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24226"/>
  <mc:AlternateContent xmlns:mc="http://schemas.openxmlformats.org/markup-compatibility/2006">
    <mc:Choice Requires="x15">
      <x15ac:absPath xmlns:x15ac="http://schemas.microsoft.com/office/spreadsheetml/2010/11/ac" url="S:\CS\Divisions\International_USA\New International USA\OPM\1. Standard Reports\United States Association Cider Makers\Delivered\2020\09-05-20\"/>
    </mc:Choice>
  </mc:AlternateContent>
  <xr:revisionPtr revIDLastSave="0" documentId="13_ncr:1_{15ABC078-ED25-4256-8B2A-A67BEEA44F69}" xr6:coauthVersionLast="45" xr6:coauthVersionMax="45" xr10:uidLastSave="{00000000-0000-0000-0000-000000000000}"/>
  <bookViews>
    <workbookView xWindow="-108" yWindow="-108" windowWidth="23256" windowHeight="12576" tabRatio="672" xr2:uid="{00000000-000D-0000-FFFF-FFFF00000000}"/>
  </bookViews>
  <sheets>
    <sheet name="COVID-19 FAQs" sheetId="17" r:id="rId1"/>
    <sheet name="Home" sheetId="16" r:id="rId2"/>
    <sheet name="Report" sheetId="1" r:id="rId3"/>
    <sheet name="Extract" sheetId="9" state="veryHidden" r:id="rId4"/>
    <sheet name="Codes" sheetId="10" state="veryHidden" r:id="rId5"/>
  </sheets>
  <externalReferences>
    <externalReference r:id="rId6"/>
    <externalReference r:id="rId7"/>
  </externalReferences>
  <definedNames>
    <definedName name="_xlnm._FilterDatabase" localSheetId="3">Extract!$B$1:$K$9932</definedName>
    <definedName name="Key_Market">Codes!$C$4:$H$4</definedName>
    <definedName name="Market_Breaks">[1]data!$P$2:$P$6</definedName>
    <definedName name="Segment">Codes!$C$5:$L$5</definedName>
    <definedName name="SQL" localSheetId="0">#REF!</definedName>
    <definedName name="SQL">Extract!$C$1:$K$1124</definedName>
    <definedName name="SQLDate" localSheetId="0">[1]data!$P$8:$S$46</definedName>
    <definedName name="SQLDate">Extract!$M$1:$O$8</definedName>
    <definedName name="SQLExtract">[1]data!$B$1:$N$7318</definedName>
    <definedName name="Tenure">Codes!$C$3:$L$3</definedName>
    <definedName name="Total_US">Codes!$C$2:$L$2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B5" i="16" l="1"/>
  <c r="E4" i="1"/>
  <c r="B2" i="9" l="1"/>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446" i="9"/>
  <c r="B447" i="9"/>
  <c r="B448" i="9"/>
  <c r="B449" i="9"/>
  <c r="B450" i="9"/>
  <c r="B451" i="9"/>
  <c r="B452" i="9"/>
  <c r="B453" i="9"/>
  <c r="B454" i="9"/>
  <c r="B455" i="9"/>
  <c r="B456" i="9"/>
  <c r="B457" i="9"/>
  <c r="B458" i="9"/>
  <c r="B459" i="9"/>
  <c r="B460" i="9"/>
  <c r="B461" i="9"/>
  <c r="B462" i="9"/>
  <c r="B463" i="9"/>
  <c r="B464" i="9"/>
  <c r="B465" i="9"/>
  <c r="B466" i="9"/>
  <c r="B467" i="9"/>
  <c r="B468" i="9"/>
  <c r="B469" i="9"/>
  <c r="B470" i="9"/>
  <c r="B471" i="9"/>
  <c r="B472" i="9"/>
  <c r="B473" i="9"/>
  <c r="B474" i="9"/>
  <c r="B475" i="9"/>
  <c r="B476" i="9"/>
  <c r="B477" i="9"/>
  <c r="B478" i="9"/>
  <c r="B479" i="9"/>
  <c r="B480" i="9"/>
  <c r="B481" i="9"/>
  <c r="B482" i="9"/>
  <c r="B483" i="9"/>
  <c r="B484" i="9"/>
  <c r="B485" i="9"/>
  <c r="B486" i="9"/>
  <c r="B487" i="9"/>
  <c r="B488" i="9"/>
  <c r="B489" i="9"/>
  <c r="B490" i="9"/>
  <c r="B491" i="9"/>
  <c r="B492" i="9"/>
  <c r="B493" i="9"/>
  <c r="B494" i="9"/>
  <c r="B495" i="9"/>
  <c r="B496" i="9"/>
  <c r="B497" i="9"/>
  <c r="B498" i="9"/>
  <c r="B499" i="9"/>
  <c r="B500" i="9"/>
  <c r="B501" i="9"/>
  <c r="B502" i="9"/>
  <c r="B503" i="9"/>
  <c r="B504" i="9"/>
  <c r="B505" i="9"/>
  <c r="B506" i="9"/>
  <c r="B507" i="9"/>
  <c r="B508" i="9"/>
  <c r="B509" i="9"/>
  <c r="B510" i="9"/>
  <c r="B511" i="9"/>
  <c r="B512" i="9"/>
  <c r="B513" i="9"/>
  <c r="B514" i="9"/>
  <c r="B515" i="9"/>
  <c r="B516" i="9"/>
  <c r="B517" i="9"/>
  <c r="B518" i="9"/>
  <c r="B519" i="9"/>
  <c r="B520" i="9"/>
  <c r="B521" i="9"/>
  <c r="B522" i="9"/>
  <c r="B523" i="9"/>
  <c r="B524" i="9"/>
  <c r="B525" i="9"/>
  <c r="B526" i="9"/>
  <c r="B527" i="9"/>
  <c r="B528" i="9"/>
  <c r="B529" i="9"/>
  <c r="B530" i="9"/>
  <c r="B531" i="9"/>
  <c r="B532" i="9"/>
  <c r="B533" i="9"/>
  <c r="B534" i="9"/>
  <c r="B535" i="9"/>
  <c r="B536" i="9"/>
  <c r="B537" i="9"/>
  <c r="B538" i="9"/>
  <c r="B539" i="9"/>
  <c r="B540" i="9"/>
  <c r="B541" i="9"/>
  <c r="B542" i="9"/>
  <c r="B543" i="9"/>
  <c r="B544" i="9"/>
  <c r="B545" i="9"/>
  <c r="B546" i="9"/>
  <c r="B547" i="9"/>
  <c r="B548" i="9"/>
  <c r="B549" i="9"/>
  <c r="B550" i="9"/>
  <c r="B551" i="9"/>
  <c r="B552" i="9"/>
  <c r="B553" i="9"/>
  <c r="B554" i="9"/>
  <c r="B555" i="9"/>
  <c r="B556" i="9"/>
  <c r="B557" i="9"/>
  <c r="B558" i="9"/>
  <c r="B559" i="9"/>
  <c r="B560" i="9"/>
  <c r="B561" i="9"/>
  <c r="B562" i="9"/>
  <c r="B563" i="9"/>
  <c r="B564" i="9"/>
  <c r="B565" i="9"/>
  <c r="B566" i="9"/>
  <c r="B567" i="9"/>
  <c r="B568" i="9"/>
  <c r="B569" i="9"/>
  <c r="B570" i="9"/>
  <c r="B571" i="9"/>
  <c r="B572" i="9"/>
  <c r="B573" i="9"/>
  <c r="B574" i="9"/>
  <c r="B575" i="9"/>
  <c r="B576" i="9"/>
  <c r="B577" i="9"/>
  <c r="B578" i="9"/>
  <c r="B579" i="9"/>
  <c r="B580" i="9"/>
  <c r="B581" i="9"/>
  <c r="B582" i="9"/>
  <c r="B583" i="9"/>
  <c r="B584" i="9"/>
  <c r="B585" i="9"/>
  <c r="B586" i="9"/>
  <c r="B587" i="9"/>
  <c r="B588" i="9"/>
  <c r="B589" i="9"/>
  <c r="B590" i="9"/>
  <c r="B591" i="9"/>
  <c r="B592" i="9"/>
  <c r="B593" i="9"/>
  <c r="B594" i="9"/>
  <c r="B595" i="9"/>
  <c r="B596" i="9"/>
  <c r="B597" i="9"/>
  <c r="B598" i="9"/>
  <c r="B599" i="9"/>
  <c r="B600" i="9"/>
  <c r="B601" i="9"/>
  <c r="B602" i="9"/>
  <c r="B603" i="9"/>
  <c r="B604" i="9"/>
  <c r="B605" i="9"/>
  <c r="B606" i="9"/>
  <c r="B607" i="9"/>
  <c r="B608" i="9"/>
  <c r="B609" i="9"/>
  <c r="B610" i="9"/>
  <c r="B611" i="9"/>
  <c r="B612" i="9"/>
  <c r="B613" i="9"/>
  <c r="B614" i="9"/>
  <c r="B615" i="9"/>
  <c r="B616" i="9"/>
  <c r="B617" i="9"/>
  <c r="B618" i="9"/>
  <c r="B619" i="9"/>
  <c r="B620" i="9"/>
  <c r="B621" i="9"/>
  <c r="B622" i="9"/>
  <c r="B623" i="9"/>
  <c r="B624" i="9"/>
  <c r="B625" i="9"/>
  <c r="B626" i="9"/>
  <c r="B627" i="9"/>
  <c r="B628" i="9"/>
  <c r="B629" i="9"/>
  <c r="B630" i="9"/>
  <c r="B631" i="9"/>
  <c r="B632" i="9"/>
  <c r="B633" i="9"/>
  <c r="B634" i="9"/>
  <c r="B635" i="9"/>
  <c r="B636" i="9"/>
  <c r="B637" i="9"/>
  <c r="B638" i="9"/>
  <c r="B639" i="9"/>
  <c r="B640" i="9"/>
  <c r="B641" i="9"/>
  <c r="B642" i="9"/>
  <c r="B643" i="9"/>
  <c r="B644" i="9"/>
  <c r="B645" i="9"/>
  <c r="B646" i="9"/>
  <c r="B647" i="9"/>
  <c r="B648" i="9"/>
  <c r="B649" i="9"/>
  <c r="B650" i="9"/>
  <c r="B651" i="9"/>
  <c r="B652" i="9"/>
  <c r="B653" i="9"/>
  <c r="B654" i="9"/>
  <c r="B655" i="9"/>
  <c r="B656" i="9"/>
  <c r="B657" i="9"/>
  <c r="B658" i="9"/>
  <c r="B659" i="9"/>
  <c r="B660" i="9"/>
  <c r="B661" i="9"/>
  <c r="B662" i="9"/>
  <c r="B663" i="9"/>
  <c r="B664" i="9"/>
  <c r="B665" i="9"/>
  <c r="B666" i="9"/>
  <c r="B667" i="9"/>
  <c r="B668" i="9"/>
  <c r="B669" i="9"/>
  <c r="B670" i="9"/>
  <c r="B671" i="9"/>
  <c r="B672" i="9"/>
  <c r="B673" i="9"/>
  <c r="B674" i="9"/>
  <c r="B675" i="9"/>
  <c r="B676" i="9"/>
  <c r="B677" i="9"/>
  <c r="B678" i="9"/>
  <c r="B679" i="9"/>
  <c r="B680" i="9"/>
  <c r="B681" i="9"/>
  <c r="B682" i="9"/>
  <c r="B683" i="9"/>
  <c r="B684" i="9"/>
  <c r="B685" i="9"/>
  <c r="B686" i="9"/>
  <c r="B687" i="9"/>
  <c r="B688" i="9"/>
  <c r="B689" i="9"/>
  <c r="B690" i="9"/>
  <c r="B691" i="9"/>
  <c r="B692" i="9"/>
  <c r="B693" i="9"/>
  <c r="B694" i="9"/>
  <c r="B695" i="9"/>
  <c r="B696" i="9"/>
  <c r="B697" i="9"/>
  <c r="B698" i="9"/>
  <c r="B699" i="9"/>
  <c r="B700" i="9"/>
  <c r="B701" i="9"/>
  <c r="B702" i="9"/>
  <c r="B703" i="9"/>
  <c r="B704" i="9"/>
  <c r="B705" i="9"/>
  <c r="B706" i="9"/>
  <c r="B707" i="9"/>
  <c r="B708" i="9"/>
  <c r="B709" i="9"/>
  <c r="B710" i="9"/>
  <c r="B711" i="9"/>
  <c r="B712" i="9"/>
  <c r="B713" i="9"/>
  <c r="B714" i="9"/>
  <c r="B715" i="9"/>
  <c r="B716" i="9"/>
  <c r="B717" i="9"/>
  <c r="B718" i="9"/>
  <c r="B719" i="9"/>
  <c r="B720" i="9"/>
  <c r="B721" i="9"/>
  <c r="B722" i="9"/>
  <c r="B723" i="9"/>
  <c r="B724" i="9"/>
  <c r="B725" i="9"/>
  <c r="B726" i="9"/>
  <c r="B727" i="9"/>
  <c r="B728" i="9"/>
  <c r="B729" i="9"/>
  <c r="B730" i="9"/>
  <c r="B731" i="9"/>
  <c r="B732" i="9"/>
  <c r="B733" i="9"/>
  <c r="B734" i="9"/>
  <c r="B735" i="9"/>
  <c r="B736" i="9"/>
  <c r="B737" i="9"/>
  <c r="B738" i="9"/>
  <c r="B739" i="9"/>
  <c r="B740" i="9"/>
  <c r="B741" i="9"/>
  <c r="B742" i="9"/>
  <c r="B743" i="9"/>
  <c r="B744" i="9"/>
  <c r="B745" i="9"/>
  <c r="B746" i="9"/>
  <c r="B747" i="9"/>
  <c r="B748" i="9"/>
  <c r="B749" i="9"/>
  <c r="B750" i="9"/>
  <c r="B751" i="9"/>
  <c r="B752" i="9"/>
  <c r="B753" i="9"/>
  <c r="B754" i="9"/>
  <c r="B755" i="9"/>
  <c r="B756" i="9"/>
  <c r="B757" i="9"/>
  <c r="B758" i="9"/>
  <c r="B759" i="9"/>
  <c r="B760" i="9"/>
  <c r="B761" i="9"/>
  <c r="B762" i="9"/>
  <c r="B763" i="9"/>
  <c r="B764" i="9"/>
  <c r="B765" i="9"/>
  <c r="B766" i="9"/>
  <c r="B767" i="9"/>
  <c r="B768" i="9"/>
  <c r="B769" i="9"/>
  <c r="B770" i="9"/>
  <c r="B771" i="9"/>
  <c r="B772" i="9"/>
  <c r="B773" i="9"/>
  <c r="B774" i="9"/>
  <c r="B775" i="9"/>
  <c r="B776" i="9"/>
  <c r="B777" i="9"/>
  <c r="B778" i="9"/>
  <c r="B779" i="9"/>
  <c r="B780" i="9"/>
  <c r="B781" i="9"/>
  <c r="B782" i="9"/>
  <c r="B783" i="9"/>
  <c r="B784" i="9"/>
  <c r="B785" i="9"/>
  <c r="B786" i="9"/>
  <c r="B787" i="9"/>
  <c r="B788" i="9"/>
  <c r="B789" i="9"/>
  <c r="B790" i="9"/>
  <c r="B791" i="9"/>
  <c r="B792" i="9"/>
  <c r="B793" i="9"/>
  <c r="B794" i="9"/>
  <c r="B795" i="9"/>
  <c r="B796" i="9"/>
  <c r="B797" i="9"/>
  <c r="B798" i="9"/>
  <c r="B799" i="9"/>
  <c r="B800" i="9"/>
  <c r="B801" i="9"/>
  <c r="B802" i="9"/>
  <c r="B803" i="9"/>
  <c r="B804" i="9"/>
  <c r="B805" i="9"/>
  <c r="B806" i="9"/>
  <c r="B807" i="9"/>
  <c r="B808" i="9"/>
  <c r="B809" i="9"/>
  <c r="B810" i="9"/>
  <c r="B811" i="9"/>
  <c r="B812" i="9"/>
  <c r="B813" i="9"/>
  <c r="B814" i="9"/>
  <c r="B815" i="9"/>
  <c r="B816" i="9"/>
  <c r="B817" i="9"/>
  <c r="B818" i="9"/>
  <c r="B819" i="9"/>
  <c r="B820" i="9"/>
  <c r="B821" i="9"/>
  <c r="B822" i="9"/>
  <c r="B823" i="9"/>
  <c r="B824" i="9"/>
  <c r="B825" i="9"/>
  <c r="B826" i="9"/>
  <c r="B827" i="9"/>
  <c r="B828" i="9"/>
  <c r="B829" i="9"/>
  <c r="B830" i="9"/>
  <c r="B831" i="9"/>
  <c r="B832" i="9"/>
  <c r="B833" i="9"/>
  <c r="B834" i="9"/>
  <c r="B835" i="9"/>
  <c r="B836" i="9"/>
  <c r="B837" i="9"/>
  <c r="B838" i="9"/>
  <c r="B839" i="9"/>
  <c r="B840" i="9"/>
  <c r="B841" i="9"/>
  <c r="B842" i="9"/>
  <c r="B843" i="9"/>
  <c r="B844" i="9"/>
  <c r="B845" i="9"/>
  <c r="B846" i="9"/>
  <c r="B847" i="9"/>
  <c r="B848" i="9"/>
  <c r="B849" i="9"/>
  <c r="B850" i="9"/>
  <c r="B851" i="9"/>
  <c r="B852" i="9"/>
  <c r="B853" i="9"/>
  <c r="B854" i="9"/>
  <c r="B855" i="9"/>
  <c r="B856" i="9"/>
  <c r="B857" i="9"/>
  <c r="B858" i="9"/>
  <c r="B859" i="9"/>
  <c r="B860" i="9"/>
  <c r="B861" i="9"/>
  <c r="B862" i="9"/>
  <c r="B863" i="9"/>
  <c r="B864" i="9"/>
  <c r="B865" i="9"/>
  <c r="B866" i="9"/>
  <c r="B867" i="9"/>
  <c r="B868" i="9"/>
  <c r="B869" i="9"/>
  <c r="B870" i="9"/>
  <c r="B871" i="9"/>
  <c r="B872" i="9"/>
  <c r="B873" i="9"/>
  <c r="B874" i="9"/>
  <c r="B875" i="9"/>
  <c r="B876" i="9"/>
  <c r="B877" i="9"/>
  <c r="B878" i="9"/>
  <c r="B879" i="9"/>
  <c r="B880" i="9"/>
  <c r="B881" i="9"/>
  <c r="B882" i="9"/>
  <c r="B883" i="9"/>
  <c r="B884" i="9"/>
  <c r="B885" i="9"/>
  <c r="B886" i="9"/>
  <c r="B887" i="9"/>
  <c r="B888" i="9"/>
  <c r="B889" i="9"/>
  <c r="B890" i="9"/>
  <c r="B891" i="9"/>
  <c r="B892" i="9"/>
  <c r="B893" i="9"/>
  <c r="B894" i="9"/>
  <c r="B895" i="9"/>
  <c r="B896" i="9"/>
  <c r="B897" i="9"/>
  <c r="B898" i="9"/>
  <c r="B899" i="9"/>
  <c r="B900" i="9"/>
  <c r="B901" i="9"/>
  <c r="B902" i="9"/>
  <c r="B903" i="9"/>
  <c r="B904" i="9"/>
  <c r="B905" i="9"/>
  <c r="B906" i="9"/>
  <c r="B907" i="9"/>
  <c r="B908" i="9"/>
  <c r="B909" i="9"/>
  <c r="B910" i="9"/>
  <c r="B911" i="9"/>
  <c r="B912" i="9"/>
  <c r="B913" i="9"/>
  <c r="B914" i="9"/>
  <c r="B915" i="9"/>
  <c r="B916" i="9"/>
  <c r="B917" i="9"/>
  <c r="B918" i="9"/>
  <c r="B919" i="9"/>
  <c r="B920" i="9"/>
  <c r="B921" i="9"/>
  <c r="B922" i="9"/>
  <c r="B923" i="9"/>
  <c r="B924" i="9"/>
  <c r="B925" i="9"/>
  <c r="B926" i="9"/>
  <c r="B927" i="9"/>
  <c r="B928" i="9"/>
  <c r="B929" i="9"/>
  <c r="B930" i="9"/>
  <c r="B931" i="9"/>
  <c r="B932" i="9"/>
  <c r="B933" i="9"/>
  <c r="B934" i="9"/>
  <c r="B935" i="9"/>
  <c r="B936" i="9"/>
  <c r="B937" i="9"/>
  <c r="B938" i="9"/>
  <c r="B939" i="9"/>
  <c r="B940" i="9"/>
  <c r="B941" i="9"/>
  <c r="B942" i="9"/>
  <c r="B943" i="9"/>
  <c r="B944" i="9"/>
  <c r="B945" i="9"/>
  <c r="B946" i="9"/>
  <c r="B947" i="9"/>
  <c r="B948" i="9"/>
  <c r="B949" i="9"/>
  <c r="B950" i="9"/>
  <c r="B951" i="9"/>
  <c r="B952" i="9"/>
  <c r="B953" i="9"/>
  <c r="B954" i="9"/>
  <c r="B955" i="9"/>
  <c r="B956" i="9"/>
  <c r="B957" i="9"/>
  <c r="B958" i="9"/>
  <c r="B959" i="9"/>
  <c r="B960" i="9"/>
  <c r="B961" i="9"/>
  <c r="B962" i="9"/>
  <c r="B963" i="9"/>
  <c r="B964" i="9"/>
  <c r="B965" i="9"/>
  <c r="B966" i="9"/>
  <c r="B967" i="9"/>
  <c r="B968" i="9"/>
  <c r="B969" i="9"/>
  <c r="B970" i="9"/>
  <c r="B971" i="9"/>
  <c r="B972" i="9"/>
  <c r="B973" i="9"/>
  <c r="B974" i="9"/>
  <c r="B975" i="9"/>
  <c r="B976" i="9"/>
  <c r="B977" i="9"/>
  <c r="B978" i="9"/>
  <c r="B979" i="9"/>
  <c r="B980" i="9"/>
  <c r="B981" i="9"/>
  <c r="B982" i="9"/>
  <c r="B983" i="9"/>
  <c r="B984" i="9"/>
  <c r="B985" i="9"/>
  <c r="B986" i="9"/>
  <c r="B987" i="9"/>
  <c r="B988" i="9"/>
  <c r="B989" i="9"/>
  <c r="B990" i="9"/>
  <c r="B991" i="9"/>
  <c r="B992" i="9"/>
  <c r="B993" i="9"/>
  <c r="B994" i="9"/>
  <c r="B995" i="9"/>
  <c r="B996" i="9"/>
  <c r="B997" i="9"/>
  <c r="B998" i="9"/>
  <c r="B999" i="9"/>
  <c r="B1000" i="9"/>
  <c r="B1001" i="9"/>
  <c r="B1002" i="9"/>
  <c r="B1003" i="9"/>
  <c r="B1004" i="9"/>
  <c r="B1005" i="9"/>
  <c r="B1006" i="9"/>
  <c r="B1007" i="9"/>
  <c r="B1008" i="9"/>
  <c r="B1009" i="9"/>
  <c r="B1010" i="9"/>
  <c r="B1011" i="9"/>
  <c r="B1012" i="9"/>
  <c r="B1013" i="9"/>
  <c r="B1014" i="9"/>
  <c r="B1015" i="9"/>
  <c r="B1016" i="9"/>
  <c r="B1017" i="9"/>
  <c r="B1018" i="9"/>
  <c r="B1019" i="9"/>
  <c r="B1020" i="9"/>
  <c r="B1021" i="9"/>
  <c r="B1022" i="9"/>
  <c r="B1023" i="9"/>
  <c r="B1024" i="9"/>
  <c r="B1025" i="9"/>
  <c r="B1026" i="9"/>
  <c r="B1027" i="9"/>
  <c r="B1028" i="9"/>
  <c r="B1029" i="9"/>
  <c r="B1030" i="9"/>
  <c r="B1031" i="9"/>
  <c r="B1032" i="9"/>
  <c r="B1033" i="9"/>
  <c r="B1034" i="9"/>
  <c r="B1035" i="9"/>
  <c r="B1036" i="9"/>
  <c r="B1037" i="9"/>
  <c r="B1038" i="9"/>
  <c r="B1039" i="9"/>
  <c r="B1040" i="9"/>
  <c r="B1041" i="9"/>
  <c r="B1042" i="9"/>
  <c r="B1043" i="9"/>
  <c r="B1044" i="9"/>
  <c r="B1045" i="9"/>
  <c r="B1046" i="9"/>
  <c r="B1047" i="9"/>
  <c r="B1048" i="9"/>
  <c r="B1049" i="9"/>
  <c r="B1050" i="9"/>
  <c r="B1051" i="9"/>
  <c r="B1052" i="9"/>
  <c r="B1053" i="9"/>
  <c r="B1054" i="9"/>
  <c r="B1055" i="9"/>
  <c r="B1056" i="9"/>
  <c r="B1057" i="9"/>
  <c r="B1058" i="9"/>
  <c r="B1059" i="9"/>
  <c r="B1060" i="9"/>
  <c r="B1061" i="9"/>
  <c r="B1062" i="9"/>
  <c r="B1063" i="9"/>
  <c r="B1064" i="9"/>
  <c r="B1065" i="9"/>
  <c r="B1066" i="9"/>
  <c r="B1067" i="9"/>
  <c r="B1068" i="9"/>
  <c r="B1069" i="9"/>
  <c r="B1070" i="9"/>
  <c r="B1071" i="9"/>
  <c r="B1072" i="9"/>
  <c r="B1073" i="9"/>
  <c r="B1074" i="9"/>
  <c r="B1075" i="9"/>
  <c r="B1076" i="9"/>
  <c r="B1077" i="9"/>
  <c r="B1078" i="9"/>
  <c r="B1079" i="9"/>
  <c r="B1080" i="9"/>
  <c r="B1081" i="9"/>
  <c r="B1082" i="9"/>
  <c r="B1083" i="9"/>
  <c r="B1084" i="9"/>
  <c r="B1085" i="9"/>
  <c r="B1086" i="9"/>
  <c r="B1087" i="9"/>
  <c r="B1088" i="9"/>
  <c r="B1089" i="9"/>
  <c r="B1090" i="9"/>
  <c r="B1091" i="9"/>
  <c r="B1092" i="9"/>
  <c r="B1093" i="9"/>
  <c r="B1094" i="9"/>
  <c r="B1095" i="9"/>
  <c r="B1096" i="9"/>
  <c r="B1097" i="9"/>
  <c r="B1098" i="9"/>
  <c r="B1099" i="9"/>
  <c r="B1100" i="9"/>
  <c r="B1101" i="9"/>
  <c r="B1102" i="9"/>
  <c r="B1103" i="9"/>
  <c r="B1104" i="9"/>
  <c r="B1105" i="9"/>
  <c r="B1106" i="9"/>
  <c r="B1107" i="9"/>
  <c r="B1108" i="9"/>
  <c r="B1109" i="9"/>
  <c r="B1110" i="9"/>
  <c r="B1111" i="9"/>
  <c r="B1112" i="9"/>
  <c r="B1113" i="9"/>
  <c r="B1114" i="9"/>
  <c r="B1115" i="9"/>
  <c r="B1116" i="9"/>
  <c r="B1117" i="9"/>
  <c r="B1118" i="9"/>
  <c r="B1119" i="9"/>
  <c r="B1120" i="9"/>
  <c r="B1121" i="9"/>
  <c r="B1122" i="9"/>
  <c r="B1123" i="9"/>
  <c r="B1124" i="9"/>
  <c r="B1125" i="9"/>
  <c r="B1126" i="9"/>
  <c r="B1127" i="9"/>
  <c r="B1128" i="9"/>
  <c r="B1129" i="9"/>
  <c r="B1130" i="9"/>
  <c r="B1131" i="9"/>
  <c r="B1132" i="9"/>
  <c r="B1133" i="9"/>
  <c r="B1134" i="9"/>
  <c r="B1135" i="9"/>
  <c r="B1136" i="9"/>
  <c r="B1137" i="9"/>
  <c r="B1138" i="9"/>
  <c r="B1139" i="9"/>
  <c r="B1140" i="9"/>
  <c r="B1141" i="9"/>
  <c r="B1142" i="9"/>
  <c r="B1143" i="9"/>
  <c r="B1144" i="9"/>
  <c r="B1145" i="9"/>
  <c r="B1146" i="9"/>
  <c r="B1147" i="9"/>
  <c r="B1148" i="9"/>
  <c r="B1149" i="9"/>
  <c r="B1150" i="9"/>
  <c r="B1151" i="9"/>
  <c r="B1152" i="9"/>
  <c r="B1153" i="9"/>
  <c r="B1154" i="9"/>
  <c r="B1155" i="9"/>
  <c r="B1156" i="9"/>
  <c r="B1157" i="9"/>
  <c r="B1158" i="9"/>
  <c r="B1159" i="9"/>
  <c r="B1160" i="9"/>
  <c r="B1161" i="9"/>
  <c r="B1162" i="9"/>
  <c r="B1163" i="9"/>
  <c r="B1164" i="9"/>
  <c r="B1165" i="9"/>
  <c r="B1166" i="9"/>
  <c r="B1167" i="9"/>
  <c r="B1168" i="9"/>
  <c r="B1169" i="9"/>
  <c r="B1170" i="9"/>
  <c r="B1171" i="9"/>
  <c r="B1172" i="9"/>
  <c r="B1173" i="9"/>
  <c r="B1174" i="9"/>
  <c r="B1175" i="9"/>
  <c r="B1176" i="9"/>
  <c r="B1177" i="9"/>
  <c r="B1178" i="9"/>
  <c r="B1179" i="9"/>
  <c r="B1180" i="9"/>
  <c r="B1181" i="9"/>
  <c r="B1182" i="9"/>
  <c r="B1183" i="9"/>
  <c r="B1184" i="9"/>
  <c r="B1185" i="9"/>
  <c r="B1186" i="9"/>
  <c r="B1187" i="9"/>
  <c r="B1188" i="9"/>
  <c r="B1189" i="9"/>
  <c r="B1190" i="9"/>
  <c r="B1191" i="9"/>
  <c r="B1192" i="9"/>
  <c r="B1193" i="9"/>
  <c r="B1194" i="9"/>
  <c r="B1195" i="9"/>
  <c r="B1196" i="9"/>
  <c r="B1197" i="9"/>
  <c r="B1198" i="9"/>
  <c r="B1199" i="9"/>
  <c r="B1200" i="9"/>
  <c r="B1201" i="9"/>
  <c r="B1202" i="9"/>
  <c r="B1203" i="9"/>
  <c r="B1204" i="9"/>
  <c r="B1205" i="9"/>
  <c r="B1206" i="9"/>
  <c r="B1207" i="9"/>
  <c r="B1208" i="9"/>
  <c r="B1209" i="9"/>
  <c r="B1210" i="9"/>
  <c r="B1211" i="9"/>
  <c r="B1212" i="9"/>
  <c r="B1213" i="9"/>
  <c r="B1214" i="9"/>
  <c r="B1215" i="9"/>
  <c r="B1216" i="9"/>
  <c r="B1217" i="9"/>
  <c r="B1218" i="9"/>
  <c r="B1219" i="9"/>
  <c r="B1220" i="9"/>
  <c r="B1221" i="9"/>
  <c r="B1222" i="9"/>
  <c r="B1223" i="9"/>
  <c r="B1224" i="9"/>
  <c r="B1225" i="9"/>
  <c r="B1226" i="9"/>
  <c r="B1227" i="9"/>
  <c r="B1228" i="9"/>
  <c r="B1229" i="9"/>
  <c r="B1230" i="9"/>
  <c r="B1231" i="9"/>
  <c r="B1232" i="9"/>
  <c r="B1233" i="9"/>
  <c r="B1234" i="9"/>
  <c r="B1235" i="9"/>
  <c r="B1236" i="9"/>
  <c r="B1237" i="9"/>
  <c r="B1238" i="9"/>
  <c r="B1239" i="9"/>
  <c r="B1240" i="9"/>
  <c r="B1241" i="9"/>
  <c r="B1242" i="9"/>
  <c r="B1243" i="9"/>
  <c r="B1244" i="9"/>
  <c r="B1245" i="9"/>
  <c r="B1246" i="9"/>
  <c r="B1247" i="9"/>
  <c r="B1248" i="9"/>
  <c r="B1249" i="9"/>
  <c r="B1250" i="9"/>
  <c r="B1251" i="9"/>
  <c r="B1252" i="9"/>
  <c r="B1253" i="9"/>
  <c r="B1254" i="9"/>
  <c r="B1255" i="9"/>
  <c r="B1256" i="9"/>
  <c r="B1257" i="9"/>
  <c r="B1258" i="9"/>
  <c r="B1259" i="9"/>
  <c r="B1260" i="9"/>
  <c r="B1261" i="9"/>
  <c r="B1262" i="9"/>
  <c r="B1263" i="9"/>
  <c r="B1264" i="9"/>
  <c r="B1265" i="9"/>
  <c r="B1266" i="9"/>
  <c r="B1267" i="9"/>
  <c r="B1268" i="9"/>
  <c r="B1269" i="9"/>
  <c r="B1270" i="9"/>
  <c r="B1271" i="9"/>
  <c r="B1272" i="9"/>
  <c r="B1273" i="9"/>
  <c r="B1274" i="9"/>
  <c r="B1275" i="9"/>
  <c r="B1276" i="9"/>
  <c r="B1277" i="9"/>
  <c r="B1278" i="9"/>
  <c r="B1279" i="9"/>
  <c r="B1280" i="9"/>
  <c r="B1281" i="9"/>
  <c r="B1282" i="9"/>
  <c r="B1283" i="9"/>
  <c r="B1284" i="9"/>
  <c r="B1285" i="9"/>
  <c r="B1286" i="9"/>
  <c r="B1287" i="9"/>
  <c r="B1288" i="9"/>
  <c r="B1289" i="9"/>
  <c r="B1290" i="9"/>
  <c r="B1291" i="9"/>
  <c r="B1292" i="9"/>
  <c r="B1293" i="9"/>
  <c r="B1294" i="9"/>
  <c r="B1295" i="9"/>
  <c r="B1296" i="9"/>
  <c r="B1297" i="9"/>
  <c r="B1298" i="9"/>
  <c r="B1299" i="9"/>
  <c r="B1300" i="9"/>
  <c r="B1301" i="9"/>
  <c r="B1302" i="9"/>
  <c r="B1303" i="9"/>
  <c r="B1304" i="9"/>
  <c r="B1305" i="9"/>
  <c r="B1306" i="9"/>
  <c r="B1307" i="9"/>
  <c r="B1308" i="9"/>
  <c r="B1309" i="9"/>
  <c r="B1310" i="9"/>
  <c r="B1311" i="9"/>
  <c r="B1312" i="9"/>
  <c r="B1313" i="9"/>
  <c r="B1314" i="9"/>
  <c r="B1315" i="9"/>
  <c r="B1316" i="9"/>
  <c r="B1317" i="9"/>
  <c r="B1318" i="9"/>
  <c r="B1319" i="9"/>
  <c r="B1320" i="9"/>
  <c r="B1321" i="9"/>
  <c r="B1322" i="9"/>
  <c r="B1323" i="9"/>
  <c r="B1324" i="9"/>
  <c r="B1325" i="9"/>
  <c r="B1326" i="9"/>
  <c r="B1327" i="9"/>
  <c r="B1328" i="9"/>
  <c r="B1329" i="9"/>
  <c r="B1330" i="9"/>
  <c r="B1331" i="9"/>
  <c r="B1332" i="9"/>
  <c r="B1333" i="9"/>
  <c r="B1334" i="9"/>
  <c r="B1335" i="9"/>
  <c r="B1336" i="9"/>
  <c r="B1337" i="9"/>
  <c r="B1338" i="9"/>
  <c r="B1339" i="9"/>
  <c r="B1340" i="9"/>
  <c r="B1341" i="9"/>
  <c r="B1342" i="9"/>
  <c r="B1343" i="9"/>
  <c r="B1344" i="9"/>
  <c r="B1345" i="9"/>
  <c r="B1346" i="9"/>
  <c r="B1347" i="9"/>
  <c r="B1348" i="9"/>
  <c r="B1349" i="9"/>
  <c r="B1350" i="9"/>
  <c r="B1351" i="9"/>
  <c r="B1352" i="9"/>
  <c r="B1353" i="9"/>
  <c r="B1354" i="9"/>
  <c r="B1355" i="9"/>
  <c r="B1356" i="9"/>
  <c r="B1357" i="9"/>
  <c r="B1358" i="9"/>
  <c r="B1359" i="9"/>
  <c r="B1360" i="9"/>
  <c r="B1361" i="9"/>
  <c r="B1362" i="9"/>
  <c r="B1363" i="9"/>
  <c r="B1364" i="9"/>
  <c r="B1365" i="9"/>
  <c r="B1366" i="9"/>
  <c r="B1367" i="9"/>
  <c r="B1368" i="9"/>
  <c r="B1369" i="9"/>
  <c r="B1370" i="9"/>
  <c r="B1371" i="9"/>
  <c r="B1372" i="9"/>
  <c r="B1373" i="9"/>
  <c r="B1374" i="9"/>
  <c r="B1375" i="9"/>
  <c r="B1376" i="9"/>
  <c r="B1377" i="9"/>
  <c r="B1378" i="9"/>
  <c r="B1379" i="9"/>
  <c r="B1380" i="9"/>
  <c r="B1381" i="9"/>
  <c r="B1382" i="9"/>
  <c r="B1383" i="9"/>
  <c r="B1384" i="9"/>
  <c r="B1385" i="9"/>
  <c r="B1386" i="9"/>
  <c r="B1387" i="9"/>
  <c r="B1388" i="9"/>
  <c r="B1389" i="9"/>
  <c r="B1390" i="9"/>
  <c r="B1391" i="9"/>
  <c r="B1392" i="9"/>
  <c r="B1393" i="9"/>
  <c r="B1394" i="9"/>
  <c r="B1395" i="9"/>
  <c r="B1396" i="9"/>
  <c r="B1397" i="9"/>
  <c r="B1398" i="9"/>
  <c r="B1399" i="9"/>
  <c r="B1400" i="9"/>
  <c r="B1401" i="9"/>
  <c r="B1402" i="9"/>
  <c r="B1403" i="9"/>
  <c r="B1404" i="9"/>
  <c r="B1405" i="9"/>
  <c r="B1406" i="9"/>
  <c r="B1407" i="9"/>
  <c r="B1408" i="9"/>
  <c r="B1409" i="9"/>
  <c r="B1410" i="9"/>
  <c r="B1411" i="9"/>
  <c r="B1412" i="9"/>
  <c r="B1413" i="9"/>
  <c r="B1414" i="9"/>
  <c r="B1415" i="9"/>
  <c r="B1416" i="9"/>
  <c r="B1417" i="9"/>
  <c r="B1418" i="9"/>
  <c r="B1419" i="9"/>
  <c r="B1420" i="9"/>
  <c r="B1421" i="9"/>
  <c r="B1422" i="9"/>
  <c r="B1423" i="9"/>
  <c r="B1424" i="9"/>
  <c r="B1425" i="9"/>
  <c r="B1426" i="9"/>
  <c r="B1427" i="9"/>
  <c r="B1428" i="9"/>
  <c r="B1429" i="9"/>
  <c r="B1430" i="9"/>
  <c r="B1431" i="9"/>
  <c r="B1432" i="9"/>
  <c r="B1433" i="9"/>
  <c r="B1434" i="9"/>
  <c r="B1435" i="9"/>
  <c r="B1436" i="9"/>
  <c r="B1437" i="9"/>
  <c r="B1438" i="9"/>
  <c r="B1439" i="9"/>
  <c r="B1440" i="9"/>
  <c r="B1441" i="9"/>
  <c r="B1442" i="9"/>
  <c r="B1443" i="9"/>
  <c r="B1444" i="9"/>
  <c r="B1445" i="9"/>
  <c r="B1446" i="9"/>
  <c r="B1447" i="9"/>
  <c r="B1448" i="9"/>
  <c r="B1449" i="9"/>
  <c r="B1450" i="9"/>
  <c r="B1451" i="9"/>
  <c r="B1452" i="9"/>
  <c r="B1453" i="9"/>
  <c r="B1454" i="9"/>
  <c r="B1455" i="9"/>
  <c r="B1456" i="9"/>
  <c r="B1457" i="9"/>
  <c r="B1458" i="9"/>
  <c r="B1459" i="9"/>
  <c r="B1460" i="9"/>
  <c r="B1461" i="9"/>
  <c r="B1462" i="9"/>
  <c r="B1463" i="9"/>
  <c r="B1464" i="9"/>
  <c r="B1465" i="9"/>
  <c r="B1466" i="9"/>
  <c r="B1467" i="9"/>
  <c r="B1468" i="9"/>
  <c r="B1469" i="9"/>
  <c r="B1470" i="9"/>
  <c r="B1471" i="9"/>
  <c r="B1472" i="9"/>
  <c r="B1473" i="9"/>
  <c r="B1474" i="9"/>
  <c r="B1475" i="9"/>
  <c r="B1476" i="9"/>
  <c r="B1477" i="9"/>
  <c r="B1478" i="9"/>
  <c r="B1479" i="9"/>
  <c r="B1480" i="9"/>
  <c r="B1481" i="9"/>
  <c r="B1482" i="9"/>
  <c r="B1483" i="9"/>
  <c r="B1484" i="9"/>
  <c r="B1485" i="9"/>
  <c r="B1486" i="9"/>
  <c r="B1487" i="9"/>
  <c r="B1488" i="9"/>
  <c r="B1489" i="9"/>
  <c r="B1490" i="9"/>
  <c r="B1491" i="9"/>
  <c r="B1492" i="9"/>
  <c r="B1493" i="9"/>
  <c r="B1494" i="9"/>
  <c r="B1495" i="9"/>
  <c r="B1496" i="9"/>
  <c r="B1497" i="9"/>
  <c r="B1498" i="9"/>
  <c r="B1499" i="9"/>
  <c r="B1500" i="9"/>
  <c r="B1501" i="9"/>
  <c r="B1502" i="9"/>
  <c r="B1503" i="9"/>
  <c r="B1504" i="9"/>
  <c r="B1505" i="9"/>
  <c r="B1506" i="9"/>
  <c r="B1507" i="9"/>
  <c r="B1508" i="9"/>
  <c r="B1509" i="9"/>
  <c r="B1510" i="9"/>
  <c r="B1511" i="9"/>
  <c r="B1512" i="9"/>
  <c r="B1513" i="9"/>
  <c r="B1514" i="9"/>
  <c r="B1515" i="9"/>
  <c r="B1516" i="9"/>
  <c r="B1517" i="9"/>
  <c r="B1518" i="9"/>
  <c r="B1519" i="9"/>
  <c r="B1520" i="9"/>
  <c r="B1521" i="9"/>
  <c r="B1522" i="9"/>
  <c r="B1523" i="9"/>
  <c r="B1524" i="9"/>
  <c r="B1525" i="9"/>
  <c r="B1526" i="9"/>
  <c r="B1527" i="9"/>
  <c r="B1528" i="9"/>
  <c r="B1529" i="9"/>
  <c r="B1530" i="9"/>
  <c r="B1531" i="9"/>
  <c r="B1532" i="9"/>
  <c r="B1533" i="9"/>
  <c r="B1534" i="9"/>
  <c r="B1535" i="9"/>
  <c r="B1536" i="9"/>
  <c r="B1537" i="9"/>
  <c r="B1538" i="9"/>
  <c r="B1539" i="9"/>
  <c r="B1540" i="9"/>
  <c r="B1541" i="9"/>
  <c r="B1542" i="9"/>
  <c r="B1543" i="9"/>
  <c r="B1544" i="9"/>
  <c r="B1545" i="9"/>
  <c r="B1546" i="9"/>
  <c r="B1547" i="9"/>
  <c r="B1548" i="9"/>
  <c r="B1549" i="9"/>
  <c r="B1550" i="9"/>
  <c r="B1551" i="9"/>
  <c r="B1552" i="9"/>
  <c r="B1553" i="9"/>
  <c r="B1554" i="9"/>
  <c r="B1555" i="9"/>
  <c r="B1556" i="9"/>
  <c r="B1557" i="9"/>
  <c r="B1558" i="9"/>
  <c r="B1559" i="9"/>
  <c r="B1560" i="9"/>
  <c r="B1561" i="9"/>
  <c r="B1562" i="9"/>
  <c r="B1563" i="9"/>
  <c r="B1564" i="9"/>
  <c r="B1565" i="9"/>
  <c r="B1566" i="9"/>
  <c r="B1567" i="9"/>
  <c r="B1568" i="9"/>
  <c r="B1569" i="9"/>
  <c r="B1570" i="9"/>
  <c r="B1571" i="9"/>
  <c r="B1572" i="9"/>
  <c r="B1573" i="9"/>
  <c r="B1574" i="9"/>
  <c r="B1575" i="9"/>
  <c r="B1576" i="9"/>
  <c r="B1577" i="9"/>
  <c r="B1578" i="9"/>
  <c r="B1579" i="9"/>
  <c r="B1580" i="9"/>
  <c r="B1581" i="9"/>
  <c r="B1582" i="9"/>
  <c r="B1583" i="9"/>
  <c r="B1584" i="9"/>
  <c r="B1585" i="9"/>
  <c r="B1586" i="9"/>
  <c r="B1587" i="9"/>
  <c r="B1588" i="9"/>
  <c r="B1589" i="9"/>
  <c r="B1590" i="9"/>
  <c r="B1591" i="9"/>
  <c r="B1592" i="9"/>
  <c r="B1593" i="9"/>
  <c r="B1594" i="9"/>
  <c r="B1595" i="9"/>
  <c r="B1596" i="9"/>
  <c r="B1597" i="9"/>
  <c r="B1598" i="9"/>
  <c r="B1599" i="9"/>
  <c r="B1600" i="9"/>
  <c r="B1601" i="9"/>
  <c r="B1602" i="9"/>
  <c r="B1603" i="9"/>
  <c r="B1604" i="9"/>
  <c r="B1605" i="9"/>
  <c r="B1606" i="9"/>
  <c r="B1607" i="9"/>
  <c r="B1608" i="9"/>
  <c r="B1609" i="9"/>
  <c r="B1610" i="9"/>
  <c r="B1611" i="9"/>
  <c r="B1612" i="9"/>
  <c r="B1613" i="9"/>
  <c r="B1614" i="9"/>
  <c r="B1615" i="9"/>
  <c r="B1616" i="9"/>
  <c r="B1617" i="9"/>
  <c r="B1618" i="9"/>
  <c r="B1619" i="9"/>
  <c r="B1620" i="9"/>
  <c r="B1621" i="9"/>
  <c r="B1622" i="9"/>
  <c r="B1623" i="9"/>
  <c r="B1624" i="9"/>
  <c r="B1625" i="9"/>
  <c r="B1626" i="9"/>
  <c r="B1627" i="9"/>
  <c r="B1628" i="9"/>
  <c r="B1629" i="9"/>
  <c r="B1630" i="9"/>
  <c r="B1631" i="9"/>
  <c r="B1632" i="9"/>
  <c r="B1633" i="9"/>
  <c r="B1634" i="9"/>
  <c r="B1635" i="9"/>
  <c r="B1636" i="9"/>
  <c r="B1637" i="9"/>
  <c r="B1638" i="9"/>
  <c r="B1639" i="9"/>
  <c r="B1640" i="9"/>
  <c r="B1641" i="9"/>
  <c r="B1642" i="9"/>
  <c r="B1643" i="9"/>
  <c r="B1644" i="9"/>
  <c r="B1645" i="9"/>
  <c r="B1646" i="9"/>
  <c r="B1647" i="9"/>
  <c r="B1648" i="9"/>
  <c r="B1649" i="9"/>
  <c r="B1650" i="9"/>
  <c r="B1651" i="9"/>
  <c r="B1652" i="9"/>
  <c r="B1653" i="9"/>
  <c r="B1654" i="9"/>
  <c r="B1655" i="9"/>
  <c r="B1656" i="9"/>
  <c r="B1657" i="9"/>
  <c r="B1658" i="9"/>
  <c r="B1659" i="9"/>
  <c r="B1660" i="9"/>
  <c r="B1661" i="9"/>
  <c r="B1662" i="9"/>
  <c r="B1663" i="9"/>
  <c r="B1664" i="9"/>
  <c r="B1665" i="9"/>
  <c r="B1666" i="9"/>
  <c r="B1667" i="9"/>
  <c r="B1668" i="9"/>
  <c r="B1669" i="9"/>
  <c r="B1670" i="9"/>
  <c r="B1671" i="9"/>
  <c r="B1672" i="9"/>
  <c r="B1673" i="9"/>
  <c r="B1674" i="9"/>
  <c r="B1675" i="9"/>
  <c r="B1676" i="9"/>
  <c r="B1677" i="9"/>
  <c r="B1678" i="9"/>
  <c r="B1679" i="9"/>
  <c r="B1680" i="9"/>
  <c r="B1681" i="9"/>
  <c r="B1682" i="9"/>
  <c r="B1683" i="9"/>
  <c r="B1684" i="9"/>
  <c r="B1685" i="9"/>
  <c r="B1686" i="9"/>
  <c r="B1687" i="9"/>
  <c r="B1688" i="9"/>
  <c r="B1689" i="9"/>
  <c r="B1690" i="9"/>
  <c r="B1691" i="9"/>
  <c r="B1692" i="9"/>
  <c r="B1693" i="9"/>
  <c r="B1694" i="9"/>
  <c r="B1695" i="9"/>
  <c r="B1696" i="9"/>
  <c r="B1697" i="9"/>
  <c r="B1698" i="9"/>
  <c r="B1699" i="9"/>
  <c r="B1700" i="9"/>
  <c r="B1701" i="9"/>
  <c r="B1702" i="9"/>
  <c r="B1703" i="9"/>
  <c r="B1704" i="9"/>
  <c r="B1705" i="9"/>
  <c r="B1706" i="9"/>
  <c r="B1707" i="9"/>
  <c r="B1708" i="9"/>
  <c r="B1709" i="9"/>
  <c r="B1710" i="9"/>
  <c r="B1711" i="9"/>
  <c r="B1712" i="9"/>
  <c r="B1713" i="9"/>
  <c r="B1714" i="9"/>
  <c r="B1715" i="9"/>
  <c r="B1716" i="9"/>
  <c r="B1717" i="9"/>
  <c r="B1718" i="9"/>
  <c r="B1719" i="9"/>
  <c r="B1720" i="9"/>
  <c r="B1721" i="9"/>
  <c r="B1722" i="9"/>
  <c r="B1723" i="9"/>
  <c r="B1724" i="9"/>
  <c r="B1725" i="9"/>
  <c r="B1726" i="9"/>
  <c r="B1727" i="9"/>
  <c r="B1728" i="9"/>
  <c r="B1729" i="9"/>
  <c r="B1730" i="9"/>
  <c r="B1731" i="9"/>
  <c r="B1732" i="9"/>
  <c r="B1733" i="9"/>
  <c r="B1734" i="9"/>
  <c r="B1735" i="9"/>
  <c r="B1736" i="9"/>
  <c r="B1737" i="9"/>
  <c r="B1738" i="9"/>
  <c r="B1739" i="9"/>
  <c r="B1740" i="9"/>
  <c r="B1741" i="9"/>
  <c r="B1742" i="9"/>
  <c r="B1743" i="9"/>
  <c r="B1744" i="9"/>
  <c r="B1745" i="9"/>
  <c r="B1746" i="9"/>
  <c r="B1747" i="9"/>
  <c r="B1748" i="9"/>
  <c r="B1749" i="9"/>
  <c r="B1750" i="9"/>
  <c r="B1751" i="9"/>
  <c r="B1752" i="9"/>
  <c r="B1753" i="9"/>
  <c r="B1754" i="9"/>
  <c r="B1755" i="9"/>
  <c r="B1756" i="9"/>
  <c r="B1757" i="9"/>
  <c r="B1758" i="9"/>
  <c r="B1759" i="9"/>
  <c r="B1760" i="9"/>
  <c r="B1761" i="9"/>
  <c r="B1762" i="9"/>
  <c r="B1763" i="9"/>
  <c r="B1764" i="9"/>
  <c r="B1765" i="9"/>
  <c r="B1766" i="9"/>
  <c r="B1767" i="9"/>
  <c r="B1768" i="9"/>
  <c r="B1769" i="9"/>
  <c r="B1770" i="9"/>
  <c r="B1771" i="9"/>
  <c r="B1772" i="9"/>
  <c r="B1773" i="9"/>
  <c r="B1774" i="9"/>
  <c r="B1775" i="9"/>
  <c r="B1776" i="9"/>
  <c r="B1777" i="9"/>
  <c r="B1778" i="9"/>
  <c r="B1779" i="9"/>
  <c r="B1780" i="9"/>
  <c r="B1781" i="9"/>
  <c r="B1782" i="9"/>
  <c r="B1783" i="9"/>
  <c r="B1784" i="9"/>
  <c r="B1785" i="9"/>
  <c r="B1786" i="9"/>
  <c r="B1787" i="9"/>
  <c r="B1788" i="9"/>
  <c r="B1789" i="9"/>
  <c r="B1790" i="9"/>
  <c r="B1791" i="9"/>
  <c r="B1792" i="9"/>
  <c r="B1793" i="9"/>
  <c r="B1794" i="9"/>
  <c r="B1795" i="9"/>
  <c r="B1796" i="9"/>
  <c r="B1797" i="9"/>
  <c r="B1798" i="9"/>
  <c r="B1799" i="9"/>
  <c r="B1800" i="9"/>
  <c r="B1801" i="9"/>
  <c r="B1802" i="9"/>
  <c r="B1803" i="9"/>
  <c r="B1804" i="9"/>
  <c r="B1805" i="9"/>
  <c r="B1806" i="9"/>
  <c r="B1807" i="9"/>
  <c r="B1808" i="9"/>
  <c r="B1809" i="9"/>
  <c r="B1810" i="9"/>
  <c r="B1811" i="9"/>
  <c r="B1812" i="9"/>
  <c r="B1813" i="9"/>
  <c r="B1814" i="9"/>
  <c r="B1815" i="9"/>
  <c r="B1816" i="9"/>
  <c r="B1817" i="9"/>
  <c r="B1818" i="9"/>
  <c r="B1819" i="9"/>
  <c r="B1820" i="9"/>
  <c r="B1821" i="9"/>
  <c r="B1822" i="9"/>
  <c r="B1823" i="9"/>
  <c r="B1824" i="9"/>
  <c r="B1825" i="9"/>
  <c r="B1826" i="9"/>
  <c r="B1827" i="9"/>
  <c r="B1828" i="9"/>
  <c r="B1829" i="9"/>
  <c r="B1830" i="9"/>
  <c r="B1831" i="9"/>
  <c r="B1832" i="9"/>
  <c r="B1833" i="9"/>
  <c r="B1834" i="9"/>
  <c r="B1835" i="9"/>
  <c r="B1836" i="9"/>
  <c r="B1837" i="9"/>
  <c r="B1838" i="9"/>
  <c r="B1839" i="9"/>
  <c r="B1840" i="9"/>
  <c r="B1841" i="9"/>
  <c r="B1842" i="9"/>
  <c r="B1843" i="9"/>
  <c r="B1844" i="9"/>
  <c r="B1845" i="9"/>
  <c r="B1846" i="9"/>
  <c r="B1847" i="9"/>
  <c r="B1848" i="9"/>
  <c r="B1849" i="9"/>
  <c r="B1850" i="9"/>
  <c r="B1851" i="9"/>
  <c r="B1852" i="9"/>
  <c r="B1853" i="9"/>
  <c r="B1854" i="9"/>
  <c r="B1855" i="9"/>
  <c r="B1856" i="9"/>
  <c r="B1857" i="9"/>
  <c r="B1858" i="9"/>
  <c r="B1859" i="9"/>
  <c r="B1860" i="9"/>
  <c r="B1861" i="9"/>
  <c r="B1862" i="9"/>
  <c r="B1863" i="9"/>
  <c r="B1864" i="9"/>
  <c r="B1865" i="9"/>
  <c r="B1866" i="9"/>
  <c r="B1867" i="9"/>
  <c r="B1868" i="9"/>
  <c r="B1869" i="9"/>
  <c r="B1870" i="9"/>
  <c r="B1871" i="9"/>
  <c r="B1872" i="9"/>
  <c r="B1873" i="9"/>
  <c r="B1874" i="9"/>
  <c r="B1875" i="9"/>
  <c r="B1876" i="9"/>
  <c r="B1877" i="9"/>
  <c r="B1878" i="9"/>
  <c r="B1879" i="9"/>
  <c r="B1880" i="9"/>
  <c r="B1881" i="9"/>
  <c r="B1882" i="9"/>
  <c r="B1883" i="9"/>
  <c r="B1884" i="9"/>
  <c r="B1885" i="9"/>
  <c r="B1886" i="9"/>
  <c r="B1887" i="9"/>
  <c r="B1888" i="9"/>
  <c r="B1889" i="9"/>
  <c r="B1890" i="9"/>
  <c r="B1891" i="9"/>
  <c r="B1892" i="9"/>
  <c r="B1893" i="9"/>
  <c r="B1894" i="9"/>
  <c r="B1895" i="9"/>
  <c r="B1896" i="9"/>
  <c r="B1897" i="9"/>
  <c r="B1898" i="9"/>
  <c r="B1899" i="9"/>
  <c r="B1900" i="9"/>
  <c r="B1901" i="9"/>
  <c r="B1902" i="9"/>
  <c r="B1903" i="9"/>
  <c r="B1904" i="9"/>
  <c r="B1905" i="9"/>
  <c r="B1906" i="9"/>
  <c r="B1907" i="9"/>
  <c r="B1908" i="9"/>
  <c r="B1909" i="9"/>
  <c r="B1910" i="9"/>
  <c r="B1911" i="9"/>
  <c r="B1912" i="9"/>
  <c r="B1913" i="9"/>
  <c r="B1914" i="9"/>
  <c r="B1915" i="9"/>
  <c r="B1916" i="9"/>
  <c r="B1917" i="9"/>
  <c r="B1918" i="9"/>
  <c r="B1919" i="9"/>
  <c r="B1920" i="9"/>
  <c r="B1921" i="9"/>
  <c r="B1922" i="9"/>
  <c r="B1923" i="9"/>
  <c r="B1924" i="9"/>
  <c r="B1925" i="9"/>
  <c r="B1926" i="9"/>
  <c r="B1927" i="9"/>
  <c r="B1928" i="9"/>
  <c r="B1929" i="9"/>
  <c r="B1930" i="9"/>
  <c r="B1931" i="9"/>
  <c r="B1932" i="9"/>
  <c r="B1933" i="9"/>
  <c r="B1934" i="9"/>
  <c r="B1935" i="9"/>
  <c r="B1936" i="9"/>
  <c r="B1937" i="9"/>
  <c r="B1938" i="9"/>
  <c r="B1939" i="9"/>
  <c r="B1940" i="9"/>
  <c r="B1941" i="9"/>
  <c r="B1942" i="9"/>
  <c r="B1943" i="9"/>
  <c r="B1944" i="9"/>
  <c r="B1945" i="9"/>
  <c r="B1946" i="9"/>
  <c r="B1947" i="9"/>
  <c r="B1948" i="9"/>
  <c r="B1949" i="9"/>
  <c r="B1950" i="9"/>
  <c r="B1951" i="9"/>
  <c r="B1952" i="9"/>
  <c r="B1953" i="9"/>
  <c r="B1954" i="9"/>
  <c r="B1955" i="9"/>
  <c r="B1956" i="9"/>
  <c r="B1957" i="9"/>
  <c r="B1958" i="9"/>
  <c r="B1959" i="9"/>
  <c r="B1960" i="9"/>
  <c r="B1961" i="9"/>
  <c r="B1962" i="9"/>
  <c r="B1963" i="9"/>
  <c r="B1964" i="9"/>
  <c r="B1965" i="9"/>
  <c r="B1966" i="9"/>
  <c r="B1967" i="9"/>
  <c r="B1968" i="9"/>
  <c r="B1969" i="9"/>
  <c r="B1970" i="9"/>
  <c r="B1971" i="9"/>
  <c r="B1972" i="9"/>
  <c r="B1973" i="9"/>
  <c r="B1974" i="9"/>
  <c r="B1975" i="9"/>
  <c r="B1976" i="9"/>
  <c r="B1977" i="9"/>
  <c r="B1978" i="9"/>
  <c r="B1979" i="9"/>
  <c r="B1980" i="9"/>
  <c r="B1981" i="9"/>
  <c r="B1982" i="9"/>
  <c r="B1983" i="9"/>
  <c r="B1984" i="9"/>
  <c r="B1985" i="9"/>
  <c r="B1986" i="9"/>
  <c r="B1987" i="9"/>
  <c r="B1988" i="9"/>
  <c r="B1989" i="9"/>
  <c r="B1990" i="9"/>
  <c r="B1991" i="9"/>
  <c r="B1992" i="9"/>
  <c r="B1993" i="9"/>
  <c r="B1994" i="9"/>
  <c r="B1995" i="9"/>
  <c r="B1996" i="9"/>
  <c r="B1997" i="9"/>
  <c r="B1998" i="9"/>
  <c r="B1999" i="9"/>
  <c r="B2000" i="9"/>
  <c r="B2001" i="9"/>
  <c r="B2002" i="9"/>
  <c r="B2003" i="9"/>
  <c r="B2004" i="9"/>
  <c r="B2005" i="9"/>
  <c r="B2006" i="9"/>
  <c r="B2007" i="9"/>
  <c r="B2008" i="9"/>
  <c r="B2009" i="9"/>
  <c r="B2010" i="9"/>
  <c r="B2011" i="9"/>
  <c r="B2012" i="9"/>
  <c r="B2013" i="9"/>
  <c r="B2014" i="9"/>
  <c r="B2015" i="9"/>
  <c r="B2016" i="9"/>
  <c r="B2017" i="9"/>
  <c r="B2018" i="9"/>
  <c r="B2019" i="9"/>
  <c r="B2020" i="9"/>
  <c r="B2021" i="9"/>
  <c r="B2022" i="9"/>
  <c r="B2023" i="9"/>
  <c r="B2024" i="9"/>
  <c r="B2025" i="9"/>
  <c r="B2026" i="9"/>
  <c r="B2027" i="9"/>
  <c r="B2028" i="9"/>
  <c r="B2029" i="9"/>
  <c r="B2030" i="9"/>
  <c r="B2031" i="9"/>
  <c r="B2032" i="9"/>
  <c r="B2033" i="9"/>
  <c r="B2034" i="9"/>
  <c r="B2035" i="9"/>
  <c r="B2036" i="9"/>
  <c r="B2037" i="9"/>
  <c r="B2038" i="9"/>
  <c r="B2039" i="9"/>
  <c r="B2040" i="9"/>
  <c r="B2041" i="9"/>
  <c r="B2042" i="9"/>
  <c r="B2043" i="9"/>
  <c r="B2044" i="9"/>
  <c r="B2045" i="9"/>
  <c r="B2046" i="9"/>
  <c r="B2047" i="9"/>
  <c r="B2048" i="9"/>
  <c r="B2049" i="9"/>
  <c r="B2050" i="9"/>
  <c r="B2051" i="9"/>
  <c r="B2052" i="9"/>
  <c r="B2053" i="9"/>
  <c r="B2054" i="9"/>
  <c r="B2055" i="9"/>
  <c r="B2056" i="9"/>
  <c r="B2057" i="9"/>
  <c r="B2058" i="9"/>
  <c r="B2059" i="9"/>
  <c r="B2060" i="9"/>
  <c r="B2061" i="9"/>
  <c r="B2062" i="9"/>
  <c r="B2063" i="9"/>
  <c r="B2064" i="9"/>
  <c r="B2065" i="9"/>
  <c r="B2066" i="9"/>
  <c r="B2067" i="9"/>
  <c r="B2068" i="9"/>
  <c r="B2069" i="9"/>
  <c r="B2070" i="9"/>
  <c r="B2071" i="9"/>
  <c r="B2072" i="9"/>
  <c r="B2073" i="9"/>
  <c r="B2074" i="9"/>
  <c r="B2075" i="9"/>
  <c r="B2076" i="9"/>
  <c r="B2077" i="9"/>
  <c r="B2078" i="9"/>
  <c r="B2079" i="9"/>
  <c r="B2080" i="9"/>
  <c r="B2081" i="9"/>
  <c r="B2082" i="9"/>
  <c r="B2083" i="9"/>
  <c r="B2084" i="9"/>
  <c r="B2085" i="9"/>
  <c r="B2086" i="9"/>
  <c r="B2087" i="9"/>
  <c r="B2088" i="9"/>
  <c r="B2089" i="9"/>
  <c r="B2090" i="9"/>
  <c r="B2091" i="9"/>
  <c r="B2092" i="9"/>
  <c r="B2093" i="9"/>
  <c r="B2094" i="9"/>
  <c r="B2095" i="9"/>
  <c r="B2096" i="9"/>
  <c r="B2097" i="9"/>
  <c r="B2098" i="9"/>
  <c r="B2099" i="9"/>
  <c r="B2100" i="9"/>
  <c r="B2101" i="9"/>
  <c r="B2102" i="9"/>
  <c r="B2103" i="9"/>
  <c r="B2104" i="9"/>
  <c r="B2105" i="9"/>
  <c r="B2106" i="9"/>
  <c r="B2107" i="9"/>
  <c r="B2108" i="9"/>
  <c r="B2109" i="9"/>
  <c r="B2110" i="9"/>
  <c r="B2111" i="9"/>
  <c r="B2112" i="9"/>
  <c r="B2113" i="9"/>
  <c r="B2114" i="9"/>
  <c r="B2115" i="9"/>
  <c r="B2116" i="9"/>
  <c r="B2117" i="9"/>
  <c r="B2118" i="9"/>
  <c r="B2119" i="9"/>
  <c r="B2120" i="9"/>
  <c r="B2121" i="9"/>
  <c r="B2122" i="9"/>
  <c r="B2123" i="9"/>
  <c r="B2124" i="9"/>
  <c r="B2125" i="9"/>
  <c r="B2126" i="9"/>
  <c r="B2127" i="9"/>
  <c r="B2128" i="9"/>
  <c r="B2129" i="9"/>
  <c r="B2130" i="9"/>
  <c r="B2131" i="9"/>
  <c r="B2132" i="9"/>
  <c r="B2133" i="9"/>
  <c r="B2134" i="9"/>
  <c r="B2135" i="9"/>
  <c r="B2136" i="9"/>
  <c r="B2137" i="9"/>
  <c r="B2138" i="9"/>
  <c r="B2139" i="9"/>
  <c r="B2140" i="9"/>
  <c r="B2141" i="9"/>
  <c r="B2142" i="9"/>
  <c r="B2143" i="9"/>
  <c r="B2144" i="9"/>
  <c r="B2145" i="9"/>
  <c r="B2146" i="9"/>
  <c r="B2147" i="9"/>
  <c r="B2148" i="9"/>
  <c r="B2149" i="9"/>
  <c r="B2150" i="9"/>
  <c r="B2151" i="9"/>
  <c r="B2152" i="9"/>
  <c r="B2153" i="9"/>
  <c r="B2154" i="9"/>
  <c r="B2155" i="9"/>
  <c r="B2156" i="9"/>
  <c r="B2157" i="9"/>
  <c r="B2158" i="9"/>
  <c r="B2159" i="9"/>
  <c r="B2160" i="9"/>
  <c r="B2161" i="9"/>
  <c r="B2162" i="9"/>
  <c r="B2163" i="9"/>
  <c r="B2164" i="9"/>
  <c r="B2165" i="9"/>
  <c r="B2166" i="9"/>
  <c r="B2167" i="9"/>
  <c r="B2168" i="9"/>
  <c r="B2169" i="9"/>
  <c r="B2170" i="9"/>
  <c r="B2171" i="9"/>
  <c r="B2172" i="9"/>
  <c r="B2173" i="9"/>
  <c r="B2174" i="9"/>
  <c r="B2175" i="9"/>
  <c r="B2176" i="9"/>
  <c r="B2177" i="9"/>
  <c r="B2178" i="9"/>
  <c r="B2179" i="9"/>
  <c r="B2180" i="9"/>
  <c r="B2181" i="9"/>
  <c r="B2182" i="9"/>
  <c r="B2183" i="9"/>
  <c r="B2184" i="9"/>
  <c r="B2185" i="9"/>
  <c r="B2186" i="9"/>
  <c r="B2187" i="9"/>
  <c r="B2188" i="9"/>
  <c r="B2189" i="9"/>
  <c r="B2190" i="9"/>
  <c r="B2191" i="9"/>
  <c r="B2192" i="9"/>
  <c r="B2193" i="9"/>
  <c r="B2194" i="9"/>
  <c r="B2195" i="9"/>
  <c r="B2196" i="9"/>
  <c r="B2197" i="9"/>
  <c r="B2198" i="9"/>
  <c r="B2199" i="9"/>
  <c r="B2200" i="9"/>
  <c r="B2201" i="9"/>
  <c r="B2202" i="9"/>
  <c r="B2203" i="9"/>
  <c r="B2204" i="9"/>
  <c r="B2205" i="9"/>
  <c r="B2206" i="9"/>
  <c r="B2207" i="9"/>
  <c r="B2208" i="9"/>
  <c r="B2209" i="9"/>
  <c r="B2210" i="9"/>
  <c r="B2211" i="9"/>
  <c r="B2212" i="9"/>
  <c r="B2213" i="9"/>
  <c r="B2214" i="9"/>
  <c r="B2215" i="9"/>
  <c r="B2216" i="9"/>
  <c r="B2217" i="9"/>
  <c r="B2218" i="9"/>
  <c r="B2219" i="9"/>
  <c r="B2220" i="9"/>
  <c r="B2221" i="9"/>
  <c r="B2222" i="9"/>
  <c r="B2223" i="9"/>
  <c r="B2224" i="9"/>
  <c r="B2225" i="9"/>
  <c r="B2226" i="9"/>
  <c r="B2227" i="9"/>
  <c r="B2228" i="9"/>
  <c r="B2229" i="9"/>
  <c r="B2230" i="9"/>
  <c r="B2231" i="9"/>
  <c r="B2232" i="9"/>
  <c r="B2233" i="9"/>
  <c r="B2234" i="9"/>
  <c r="B2235" i="9"/>
  <c r="B2236" i="9"/>
  <c r="B2237" i="9"/>
  <c r="B2238" i="9"/>
  <c r="B2239" i="9"/>
  <c r="B2240" i="9"/>
  <c r="B2241" i="9"/>
  <c r="B2242" i="9"/>
  <c r="B2243" i="9"/>
  <c r="B2244" i="9"/>
  <c r="B2245" i="9"/>
  <c r="B2246" i="9"/>
  <c r="B2247" i="9"/>
  <c r="B2248" i="9"/>
  <c r="B2249" i="9"/>
  <c r="B2250" i="9"/>
  <c r="B2251" i="9"/>
  <c r="B2252" i="9"/>
  <c r="B2253" i="9"/>
  <c r="B2254" i="9"/>
  <c r="B2255" i="9"/>
  <c r="B2256" i="9"/>
  <c r="B2257" i="9"/>
  <c r="B2258" i="9"/>
  <c r="B2259" i="9"/>
  <c r="B2260" i="9"/>
  <c r="B2261" i="9"/>
  <c r="B2262" i="9"/>
  <c r="B2263" i="9"/>
  <c r="B2264" i="9"/>
  <c r="B2265" i="9"/>
  <c r="B2266" i="9"/>
  <c r="B2267" i="9"/>
  <c r="B2268" i="9"/>
  <c r="B2269" i="9"/>
  <c r="B2270" i="9"/>
  <c r="B2271" i="9"/>
  <c r="B2272" i="9"/>
  <c r="B2273" i="9"/>
  <c r="B2274" i="9"/>
  <c r="B2275" i="9"/>
  <c r="B2276" i="9"/>
  <c r="B2277" i="9"/>
  <c r="B2278" i="9"/>
  <c r="B2279" i="9"/>
  <c r="B2280" i="9"/>
  <c r="B2281" i="9"/>
  <c r="B2282" i="9"/>
  <c r="B2283" i="9"/>
  <c r="B2284" i="9"/>
  <c r="B2285" i="9"/>
  <c r="B2286" i="9"/>
  <c r="B2287" i="9"/>
  <c r="B2288" i="9"/>
  <c r="B2289" i="9"/>
  <c r="B2290" i="9"/>
  <c r="B2291" i="9"/>
  <c r="B2292" i="9"/>
  <c r="B2293" i="9"/>
  <c r="B2294" i="9"/>
  <c r="B2295" i="9"/>
  <c r="B2296" i="9"/>
  <c r="B2297" i="9"/>
  <c r="B2298" i="9"/>
  <c r="B2299" i="9"/>
  <c r="B2300" i="9"/>
  <c r="B2301" i="9"/>
  <c r="B2302" i="9"/>
  <c r="B2303" i="9"/>
  <c r="B2304" i="9"/>
  <c r="B2305" i="9"/>
  <c r="B2306" i="9"/>
  <c r="B2307" i="9"/>
  <c r="B2308" i="9"/>
  <c r="B2309" i="9"/>
  <c r="B2310" i="9"/>
  <c r="B2311" i="9"/>
  <c r="B2312" i="9"/>
  <c r="B2313" i="9"/>
  <c r="B2314" i="9"/>
  <c r="B2315" i="9"/>
  <c r="B2316" i="9"/>
  <c r="B2317" i="9"/>
  <c r="B2318" i="9"/>
  <c r="B2319" i="9"/>
  <c r="B2320" i="9"/>
  <c r="B2321" i="9"/>
  <c r="B2322" i="9"/>
  <c r="B2323" i="9"/>
  <c r="B2324" i="9"/>
  <c r="B2325" i="9"/>
  <c r="B2326" i="9"/>
  <c r="B2327" i="9"/>
  <c r="B2328" i="9"/>
  <c r="B2329" i="9"/>
  <c r="B2330" i="9"/>
  <c r="B2331" i="9"/>
  <c r="B2332" i="9"/>
  <c r="B2333" i="9"/>
  <c r="B2334" i="9"/>
  <c r="B2335" i="9"/>
  <c r="B2336" i="9"/>
  <c r="B2337" i="9"/>
  <c r="B2338" i="9"/>
  <c r="B2339" i="9"/>
  <c r="B2340" i="9"/>
  <c r="B2341" i="9"/>
  <c r="B2342" i="9"/>
  <c r="B2343" i="9"/>
  <c r="B2344" i="9"/>
  <c r="B2345" i="9"/>
  <c r="B2346" i="9"/>
  <c r="B2347" i="9"/>
  <c r="B2348" i="9"/>
  <c r="B2349" i="9"/>
  <c r="B2350" i="9"/>
  <c r="B2351" i="9"/>
  <c r="B2352" i="9"/>
  <c r="B2353" i="9"/>
  <c r="B2354" i="9"/>
  <c r="B2355" i="9"/>
  <c r="B2356" i="9"/>
  <c r="B2357" i="9"/>
  <c r="B2358" i="9"/>
  <c r="B2359" i="9"/>
  <c r="B2360" i="9"/>
  <c r="B2361" i="9"/>
  <c r="B2362" i="9"/>
  <c r="B2363" i="9"/>
  <c r="B2364" i="9"/>
  <c r="B2365" i="9"/>
  <c r="B2366" i="9"/>
  <c r="B2367" i="9"/>
  <c r="B2368" i="9"/>
  <c r="B2369" i="9"/>
  <c r="B2370" i="9"/>
  <c r="B2371" i="9"/>
  <c r="B2372" i="9"/>
  <c r="B2373" i="9"/>
  <c r="B2374" i="9"/>
  <c r="B2375" i="9"/>
  <c r="B2376" i="9"/>
  <c r="B2377" i="9"/>
  <c r="B2378" i="9"/>
  <c r="B2379" i="9"/>
  <c r="B2380" i="9"/>
  <c r="B2381" i="9"/>
  <c r="B2382" i="9"/>
  <c r="B2383" i="9"/>
  <c r="B2384" i="9"/>
  <c r="B2385" i="9"/>
  <c r="B2386" i="9"/>
  <c r="B2387" i="9"/>
  <c r="B2388" i="9"/>
  <c r="B2389" i="9"/>
  <c r="B2390" i="9"/>
  <c r="B2391" i="9"/>
  <c r="B2392" i="9"/>
  <c r="B2393" i="9"/>
  <c r="B2394" i="9"/>
  <c r="B2395" i="9"/>
  <c r="B2396" i="9"/>
  <c r="B2397" i="9"/>
  <c r="B2398" i="9"/>
  <c r="B2399" i="9"/>
  <c r="B2400" i="9"/>
  <c r="B2401" i="9"/>
  <c r="B2402" i="9"/>
  <c r="B2403" i="9"/>
  <c r="B2404" i="9"/>
  <c r="B2405" i="9"/>
  <c r="B2406" i="9"/>
  <c r="B2407" i="9"/>
  <c r="B2408" i="9"/>
  <c r="B2409" i="9"/>
  <c r="B2410" i="9"/>
  <c r="B2411" i="9"/>
  <c r="B2412" i="9"/>
  <c r="B2413" i="9"/>
  <c r="B2414" i="9"/>
  <c r="B2415" i="9"/>
  <c r="B2416" i="9"/>
  <c r="B2417" i="9"/>
  <c r="B2418" i="9"/>
  <c r="B2419" i="9"/>
  <c r="B2420" i="9"/>
  <c r="B2421" i="9"/>
  <c r="B2422" i="9"/>
  <c r="B2423" i="9"/>
  <c r="B2424" i="9"/>
  <c r="B2425" i="9"/>
  <c r="B2426" i="9"/>
  <c r="B2427" i="9"/>
  <c r="B2428" i="9"/>
  <c r="B2429" i="9"/>
  <c r="B2430" i="9"/>
  <c r="B2431" i="9"/>
  <c r="B2432" i="9"/>
  <c r="B2433" i="9"/>
  <c r="B2434" i="9"/>
  <c r="B2435" i="9"/>
  <c r="B2436" i="9"/>
  <c r="B2437" i="9"/>
  <c r="B2438" i="9"/>
  <c r="B2439" i="9"/>
  <c r="B2440" i="9"/>
  <c r="B2441" i="9"/>
  <c r="B2442" i="9"/>
  <c r="B2443" i="9"/>
  <c r="B2444" i="9"/>
  <c r="B2445" i="9"/>
  <c r="B2446" i="9"/>
  <c r="B2447" i="9"/>
  <c r="B2448" i="9"/>
  <c r="B2449" i="9"/>
  <c r="B2450" i="9"/>
  <c r="B2451" i="9"/>
  <c r="B2452" i="9"/>
  <c r="B2453" i="9"/>
  <c r="B2454" i="9"/>
  <c r="B2455" i="9"/>
  <c r="B2456" i="9"/>
  <c r="B2457" i="9"/>
  <c r="B2458" i="9"/>
  <c r="B2459" i="9"/>
  <c r="B2460" i="9"/>
  <c r="B2461" i="9"/>
  <c r="B2462" i="9"/>
  <c r="B2463" i="9"/>
  <c r="B2464" i="9"/>
  <c r="B2465" i="9"/>
  <c r="B2466" i="9"/>
  <c r="B2467" i="9"/>
  <c r="B2468" i="9"/>
  <c r="B2469" i="9"/>
  <c r="B2470" i="9"/>
  <c r="B2471" i="9"/>
  <c r="B2472" i="9"/>
  <c r="B2473" i="9"/>
  <c r="B2474" i="9"/>
  <c r="B2475" i="9"/>
  <c r="B2476" i="9"/>
  <c r="B2477" i="9"/>
  <c r="B2478" i="9"/>
  <c r="B2479" i="9"/>
  <c r="B2480" i="9"/>
  <c r="B2481" i="9"/>
  <c r="B2482" i="9"/>
  <c r="B2483" i="9"/>
  <c r="B2484" i="9"/>
  <c r="B2485" i="9"/>
  <c r="B2486" i="9"/>
  <c r="B2487" i="9"/>
  <c r="B2488" i="9"/>
  <c r="B2489" i="9"/>
  <c r="B2490" i="9"/>
  <c r="B2491" i="9"/>
  <c r="B2492" i="9"/>
  <c r="B2493" i="9"/>
  <c r="B2494" i="9"/>
  <c r="B2495" i="9"/>
  <c r="B2496" i="9"/>
  <c r="B2497" i="9"/>
  <c r="B2498" i="9"/>
  <c r="B2499" i="9"/>
  <c r="B2500" i="9"/>
  <c r="B2501" i="9"/>
  <c r="B2502" i="9"/>
  <c r="B2503" i="9"/>
  <c r="B2504" i="9"/>
  <c r="B2505" i="9"/>
  <c r="B2506" i="9"/>
  <c r="B2507" i="9"/>
  <c r="B2508" i="9"/>
  <c r="B2509" i="9"/>
  <c r="B2510" i="9"/>
  <c r="B2511" i="9"/>
  <c r="B2512" i="9"/>
  <c r="B2513" i="9"/>
  <c r="B2514" i="9"/>
  <c r="B2515" i="9"/>
  <c r="B2516" i="9"/>
  <c r="B2517" i="9"/>
  <c r="B2518" i="9"/>
  <c r="B2519" i="9"/>
  <c r="B2520" i="9"/>
  <c r="B2521" i="9"/>
  <c r="B2522" i="9"/>
  <c r="B2523" i="9"/>
  <c r="B2524" i="9"/>
  <c r="B2525" i="9"/>
  <c r="B2526" i="9"/>
  <c r="B2527" i="9"/>
  <c r="B2528" i="9"/>
  <c r="B2529" i="9"/>
  <c r="B2530" i="9"/>
  <c r="B2531" i="9"/>
  <c r="B2532" i="9"/>
  <c r="B2533" i="9"/>
  <c r="B2534" i="9"/>
  <c r="B2535" i="9"/>
  <c r="B2536" i="9"/>
  <c r="B2537" i="9"/>
  <c r="B2538" i="9"/>
  <c r="B2539" i="9"/>
  <c r="B2540" i="9"/>
  <c r="B2541" i="9"/>
  <c r="B2542" i="9"/>
  <c r="B2543" i="9"/>
  <c r="B2544" i="9"/>
  <c r="B2545" i="9"/>
  <c r="B2546" i="9"/>
  <c r="B2547" i="9"/>
  <c r="B2548" i="9"/>
  <c r="B2549" i="9"/>
  <c r="B2550" i="9"/>
  <c r="B2551" i="9"/>
  <c r="B2552" i="9"/>
  <c r="B2553" i="9"/>
  <c r="B2554" i="9"/>
  <c r="B2555" i="9"/>
  <c r="B2556" i="9"/>
  <c r="B2557" i="9"/>
  <c r="B2558" i="9"/>
  <c r="B2559" i="9"/>
  <c r="B2560" i="9"/>
  <c r="B2561" i="9"/>
  <c r="B2562" i="9"/>
  <c r="B2563" i="9"/>
  <c r="B2564" i="9"/>
  <c r="B2565" i="9"/>
  <c r="B2566" i="9"/>
  <c r="B2567" i="9"/>
  <c r="B2568" i="9"/>
  <c r="B2569" i="9"/>
  <c r="B2570" i="9"/>
  <c r="B2571" i="9"/>
  <c r="B2572" i="9"/>
  <c r="B2573" i="9"/>
  <c r="B2574" i="9"/>
  <c r="B2575" i="9"/>
  <c r="B2576" i="9"/>
  <c r="B2577" i="9"/>
  <c r="B2578" i="9"/>
  <c r="B2579" i="9"/>
  <c r="B2580" i="9"/>
  <c r="B2581" i="9"/>
  <c r="B2582" i="9"/>
  <c r="B2583" i="9"/>
  <c r="B2584" i="9"/>
  <c r="B2585" i="9"/>
  <c r="B2586" i="9"/>
  <c r="B2587" i="9"/>
  <c r="B2588" i="9"/>
  <c r="B2589" i="9"/>
  <c r="B2590" i="9"/>
  <c r="B2591" i="9"/>
  <c r="B2592" i="9"/>
  <c r="B2593" i="9"/>
  <c r="B2594" i="9"/>
  <c r="B2595" i="9"/>
  <c r="B2596" i="9"/>
  <c r="B2597" i="9"/>
  <c r="B2598" i="9"/>
  <c r="B2599" i="9"/>
  <c r="B2600" i="9"/>
  <c r="B2601" i="9"/>
  <c r="B2602" i="9"/>
  <c r="B2603" i="9"/>
  <c r="B2604" i="9"/>
  <c r="B2605" i="9"/>
  <c r="B2606" i="9"/>
  <c r="B2607" i="9"/>
  <c r="B2608" i="9"/>
  <c r="B2609" i="9"/>
  <c r="B2610" i="9"/>
  <c r="B2611" i="9"/>
  <c r="B2612" i="9"/>
  <c r="B2613" i="9"/>
  <c r="B2614" i="9"/>
  <c r="B2615" i="9"/>
  <c r="B2616" i="9"/>
  <c r="B2617" i="9"/>
  <c r="B2618" i="9"/>
  <c r="B2619" i="9"/>
  <c r="B2620" i="9"/>
  <c r="B2621" i="9"/>
  <c r="B2622" i="9"/>
  <c r="B2623" i="9"/>
  <c r="B2624" i="9"/>
  <c r="B2625" i="9"/>
  <c r="B2626" i="9"/>
  <c r="B2627" i="9"/>
  <c r="B2628" i="9"/>
  <c r="B2629" i="9"/>
  <c r="B2630" i="9"/>
  <c r="B2631" i="9"/>
  <c r="B2632" i="9"/>
  <c r="B2633" i="9"/>
  <c r="B2634" i="9"/>
  <c r="B2635" i="9"/>
  <c r="B2636" i="9"/>
  <c r="B2637" i="9"/>
  <c r="B2638" i="9"/>
  <c r="B2639" i="9"/>
  <c r="B2640" i="9"/>
  <c r="B2641" i="9"/>
  <c r="B2642" i="9"/>
  <c r="B2643" i="9"/>
  <c r="B2644" i="9"/>
  <c r="B2645" i="9"/>
  <c r="B2646" i="9"/>
  <c r="B2647" i="9"/>
  <c r="B2648" i="9"/>
  <c r="B2649" i="9"/>
  <c r="B2650" i="9"/>
  <c r="B2651" i="9"/>
  <c r="B2652" i="9"/>
  <c r="B2653" i="9"/>
  <c r="B2654" i="9"/>
  <c r="B2655" i="9"/>
  <c r="B2656" i="9"/>
  <c r="B2657" i="9"/>
  <c r="B2658" i="9"/>
  <c r="B2659" i="9"/>
  <c r="B2660" i="9"/>
  <c r="B2661" i="9"/>
  <c r="B2662" i="9"/>
  <c r="B2663" i="9"/>
  <c r="B2664" i="9"/>
  <c r="B2665" i="9"/>
  <c r="B2666" i="9"/>
  <c r="B2667" i="9"/>
  <c r="B2668" i="9"/>
  <c r="B2669" i="9"/>
  <c r="B2670" i="9"/>
  <c r="B2671" i="9"/>
  <c r="B2672" i="9"/>
  <c r="B2673" i="9"/>
  <c r="B2674" i="9"/>
  <c r="B2675" i="9"/>
  <c r="B2676" i="9"/>
  <c r="B2677" i="9"/>
  <c r="B2678" i="9"/>
  <c r="B2679" i="9"/>
  <c r="B2680" i="9"/>
  <c r="B2681" i="9"/>
  <c r="B2682" i="9"/>
  <c r="B2683" i="9"/>
  <c r="B2684" i="9"/>
  <c r="B2685" i="9"/>
  <c r="B2686" i="9"/>
  <c r="B2687" i="9"/>
  <c r="B2688" i="9"/>
  <c r="B2689" i="9"/>
  <c r="B2690" i="9"/>
  <c r="B2691" i="9"/>
  <c r="B2692" i="9"/>
  <c r="B2693" i="9"/>
  <c r="B2694" i="9"/>
  <c r="B2695" i="9"/>
  <c r="B2696" i="9"/>
  <c r="B2697" i="9"/>
  <c r="B2698" i="9"/>
  <c r="B2699" i="9"/>
  <c r="B2700" i="9"/>
  <c r="B2701" i="9"/>
  <c r="B2702" i="9"/>
  <c r="B2703" i="9"/>
  <c r="B2704" i="9"/>
  <c r="B2705" i="9"/>
  <c r="B2706" i="9"/>
  <c r="B2707" i="9"/>
  <c r="B2708" i="9"/>
  <c r="B2709" i="9"/>
  <c r="B2710" i="9"/>
  <c r="B2711" i="9"/>
  <c r="B2712" i="9"/>
  <c r="B2713" i="9"/>
  <c r="B2714" i="9"/>
  <c r="B2715" i="9"/>
  <c r="B2716" i="9"/>
  <c r="B2717" i="9"/>
  <c r="B2718" i="9"/>
  <c r="B2719" i="9"/>
  <c r="B2720" i="9"/>
  <c r="B2721" i="9"/>
  <c r="B2722" i="9"/>
  <c r="B2723" i="9"/>
  <c r="B2724" i="9"/>
  <c r="B2725" i="9"/>
  <c r="B2726" i="9"/>
  <c r="B2727" i="9"/>
  <c r="B2728" i="9"/>
  <c r="B2729" i="9"/>
  <c r="B2730" i="9"/>
  <c r="B2731" i="9"/>
  <c r="B2732" i="9"/>
  <c r="B2733" i="9"/>
  <c r="B2734" i="9"/>
  <c r="B2735" i="9"/>
  <c r="B2736" i="9"/>
  <c r="B2737" i="9"/>
  <c r="B2738" i="9"/>
  <c r="B2739" i="9"/>
  <c r="B2740" i="9"/>
  <c r="B2741" i="9"/>
  <c r="B2742" i="9"/>
  <c r="B2743" i="9"/>
  <c r="B2744" i="9"/>
  <c r="B2745" i="9"/>
  <c r="B2746" i="9"/>
  <c r="B2747" i="9"/>
  <c r="B2748" i="9"/>
  <c r="B2749" i="9"/>
  <c r="B2750" i="9"/>
  <c r="B2751" i="9"/>
  <c r="B2752" i="9"/>
  <c r="B2753" i="9"/>
  <c r="B2754" i="9"/>
  <c r="B2755" i="9"/>
  <c r="B2756" i="9"/>
  <c r="B2757" i="9"/>
  <c r="B2758" i="9"/>
  <c r="B2759" i="9"/>
  <c r="B2760" i="9"/>
  <c r="B2761" i="9"/>
  <c r="B2762" i="9"/>
  <c r="B2763" i="9"/>
  <c r="B2764" i="9"/>
  <c r="B2765" i="9"/>
  <c r="B2766" i="9"/>
  <c r="B2767" i="9"/>
  <c r="B2768" i="9"/>
  <c r="B2769" i="9"/>
  <c r="B2770" i="9"/>
  <c r="B2771" i="9"/>
  <c r="B2772" i="9"/>
  <c r="B2773" i="9"/>
  <c r="B2774" i="9"/>
  <c r="B2775" i="9"/>
  <c r="B2776" i="9"/>
  <c r="B2777" i="9"/>
  <c r="B2778" i="9"/>
  <c r="B2779" i="9"/>
  <c r="B2780" i="9"/>
  <c r="B2781" i="9"/>
  <c r="B2782" i="9"/>
  <c r="B2783" i="9"/>
  <c r="B2784" i="9"/>
  <c r="B2785" i="9"/>
  <c r="B2786" i="9"/>
  <c r="B2787" i="9"/>
  <c r="B2788" i="9"/>
  <c r="B2789" i="9"/>
  <c r="B2790" i="9"/>
  <c r="B2791" i="9"/>
  <c r="B2792" i="9"/>
  <c r="B2793" i="9"/>
  <c r="B2794" i="9"/>
  <c r="B2795" i="9"/>
  <c r="B2796" i="9"/>
  <c r="B2797" i="9"/>
  <c r="B2798" i="9"/>
  <c r="B2799" i="9"/>
  <c r="B2800" i="9"/>
  <c r="B2801" i="9"/>
  <c r="B2802" i="9"/>
  <c r="B2803" i="9"/>
  <c r="B2804" i="9"/>
  <c r="B2805" i="9"/>
  <c r="B2806" i="9"/>
  <c r="B2807" i="9"/>
  <c r="B2808" i="9"/>
  <c r="B2809" i="9"/>
  <c r="B2810" i="9"/>
  <c r="B2811" i="9"/>
  <c r="B2812" i="9"/>
  <c r="B2813" i="9"/>
  <c r="B2814" i="9"/>
  <c r="B2815" i="9"/>
  <c r="B2816" i="9"/>
  <c r="B2817" i="9"/>
  <c r="B2818" i="9"/>
  <c r="B2819" i="9"/>
  <c r="B2820" i="9"/>
  <c r="B2821" i="9"/>
  <c r="B2822" i="9"/>
  <c r="B2823" i="9"/>
  <c r="B2824" i="9"/>
  <c r="B2825" i="9"/>
  <c r="B2826" i="9"/>
  <c r="B2827" i="9"/>
  <c r="B2828" i="9"/>
  <c r="B2829" i="9"/>
  <c r="B2830" i="9"/>
  <c r="B2831" i="9"/>
  <c r="B2832" i="9"/>
  <c r="B2833" i="9"/>
  <c r="B2834" i="9"/>
  <c r="B2835" i="9"/>
  <c r="B2836" i="9"/>
  <c r="B2837" i="9"/>
  <c r="B2838" i="9"/>
  <c r="B2839" i="9"/>
  <c r="B2840" i="9"/>
  <c r="B2841" i="9"/>
  <c r="B2842" i="9"/>
  <c r="B2843" i="9"/>
  <c r="B2844" i="9"/>
  <c r="B2845" i="9"/>
  <c r="B2846" i="9"/>
  <c r="B2847" i="9"/>
  <c r="B2848" i="9"/>
  <c r="B2849" i="9"/>
  <c r="B2850" i="9"/>
  <c r="B2851" i="9"/>
  <c r="B2852" i="9"/>
  <c r="B2853" i="9"/>
  <c r="B2854" i="9"/>
  <c r="B2855" i="9"/>
  <c r="B2856" i="9"/>
  <c r="B2857" i="9"/>
  <c r="B2858" i="9"/>
  <c r="B2859" i="9"/>
  <c r="B2860" i="9"/>
  <c r="B2861" i="9"/>
  <c r="B2862" i="9"/>
  <c r="B2863" i="9"/>
  <c r="B2864" i="9"/>
  <c r="B2865" i="9"/>
  <c r="B2866" i="9"/>
  <c r="B2867" i="9"/>
  <c r="B2868" i="9"/>
  <c r="B2869" i="9"/>
  <c r="B2870" i="9"/>
  <c r="B2871" i="9"/>
  <c r="B2872" i="9"/>
  <c r="B2873" i="9"/>
  <c r="B2874" i="9"/>
  <c r="B2875" i="9"/>
  <c r="B2876" i="9"/>
  <c r="B2877" i="9"/>
  <c r="B2878" i="9"/>
  <c r="B2879" i="9"/>
  <c r="B2880" i="9"/>
  <c r="B2881" i="9"/>
  <c r="B2882" i="9"/>
  <c r="B2883" i="9"/>
  <c r="B2884" i="9"/>
  <c r="B2885" i="9"/>
  <c r="B2886" i="9"/>
  <c r="B2887" i="9"/>
  <c r="B2888" i="9"/>
  <c r="B2889" i="9"/>
  <c r="B2890" i="9"/>
  <c r="B2891" i="9"/>
  <c r="B2892" i="9"/>
  <c r="B2893" i="9"/>
  <c r="B2894" i="9"/>
  <c r="B2895" i="9"/>
  <c r="B2896" i="9"/>
  <c r="B2897" i="9"/>
  <c r="B2898" i="9"/>
  <c r="B2899" i="9"/>
  <c r="B2900" i="9"/>
  <c r="B2901" i="9"/>
  <c r="B2902" i="9"/>
  <c r="B2903" i="9"/>
  <c r="B2904" i="9"/>
  <c r="B2905" i="9"/>
  <c r="B2906" i="9"/>
  <c r="B2907" i="9"/>
  <c r="B2908" i="9"/>
  <c r="B2909" i="9"/>
  <c r="B2910" i="9"/>
  <c r="B2911" i="9"/>
  <c r="B2912" i="9"/>
  <c r="B2913" i="9"/>
  <c r="B2914" i="9"/>
  <c r="B2915" i="9"/>
  <c r="B2916" i="9"/>
  <c r="B2917" i="9"/>
  <c r="B2918" i="9"/>
  <c r="B2919" i="9"/>
  <c r="B2920" i="9"/>
  <c r="B2921" i="9"/>
  <c r="B2922" i="9"/>
  <c r="B2923" i="9"/>
  <c r="B2924" i="9"/>
  <c r="B2925" i="9"/>
  <c r="B2926" i="9"/>
  <c r="B2927" i="9"/>
  <c r="B2928" i="9"/>
  <c r="B2929" i="9"/>
  <c r="B2930" i="9"/>
  <c r="B2931" i="9"/>
  <c r="B2932" i="9"/>
  <c r="B2933" i="9"/>
  <c r="B2934" i="9"/>
  <c r="B2935" i="9"/>
  <c r="B2936" i="9"/>
  <c r="B2937" i="9"/>
  <c r="B2938" i="9"/>
  <c r="B2939" i="9"/>
  <c r="B2940" i="9"/>
  <c r="B2941" i="9"/>
  <c r="B2942" i="9"/>
  <c r="B2943" i="9"/>
  <c r="B2944" i="9"/>
  <c r="B2945" i="9"/>
  <c r="B2946" i="9"/>
  <c r="B2947" i="9"/>
  <c r="B2948" i="9"/>
  <c r="B2949" i="9"/>
  <c r="B2950" i="9"/>
  <c r="B2951" i="9"/>
  <c r="B2952" i="9"/>
  <c r="B2953" i="9"/>
  <c r="B2954" i="9"/>
  <c r="B2955" i="9"/>
  <c r="B2956" i="9"/>
  <c r="B2957" i="9"/>
  <c r="B2958" i="9"/>
  <c r="B2959" i="9"/>
  <c r="B2960" i="9"/>
  <c r="B2961" i="9"/>
  <c r="B2962" i="9"/>
  <c r="B2963" i="9"/>
  <c r="B2964" i="9"/>
  <c r="B2965" i="9"/>
  <c r="B2966" i="9"/>
  <c r="B2967" i="9"/>
  <c r="B2968" i="9"/>
  <c r="B2969" i="9"/>
  <c r="B2970" i="9"/>
  <c r="B2971" i="9"/>
  <c r="B2972" i="9"/>
  <c r="B2973" i="9"/>
  <c r="B2974" i="9"/>
  <c r="B2975" i="9"/>
  <c r="B2976" i="9"/>
  <c r="B2977" i="9"/>
  <c r="B2978" i="9"/>
  <c r="B2979" i="9"/>
  <c r="B2980" i="9"/>
  <c r="B2981" i="9"/>
  <c r="B2982" i="9"/>
  <c r="B2983" i="9"/>
  <c r="B2984" i="9"/>
  <c r="B2985" i="9"/>
  <c r="B2986" i="9"/>
  <c r="B2987" i="9"/>
  <c r="B2988" i="9"/>
  <c r="B2989" i="9"/>
  <c r="B2990" i="9"/>
  <c r="B2991" i="9"/>
  <c r="B2992" i="9"/>
  <c r="B2993" i="9"/>
  <c r="B2994" i="9"/>
  <c r="B2995" i="9"/>
  <c r="B2996" i="9"/>
  <c r="B2997" i="9"/>
  <c r="B2998" i="9"/>
  <c r="B2999" i="9"/>
  <c r="B3000" i="9"/>
  <c r="B3001" i="9"/>
  <c r="B3002" i="9"/>
  <c r="B3003" i="9"/>
  <c r="B3004" i="9"/>
  <c r="B3005" i="9"/>
  <c r="B3006" i="9"/>
  <c r="B3007" i="9"/>
  <c r="B3008" i="9"/>
  <c r="B3009" i="9"/>
  <c r="B3010" i="9"/>
  <c r="B3011" i="9"/>
  <c r="B3012" i="9"/>
  <c r="B3013" i="9"/>
  <c r="B3014" i="9"/>
  <c r="B3015" i="9"/>
  <c r="B3016" i="9"/>
  <c r="B3017" i="9"/>
  <c r="B3018" i="9"/>
  <c r="B3019" i="9"/>
  <c r="B3020" i="9"/>
  <c r="B3021" i="9"/>
  <c r="B3022" i="9"/>
  <c r="B3023" i="9"/>
  <c r="B3024" i="9"/>
  <c r="B3025" i="9"/>
  <c r="B3026" i="9"/>
  <c r="B3027" i="9"/>
  <c r="B3028" i="9"/>
  <c r="B3029" i="9"/>
  <c r="B3030" i="9"/>
  <c r="B3031" i="9"/>
  <c r="B3032" i="9"/>
  <c r="B3033" i="9"/>
  <c r="B3034" i="9"/>
  <c r="B3035" i="9"/>
  <c r="B3036" i="9"/>
  <c r="B3037" i="9"/>
  <c r="B3038" i="9"/>
  <c r="B3039" i="9"/>
  <c r="B3040" i="9"/>
  <c r="B3041" i="9"/>
  <c r="B3042" i="9"/>
  <c r="B3043" i="9"/>
  <c r="B3044" i="9"/>
  <c r="B3045" i="9"/>
  <c r="B3046" i="9"/>
  <c r="B3047" i="9"/>
  <c r="B3048" i="9"/>
  <c r="B3049" i="9"/>
  <c r="B3050" i="9"/>
  <c r="B3051" i="9"/>
  <c r="B3052" i="9"/>
  <c r="B3053" i="9"/>
  <c r="B3054" i="9"/>
  <c r="B3055" i="9"/>
  <c r="B3056" i="9"/>
  <c r="B3057" i="9"/>
  <c r="B3058" i="9"/>
  <c r="B3059" i="9"/>
  <c r="B3060" i="9"/>
  <c r="B3061" i="9"/>
  <c r="B3062" i="9"/>
  <c r="B3063" i="9"/>
  <c r="B3064" i="9"/>
  <c r="B3065" i="9"/>
  <c r="B3066" i="9"/>
  <c r="B3067" i="9"/>
  <c r="B3068" i="9"/>
  <c r="B3069" i="9"/>
  <c r="B3070" i="9"/>
  <c r="B3071" i="9"/>
  <c r="B3072" i="9"/>
  <c r="B3073" i="9"/>
  <c r="B3074" i="9"/>
  <c r="B3075" i="9"/>
  <c r="B3076" i="9"/>
  <c r="B3077" i="9"/>
  <c r="B3078" i="9"/>
  <c r="B3079" i="9"/>
  <c r="B3080" i="9"/>
  <c r="B3081" i="9"/>
  <c r="B3082" i="9"/>
  <c r="B3083" i="9"/>
  <c r="B3084" i="9"/>
  <c r="B3085" i="9"/>
  <c r="B3086" i="9"/>
  <c r="B3087" i="9"/>
  <c r="B3088" i="9"/>
  <c r="B3089" i="9"/>
  <c r="B3090" i="9"/>
  <c r="B3091" i="9"/>
  <c r="B3092" i="9"/>
  <c r="B3093" i="9"/>
  <c r="B3094" i="9"/>
  <c r="B3095" i="9"/>
  <c r="B3096" i="9"/>
  <c r="B3097" i="9"/>
  <c r="B3098" i="9"/>
  <c r="B3099" i="9"/>
  <c r="B3100" i="9"/>
  <c r="B3101" i="9"/>
  <c r="B3102" i="9"/>
  <c r="B3103" i="9"/>
  <c r="B3104" i="9"/>
  <c r="B3105" i="9"/>
  <c r="B3106" i="9"/>
  <c r="B3107" i="9"/>
  <c r="B3108" i="9"/>
  <c r="B3109" i="9"/>
  <c r="B3110" i="9"/>
  <c r="B3111" i="9"/>
  <c r="B3112" i="9"/>
  <c r="B3113" i="9"/>
  <c r="B3114" i="9"/>
  <c r="B3115" i="9"/>
  <c r="B3116" i="9"/>
  <c r="B3117" i="9"/>
  <c r="B3118" i="9"/>
  <c r="B3119" i="9"/>
  <c r="B3120" i="9"/>
  <c r="B3121" i="9"/>
  <c r="B3122" i="9"/>
  <c r="B3123" i="9"/>
  <c r="B3124" i="9"/>
  <c r="B3125" i="9"/>
  <c r="B3126" i="9"/>
  <c r="B3127" i="9"/>
  <c r="B3128" i="9"/>
  <c r="B3129" i="9"/>
  <c r="B3130" i="9"/>
  <c r="B3131" i="9"/>
  <c r="B3132" i="9"/>
  <c r="B3133" i="9"/>
  <c r="B3134" i="9"/>
  <c r="B3135" i="9"/>
  <c r="B3136" i="9"/>
  <c r="B3137" i="9"/>
  <c r="B3138" i="9"/>
  <c r="B3139" i="9"/>
  <c r="B3140" i="9"/>
  <c r="B3141" i="9"/>
  <c r="B3142" i="9"/>
  <c r="B3143" i="9"/>
  <c r="B3144" i="9"/>
  <c r="B3145" i="9"/>
  <c r="B3146" i="9"/>
  <c r="B3147" i="9"/>
  <c r="B3148" i="9"/>
  <c r="B3149" i="9"/>
  <c r="B3150" i="9"/>
  <c r="B3151" i="9"/>
  <c r="B3152" i="9"/>
  <c r="B3153" i="9"/>
  <c r="B3154" i="9"/>
  <c r="B3155" i="9"/>
  <c r="B3156" i="9"/>
  <c r="B3157" i="9"/>
  <c r="B3158" i="9"/>
  <c r="B3159" i="9"/>
  <c r="B3160" i="9"/>
  <c r="B3161" i="9"/>
  <c r="B3162" i="9"/>
  <c r="B3163" i="9"/>
  <c r="B3164" i="9"/>
  <c r="B3165" i="9"/>
  <c r="B3166" i="9"/>
  <c r="B3167" i="9"/>
  <c r="B3168" i="9"/>
  <c r="B3169" i="9"/>
  <c r="B3170" i="9"/>
  <c r="B3171" i="9"/>
  <c r="B3172" i="9"/>
  <c r="B3173" i="9"/>
  <c r="B3174" i="9"/>
  <c r="B3175" i="9"/>
  <c r="B3176" i="9"/>
  <c r="B3177" i="9"/>
  <c r="B3178" i="9"/>
  <c r="B3179" i="9"/>
  <c r="B3180" i="9"/>
  <c r="B3181" i="9"/>
  <c r="B3182" i="9"/>
  <c r="B3183" i="9"/>
  <c r="B3184" i="9"/>
  <c r="B3185" i="9"/>
  <c r="B3186" i="9"/>
  <c r="B3187" i="9"/>
  <c r="B3188" i="9"/>
  <c r="B3189" i="9"/>
  <c r="B3190" i="9"/>
  <c r="B3191" i="9"/>
  <c r="B3192" i="9"/>
  <c r="B3193" i="9"/>
  <c r="B3194" i="9"/>
  <c r="B3195" i="9"/>
  <c r="B3196" i="9"/>
  <c r="B3197" i="9"/>
  <c r="B3198" i="9"/>
  <c r="B3199" i="9"/>
  <c r="B3200" i="9"/>
  <c r="B3201" i="9"/>
  <c r="B3202" i="9"/>
  <c r="B3203" i="9"/>
  <c r="B3204" i="9"/>
  <c r="B3205" i="9"/>
  <c r="B3206" i="9"/>
  <c r="B3207" i="9"/>
  <c r="B3208" i="9"/>
  <c r="B3209" i="9"/>
  <c r="B3210" i="9"/>
  <c r="B3211" i="9"/>
  <c r="B3212" i="9"/>
  <c r="B3213" i="9"/>
  <c r="B3214" i="9"/>
  <c r="B3215" i="9"/>
  <c r="B3216" i="9"/>
  <c r="B3217" i="9"/>
  <c r="B3218" i="9"/>
  <c r="B3219" i="9"/>
  <c r="B3220" i="9"/>
  <c r="B3221" i="9"/>
  <c r="B3222" i="9"/>
  <c r="B3223" i="9"/>
  <c r="B3224" i="9"/>
  <c r="B3225" i="9"/>
  <c r="B3226" i="9"/>
  <c r="B3227" i="9"/>
  <c r="B3228" i="9"/>
  <c r="B3229" i="9"/>
  <c r="B3230" i="9"/>
  <c r="B3231" i="9"/>
  <c r="B3232" i="9"/>
  <c r="B3233" i="9"/>
  <c r="B3234" i="9"/>
  <c r="B3235" i="9"/>
  <c r="B3236" i="9"/>
  <c r="B3237" i="9"/>
  <c r="B3238" i="9"/>
  <c r="B3239" i="9"/>
  <c r="B3240" i="9"/>
  <c r="B3241" i="9"/>
  <c r="B3242" i="9"/>
  <c r="B3243" i="9"/>
  <c r="B3244" i="9"/>
  <c r="B3245" i="9"/>
  <c r="B3246" i="9"/>
  <c r="B3247" i="9"/>
  <c r="B3248" i="9"/>
  <c r="B3249" i="9"/>
  <c r="B3250" i="9"/>
  <c r="B3251" i="9"/>
  <c r="B3252" i="9"/>
  <c r="B3253" i="9"/>
  <c r="B3254" i="9"/>
  <c r="B3255" i="9"/>
  <c r="B3256" i="9"/>
  <c r="B3257" i="9"/>
  <c r="B3258" i="9"/>
  <c r="B3259" i="9"/>
  <c r="B3260" i="9"/>
  <c r="B3261" i="9"/>
  <c r="B3262" i="9"/>
  <c r="B3263" i="9"/>
  <c r="B3264" i="9"/>
  <c r="B3265" i="9"/>
  <c r="B3266" i="9"/>
  <c r="B3267" i="9"/>
  <c r="B3268" i="9"/>
  <c r="B3269" i="9"/>
  <c r="B3270" i="9"/>
  <c r="B3271" i="9"/>
  <c r="B3272" i="9"/>
  <c r="B3273" i="9"/>
  <c r="B3274" i="9"/>
  <c r="B3275" i="9"/>
  <c r="B3276" i="9"/>
  <c r="B3277" i="9"/>
  <c r="B3278" i="9"/>
  <c r="B3279" i="9"/>
  <c r="B3280" i="9"/>
  <c r="B3281" i="9"/>
  <c r="B3282" i="9"/>
  <c r="B3283" i="9"/>
  <c r="B3284" i="9"/>
  <c r="B3285" i="9"/>
  <c r="B3286" i="9"/>
  <c r="B3287" i="9"/>
  <c r="B3288" i="9"/>
  <c r="B3289" i="9"/>
  <c r="B3290" i="9"/>
  <c r="B3291" i="9"/>
  <c r="B3292" i="9"/>
  <c r="B3293" i="9"/>
  <c r="B3294" i="9"/>
  <c r="B3295" i="9"/>
  <c r="B3296" i="9"/>
  <c r="B3297" i="9"/>
  <c r="B3298" i="9"/>
  <c r="B3299" i="9"/>
  <c r="B3300" i="9"/>
  <c r="B3301" i="9"/>
  <c r="B3302" i="9"/>
  <c r="B3303" i="9"/>
  <c r="B3304" i="9"/>
  <c r="B3305" i="9"/>
  <c r="B3306" i="9"/>
  <c r="B3307" i="9"/>
  <c r="B3308" i="9"/>
  <c r="B3309" i="9"/>
  <c r="B3310" i="9"/>
  <c r="B3311" i="9"/>
  <c r="B3312" i="9"/>
  <c r="B3313" i="9"/>
  <c r="B3314" i="9"/>
  <c r="B3315" i="9"/>
  <c r="B3316" i="9"/>
  <c r="B3317" i="9"/>
  <c r="B3318" i="9"/>
  <c r="B3319" i="9"/>
  <c r="B3320" i="9"/>
  <c r="B3321" i="9"/>
  <c r="B3322" i="9"/>
  <c r="B3323" i="9"/>
  <c r="B3324" i="9"/>
  <c r="B3325" i="9"/>
  <c r="B3326" i="9"/>
  <c r="B3327" i="9"/>
  <c r="B3328" i="9"/>
  <c r="B3329" i="9"/>
  <c r="B3330" i="9"/>
  <c r="B3331" i="9"/>
  <c r="B3332" i="9"/>
  <c r="B3333" i="9"/>
  <c r="B3334" i="9"/>
  <c r="B3335" i="9"/>
  <c r="B3336" i="9"/>
  <c r="B3337" i="9"/>
  <c r="B3338" i="9"/>
  <c r="B3339" i="9"/>
  <c r="B3340" i="9"/>
  <c r="B3341" i="9"/>
  <c r="B3342" i="9"/>
  <c r="B3343" i="9"/>
  <c r="B3344" i="9"/>
  <c r="B3345" i="9"/>
  <c r="B3346" i="9"/>
  <c r="B3347" i="9"/>
  <c r="B3348" i="9"/>
  <c r="B3349" i="9"/>
  <c r="B3350" i="9"/>
  <c r="B3351" i="9"/>
  <c r="B3352" i="9"/>
  <c r="B3353" i="9"/>
  <c r="B3354" i="9"/>
  <c r="B3355" i="9"/>
  <c r="B3356" i="9"/>
  <c r="B3357" i="9"/>
  <c r="B3358" i="9"/>
  <c r="B3359" i="9"/>
  <c r="B3360" i="9"/>
  <c r="B3361" i="9"/>
  <c r="B3362" i="9"/>
  <c r="B3363" i="9"/>
  <c r="B3364" i="9"/>
  <c r="B3365" i="9"/>
  <c r="B3366" i="9"/>
  <c r="B3367" i="9"/>
  <c r="B3368" i="9"/>
  <c r="B3369" i="9"/>
  <c r="B3370" i="9"/>
  <c r="B3371" i="9"/>
  <c r="B3372" i="9"/>
  <c r="B3373" i="9"/>
  <c r="B3374" i="9"/>
  <c r="B3375" i="9"/>
  <c r="B3376" i="9"/>
  <c r="B3377" i="9"/>
  <c r="B3378" i="9"/>
  <c r="B3379" i="9"/>
  <c r="B3380" i="9"/>
  <c r="B3381" i="9"/>
  <c r="B3382" i="9"/>
  <c r="B3383" i="9"/>
  <c r="B3384" i="9"/>
  <c r="B3385" i="9"/>
  <c r="B3386" i="9"/>
  <c r="B3387" i="9"/>
  <c r="B3388" i="9"/>
  <c r="B3389" i="9"/>
  <c r="B3390" i="9"/>
  <c r="B3391" i="9"/>
  <c r="B3392" i="9"/>
  <c r="B3393" i="9"/>
  <c r="B3394" i="9"/>
  <c r="B3395" i="9"/>
  <c r="B3396" i="9"/>
  <c r="B3397" i="9"/>
  <c r="B3398" i="9"/>
  <c r="B3399" i="9"/>
  <c r="B3400" i="9"/>
  <c r="B3401" i="9"/>
  <c r="B3402" i="9"/>
  <c r="B3403" i="9"/>
  <c r="B3404" i="9"/>
  <c r="B3405" i="9"/>
  <c r="B3406" i="9"/>
  <c r="B3407" i="9"/>
  <c r="B3408" i="9"/>
  <c r="B3409" i="9"/>
  <c r="B3410" i="9"/>
  <c r="B3411" i="9"/>
  <c r="B3412" i="9"/>
  <c r="B3413" i="9"/>
  <c r="B3414" i="9"/>
  <c r="B3415" i="9"/>
  <c r="B3416" i="9"/>
  <c r="B3417" i="9"/>
  <c r="B3418" i="9"/>
  <c r="B3419" i="9"/>
  <c r="B3420" i="9"/>
  <c r="B3421" i="9"/>
  <c r="B3422" i="9"/>
  <c r="B3423" i="9"/>
  <c r="B3424" i="9"/>
  <c r="B3425" i="9"/>
  <c r="B3426" i="9"/>
  <c r="B3427" i="9"/>
  <c r="B3428" i="9"/>
  <c r="B3429" i="9"/>
  <c r="B3430" i="9"/>
  <c r="B3431" i="9"/>
  <c r="B3432" i="9"/>
  <c r="B3433" i="9"/>
  <c r="B3434" i="9"/>
  <c r="B3435" i="9"/>
  <c r="B3436" i="9"/>
  <c r="B3437" i="9"/>
  <c r="B3438" i="9"/>
  <c r="B3439" i="9"/>
  <c r="B3440" i="9"/>
  <c r="B3441" i="9"/>
  <c r="B3442" i="9"/>
  <c r="B3443" i="9"/>
  <c r="B3444" i="9"/>
  <c r="B3445" i="9"/>
  <c r="B3446" i="9"/>
  <c r="B3447" i="9"/>
  <c r="B3448" i="9"/>
  <c r="B3449" i="9"/>
  <c r="B3450" i="9"/>
  <c r="B3451" i="9"/>
  <c r="B3452" i="9"/>
  <c r="B3453" i="9"/>
  <c r="B3454" i="9"/>
  <c r="B3455" i="9"/>
  <c r="B3456" i="9"/>
  <c r="B3457" i="9"/>
  <c r="B3458" i="9"/>
  <c r="B3459" i="9"/>
  <c r="B3460" i="9"/>
  <c r="B3461" i="9"/>
  <c r="B3462" i="9"/>
  <c r="B3463" i="9"/>
  <c r="B3464" i="9"/>
  <c r="B3465" i="9"/>
  <c r="B3466" i="9"/>
  <c r="B3467" i="9"/>
  <c r="B3468" i="9"/>
  <c r="B3469" i="9"/>
  <c r="B3470" i="9"/>
  <c r="B3471" i="9"/>
  <c r="B3472" i="9"/>
  <c r="B3473" i="9"/>
  <c r="B3474" i="9"/>
  <c r="B3475" i="9"/>
  <c r="B3476" i="9"/>
  <c r="B3477" i="9"/>
  <c r="B3478" i="9"/>
  <c r="B3479" i="9"/>
  <c r="B3480" i="9"/>
  <c r="B3481" i="9"/>
  <c r="B3482" i="9"/>
  <c r="B3483" i="9"/>
  <c r="B3484" i="9"/>
  <c r="B3485" i="9"/>
  <c r="B3486" i="9"/>
  <c r="B3487" i="9"/>
  <c r="B3488" i="9"/>
  <c r="B3489" i="9"/>
  <c r="B3490" i="9"/>
  <c r="B3491" i="9"/>
  <c r="B3492" i="9"/>
  <c r="B3493" i="9"/>
  <c r="B3494" i="9"/>
  <c r="B3495" i="9"/>
  <c r="B3496" i="9"/>
  <c r="B3497" i="9"/>
  <c r="B3498" i="9"/>
  <c r="B3499" i="9"/>
  <c r="B3500" i="9"/>
  <c r="B3501" i="9"/>
  <c r="B3502" i="9"/>
  <c r="B3503" i="9"/>
  <c r="B3504" i="9"/>
  <c r="B3505" i="9"/>
  <c r="B3506" i="9"/>
  <c r="B3507" i="9"/>
  <c r="B3508" i="9"/>
  <c r="B3509" i="9"/>
  <c r="B3510" i="9"/>
  <c r="B3511" i="9"/>
  <c r="B3512" i="9"/>
  <c r="B3513" i="9"/>
  <c r="B3514" i="9"/>
  <c r="B3515" i="9"/>
  <c r="B3516" i="9"/>
  <c r="B3517" i="9"/>
  <c r="B3518" i="9"/>
  <c r="B3519" i="9"/>
  <c r="B3520" i="9"/>
  <c r="B3521" i="9"/>
  <c r="B3522" i="9"/>
  <c r="B3523" i="9"/>
  <c r="B3524" i="9"/>
  <c r="B3525" i="9"/>
  <c r="B3526" i="9"/>
  <c r="B3527" i="9"/>
  <c r="B3528" i="9"/>
  <c r="B3529" i="9"/>
  <c r="B3530" i="9"/>
  <c r="B3531" i="9"/>
  <c r="B3532" i="9"/>
  <c r="B3533" i="9"/>
  <c r="B3534" i="9"/>
  <c r="B3535" i="9"/>
  <c r="B3536" i="9"/>
  <c r="B3537" i="9"/>
  <c r="B3538" i="9"/>
  <c r="B3539" i="9"/>
  <c r="B3540" i="9"/>
  <c r="B3541" i="9"/>
  <c r="B3542" i="9"/>
  <c r="B3543" i="9"/>
  <c r="B3544" i="9"/>
  <c r="B3545" i="9"/>
  <c r="B3546" i="9"/>
  <c r="B3547" i="9"/>
  <c r="B3548" i="9"/>
  <c r="B3549" i="9"/>
  <c r="B3550" i="9"/>
  <c r="B3551" i="9"/>
  <c r="B3552" i="9"/>
  <c r="B3553" i="9"/>
  <c r="B3554" i="9"/>
  <c r="B3555" i="9"/>
  <c r="B3556" i="9"/>
  <c r="B3557" i="9"/>
  <c r="B3558" i="9"/>
  <c r="B3559" i="9"/>
  <c r="B3560" i="9"/>
  <c r="B3561" i="9"/>
  <c r="B3562" i="9"/>
  <c r="B3563" i="9"/>
  <c r="B3564" i="9"/>
  <c r="B3565" i="9"/>
  <c r="B3566" i="9"/>
  <c r="B3567" i="9"/>
  <c r="B3568" i="9"/>
  <c r="B3569" i="9"/>
  <c r="B3570" i="9"/>
  <c r="B3571" i="9"/>
  <c r="B3572" i="9"/>
  <c r="B3573" i="9"/>
  <c r="B3574" i="9"/>
  <c r="B3575" i="9"/>
  <c r="B3576" i="9"/>
  <c r="B3577" i="9"/>
  <c r="B3578" i="9"/>
  <c r="B3579" i="9"/>
  <c r="B3580" i="9"/>
  <c r="B3581" i="9"/>
  <c r="B3582" i="9"/>
  <c r="B3583" i="9"/>
  <c r="B3584" i="9"/>
  <c r="B3585" i="9"/>
  <c r="B3586" i="9"/>
  <c r="B3587" i="9"/>
  <c r="B3588" i="9"/>
  <c r="B3589" i="9"/>
  <c r="B3590" i="9"/>
  <c r="B3591" i="9"/>
  <c r="B3592" i="9"/>
  <c r="B3593" i="9"/>
  <c r="B3594" i="9"/>
  <c r="B3595" i="9"/>
  <c r="B3596" i="9"/>
  <c r="B3597" i="9"/>
  <c r="B3598" i="9"/>
  <c r="B3599" i="9"/>
  <c r="B3600" i="9"/>
  <c r="B3601" i="9"/>
  <c r="B3602" i="9"/>
  <c r="B3603" i="9"/>
  <c r="B3604" i="9"/>
  <c r="B3605" i="9"/>
  <c r="B3606" i="9"/>
  <c r="B3607" i="9"/>
  <c r="B3608" i="9"/>
  <c r="B3609" i="9"/>
  <c r="B3610" i="9"/>
  <c r="B3611" i="9"/>
  <c r="B3612" i="9"/>
  <c r="B3613" i="9"/>
  <c r="B3614" i="9"/>
  <c r="B3615" i="9"/>
  <c r="B3616" i="9"/>
  <c r="B3617" i="9"/>
  <c r="B3618" i="9"/>
  <c r="B3619" i="9"/>
  <c r="B3620" i="9"/>
  <c r="B3621" i="9"/>
  <c r="B3622" i="9"/>
  <c r="B3623" i="9"/>
  <c r="B3624" i="9"/>
  <c r="B3625" i="9"/>
  <c r="B3626" i="9"/>
  <c r="B3627" i="9"/>
  <c r="B3628" i="9"/>
  <c r="B3629" i="9"/>
  <c r="B3630" i="9"/>
  <c r="B3631" i="9"/>
  <c r="B3632" i="9"/>
  <c r="B3633" i="9"/>
  <c r="B3634" i="9"/>
  <c r="B3635" i="9"/>
  <c r="B3636" i="9"/>
  <c r="B3637" i="9"/>
  <c r="B3638" i="9"/>
  <c r="B3639" i="9"/>
  <c r="B3640" i="9"/>
  <c r="B3641" i="9"/>
  <c r="B3642" i="9"/>
  <c r="B3643" i="9"/>
  <c r="B3644" i="9"/>
  <c r="B3645" i="9"/>
  <c r="B3646" i="9"/>
  <c r="B3647" i="9"/>
  <c r="B3648" i="9"/>
  <c r="B3649" i="9"/>
  <c r="B3650" i="9"/>
  <c r="B3651" i="9"/>
  <c r="B3652" i="9"/>
  <c r="B3653" i="9"/>
  <c r="B3654" i="9"/>
  <c r="B3655" i="9"/>
  <c r="B3656" i="9"/>
  <c r="B3657" i="9"/>
  <c r="B3658" i="9"/>
  <c r="B3659" i="9"/>
  <c r="B3660" i="9"/>
  <c r="B3661" i="9"/>
  <c r="B3662" i="9"/>
  <c r="B3663" i="9"/>
  <c r="B3664" i="9"/>
  <c r="B3665" i="9"/>
  <c r="B3666" i="9"/>
  <c r="B3667" i="9"/>
  <c r="B3668" i="9"/>
  <c r="B3669" i="9"/>
  <c r="B3670" i="9"/>
  <c r="B3671" i="9"/>
  <c r="B3672" i="9"/>
  <c r="B3673" i="9"/>
  <c r="B3674" i="9"/>
  <c r="B3675" i="9"/>
  <c r="B3676" i="9"/>
  <c r="B3677" i="9"/>
  <c r="B3678" i="9"/>
  <c r="B3679" i="9"/>
  <c r="B3680" i="9"/>
  <c r="B3681" i="9"/>
  <c r="B3682" i="9"/>
  <c r="B3683" i="9"/>
  <c r="B3684" i="9"/>
  <c r="B3685" i="9"/>
  <c r="B3686" i="9"/>
  <c r="B3687" i="9"/>
  <c r="B3688" i="9"/>
  <c r="B3689" i="9"/>
  <c r="B3690" i="9"/>
  <c r="B3691" i="9"/>
  <c r="B3692" i="9"/>
  <c r="B3693" i="9"/>
  <c r="B3694" i="9"/>
  <c r="B3695" i="9"/>
  <c r="B3696" i="9"/>
  <c r="B3697" i="9"/>
  <c r="B3698" i="9"/>
  <c r="B3699" i="9"/>
  <c r="B3700" i="9"/>
  <c r="B3701" i="9"/>
  <c r="B3702" i="9"/>
  <c r="B3703" i="9"/>
  <c r="B3704" i="9"/>
  <c r="B3705" i="9"/>
  <c r="B3706" i="9"/>
  <c r="B3707" i="9"/>
  <c r="B3708" i="9"/>
  <c r="B3709" i="9"/>
  <c r="B3710" i="9"/>
  <c r="B3711" i="9"/>
  <c r="B3712" i="9"/>
  <c r="B3713" i="9"/>
  <c r="B3714" i="9"/>
  <c r="B3715" i="9"/>
  <c r="B3716" i="9"/>
  <c r="B3717" i="9"/>
  <c r="B3718" i="9"/>
  <c r="B3719" i="9"/>
  <c r="B3720" i="9"/>
  <c r="B3721" i="9"/>
  <c r="B3722" i="9"/>
  <c r="B3723" i="9"/>
  <c r="B3724" i="9"/>
  <c r="B3725" i="9"/>
  <c r="B3726" i="9"/>
  <c r="B3727" i="9"/>
  <c r="B3728" i="9"/>
  <c r="B3729" i="9"/>
  <c r="B3730" i="9"/>
  <c r="B3731" i="9"/>
  <c r="B3732" i="9"/>
  <c r="B3733" i="9"/>
  <c r="B3734" i="9"/>
  <c r="B3735" i="9"/>
  <c r="B3736" i="9"/>
  <c r="B3737" i="9"/>
  <c r="B3738" i="9"/>
  <c r="B3739" i="9"/>
  <c r="B3740" i="9"/>
  <c r="B3741" i="9"/>
  <c r="B3742" i="9"/>
  <c r="B3743" i="9"/>
  <c r="B3744" i="9"/>
  <c r="B3745" i="9"/>
  <c r="B3746" i="9"/>
  <c r="B3747" i="9"/>
  <c r="B3748" i="9"/>
  <c r="B3749" i="9"/>
  <c r="B3750" i="9"/>
  <c r="B3751" i="9"/>
  <c r="B3752" i="9"/>
  <c r="B3753" i="9"/>
  <c r="B3754" i="9"/>
  <c r="B3755" i="9"/>
  <c r="B3756" i="9"/>
  <c r="B3757" i="9"/>
  <c r="B3758" i="9"/>
  <c r="B3759" i="9"/>
  <c r="B3760" i="9"/>
  <c r="B3761" i="9"/>
  <c r="B3762" i="9"/>
  <c r="B3763" i="9"/>
  <c r="B3764" i="9"/>
  <c r="B3765" i="9"/>
  <c r="B3766" i="9"/>
  <c r="B3767" i="9"/>
  <c r="B3768" i="9"/>
  <c r="B3769" i="9"/>
  <c r="B3770" i="9"/>
  <c r="B3771" i="9"/>
  <c r="B3772" i="9"/>
  <c r="B3773" i="9"/>
  <c r="B3774" i="9"/>
  <c r="B3775" i="9"/>
  <c r="B3776" i="9"/>
  <c r="B3777" i="9"/>
  <c r="B3778" i="9"/>
  <c r="B3779" i="9"/>
  <c r="B3780" i="9"/>
  <c r="B3781" i="9"/>
  <c r="B3782" i="9"/>
  <c r="B3783" i="9"/>
  <c r="B3784" i="9"/>
  <c r="B3785" i="9"/>
  <c r="B3786" i="9"/>
  <c r="B3787" i="9"/>
  <c r="B3788" i="9"/>
  <c r="B3789" i="9"/>
  <c r="B3790" i="9"/>
  <c r="B3791" i="9"/>
  <c r="B3792" i="9"/>
  <c r="B3793" i="9"/>
  <c r="B3794" i="9"/>
  <c r="B3795" i="9"/>
  <c r="B3796" i="9"/>
  <c r="B3797" i="9"/>
  <c r="B3798" i="9"/>
  <c r="B3799" i="9"/>
  <c r="B3800" i="9"/>
  <c r="B3801" i="9"/>
  <c r="B3802" i="9"/>
  <c r="B3803" i="9"/>
  <c r="B3804" i="9"/>
  <c r="B3805" i="9"/>
  <c r="B3806" i="9"/>
  <c r="B3807" i="9"/>
  <c r="B3808" i="9"/>
  <c r="B3809" i="9"/>
  <c r="B3810" i="9"/>
  <c r="B3811" i="9"/>
  <c r="B3812" i="9"/>
  <c r="B3813" i="9"/>
  <c r="B3814" i="9"/>
  <c r="B3815" i="9"/>
  <c r="B3816" i="9"/>
  <c r="B3817" i="9"/>
  <c r="B3818" i="9"/>
  <c r="B3819" i="9"/>
  <c r="B3820" i="9"/>
  <c r="B3821" i="9"/>
  <c r="B3822" i="9"/>
  <c r="B3823" i="9"/>
  <c r="B3824" i="9"/>
  <c r="B3825" i="9"/>
  <c r="B3826" i="9"/>
  <c r="B3827" i="9"/>
  <c r="B3828" i="9"/>
  <c r="B3829" i="9"/>
  <c r="B3830" i="9"/>
  <c r="B3831" i="9"/>
  <c r="B3832" i="9"/>
  <c r="B3833" i="9"/>
  <c r="B3834" i="9"/>
  <c r="B3835" i="9"/>
  <c r="B3836" i="9"/>
  <c r="B3837" i="9"/>
  <c r="B3838" i="9"/>
  <c r="B3839" i="9"/>
  <c r="B3840" i="9"/>
  <c r="B3841" i="9"/>
  <c r="B3842" i="9"/>
  <c r="B3843" i="9"/>
  <c r="B3844" i="9"/>
  <c r="B3845" i="9"/>
  <c r="B3846" i="9"/>
  <c r="B3847" i="9"/>
  <c r="B3848" i="9"/>
  <c r="B3849" i="9"/>
  <c r="B3850" i="9"/>
  <c r="B3851" i="9"/>
  <c r="B3852" i="9"/>
  <c r="B3853" i="9"/>
  <c r="B3854" i="9"/>
  <c r="B3855" i="9"/>
  <c r="B3856" i="9"/>
  <c r="B3857" i="9"/>
  <c r="B3858" i="9"/>
  <c r="B3859" i="9"/>
  <c r="B3860" i="9"/>
  <c r="B3861" i="9"/>
  <c r="B3862" i="9"/>
  <c r="B3863" i="9"/>
  <c r="B3864" i="9"/>
  <c r="B3865" i="9"/>
  <c r="B3866" i="9"/>
  <c r="B3867" i="9"/>
  <c r="B3868" i="9"/>
  <c r="B3869" i="9"/>
  <c r="B3870" i="9"/>
  <c r="B3871" i="9"/>
  <c r="B3872" i="9"/>
  <c r="B3873" i="9"/>
  <c r="B3874" i="9"/>
  <c r="B3875" i="9"/>
  <c r="B3876" i="9"/>
  <c r="B3877" i="9"/>
  <c r="B3878" i="9"/>
  <c r="B3879" i="9"/>
  <c r="B3880" i="9"/>
  <c r="B3881" i="9"/>
  <c r="B3882" i="9"/>
  <c r="B3883" i="9"/>
  <c r="B3884" i="9"/>
  <c r="B3885" i="9"/>
  <c r="B3886" i="9"/>
  <c r="B3887" i="9"/>
  <c r="B3888" i="9"/>
  <c r="B3889" i="9"/>
  <c r="B3890" i="9"/>
  <c r="B3891" i="9"/>
  <c r="B3892" i="9"/>
  <c r="B3893" i="9"/>
  <c r="B3894" i="9"/>
  <c r="B3895" i="9"/>
  <c r="B3896" i="9"/>
  <c r="B3897" i="9"/>
  <c r="B3898" i="9"/>
  <c r="B3899" i="9"/>
  <c r="B3900" i="9"/>
  <c r="B3901" i="9"/>
  <c r="B3902" i="9"/>
  <c r="B3903" i="9"/>
  <c r="B3904" i="9"/>
  <c r="B3905" i="9"/>
  <c r="B3906" i="9"/>
  <c r="B3907" i="9"/>
  <c r="B3908" i="9"/>
  <c r="B3909" i="9"/>
  <c r="B3910" i="9"/>
  <c r="B3911" i="9"/>
  <c r="B3912" i="9"/>
  <c r="B3913" i="9"/>
  <c r="B3914" i="9"/>
  <c r="B3915" i="9"/>
  <c r="B3916" i="9"/>
  <c r="B3917" i="9"/>
  <c r="B3918" i="9"/>
  <c r="B3919" i="9"/>
  <c r="B3920" i="9"/>
  <c r="B3921" i="9"/>
  <c r="B3922" i="9"/>
  <c r="B3923" i="9"/>
  <c r="B3924" i="9"/>
  <c r="B3925" i="9"/>
  <c r="B3926" i="9"/>
  <c r="B3927" i="9"/>
  <c r="B3928" i="9"/>
  <c r="B3929" i="9"/>
  <c r="B3930" i="9"/>
  <c r="B3931" i="9"/>
  <c r="B3932" i="9"/>
  <c r="B3933" i="9"/>
  <c r="B3934" i="9"/>
  <c r="B3935" i="9"/>
  <c r="B3936" i="9"/>
  <c r="B3937" i="9"/>
  <c r="B3938" i="9"/>
  <c r="B3939" i="9"/>
  <c r="B3940" i="9"/>
  <c r="B3941" i="9"/>
  <c r="B3942" i="9"/>
  <c r="B3943" i="9"/>
  <c r="B3944" i="9"/>
  <c r="B3945" i="9"/>
  <c r="B3946" i="9"/>
  <c r="B3947" i="9"/>
  <c r="B3948" i="9"/>
  <c r="B3949" i="9"/>
  <c r="B3950" i="9"/>
  <c r="B3951" i="9"/>
  <c r="B3952" i="9"/>
  <c r="B3953" i="9"/>
  <c r="B3954" i="9"/>
  <c r="B3955" i="9"/>
  <c r="B3956" i="9"/>
  <c r="B3957" i="9"/>
  <c r="B3958" i="9"/>
  <c r="B3959" i="9"/>
  <c r="B3960" i="9"/>
  <c r="B3961" i="9"/>
  <c r="B3962" i="9"/>
  <c r="B3963" i="9"/>
  <c r="B3964" i="9"/>
  <c r="B3965" i="9"/>
  <c r="B3966" i="9"/>
  <c r="B3967" i="9"/>
  <c r="B3968" i="9"/>
  <c r="B3969" i="9"/>
  <c r="B3970" i="9"/>
  <c r="B3971" i="9"/>
  <c r="B3972" i="9"/>
  <c r="B3973" i="9"/>
  <c r="B3974" i="9"/>
  <c r="B3975" i="9"/>
  <c r="B3976" i="9"/>
  <c r="B3977" i="9"/>
  <c r="B3978" i="9"/>
  <c r="B3979" i="9"/>
  <c r="B3980" i="9"/>
  <c r="B3981" i="9"/>
  <c r="B3982" i="9"/>
  <c r="B3983" i="9"/>
  <c r="B3984" i="9"/>
  <c r="B3985" i="9"/>
  <c r="B3986" i="9"/>
  <c r="B3987" i="9"/>
  <c r="B3988" i="9"/>
  <c r="B3989" i="9"/>
  <c r="B3990" i="9"/>
  <c r="B3991" i="9"/>
  <c r="B3992" i="9"/>
  <c r="B3993" i="9"/>
  <c r="B3994" i="9"/>
  <c r="B3995" i="9"/>
  <c r="B3996" i="9"/>
  <c r="B3997" i="9"/>
  <c r="W24" i="1" l="1"/>
  <c r="V23" i="1"/>
  <c r="U22" i="1"/>
  <c r="W20" i="1"/>
  <c r="V19" i="1"/>
  <c r="U18" i="1"/>
  <c r="W16" i="1"/>
  <c r="V15" i="1"/>
  <c r="U14" i="1"/>
  <c r="W12" i="1"/>
  <c r="V11" i="1"/>
  <c r="U10" i="1"/>
  <c r="S25" i="1"/>
  <c r="R24" i="1"/>
  <c r="Q23" i="1"/>
  <c r="S21" i="1"/>
  <c r="R20" i="1"/>
  <c r="Q19" i="1"/>
  <c r="S17" i="1"/>
  <c r="R16" i="1"/>
  <c r="Q15" i="1"/>
  <c r="S13" i="1"/>
  <c r="R12" i="1"/>
  <c r="Q11" i="1"/>
  <c r="S8" i="1"/>
  <c r="AL25" i="1"/>
  <c r="AK24" i="1"/>
  <c r="AM22" i="1"/>
  <c r="AL21" i="1"/>
  <c r="AK20" i="1"/>
  <c r="AM18" i="1"/>
  <c r="AL17" i="1"/>
  <c r="AK16" i="1"/>
  <c r="AM14" i="1"/>
  <c r="AL13" i="1"/>
  <c r="AK12" i="1"/>
  <c r="AM10" i="1"/>
  <c r="AL8" i="1"/>
  <c r="AG25" i="1"/>
  <c r="AI23" i="1"/>
  <c r="AH22" i="1"/>
  <c r="AG21" i="1"/>
  <c r="AI19" i="1"/>
  <c r="AH18" i="1"/>
  <c r="AG17" i="1"/>
  <c r="AI15" i="1"/>
  <c r="AH14" i="1"/>
  <c r="AG13" i="1"/>
  <c r="AI11" i="1"/>
  <c r="AH10" i="1"/>
  <c r="AG8" i="1"/>
  <c r="AU24" i="1"/>
  <c r="AT23" i="1"/>
  <c r="AS22" i="1"/>
  <c r="AU20" i="1"/>
  <c r="AT19" i="1"/>
  <c r="AS18" i="1"/>
  <c r="AU16" i="1"/>
  <c r="AT15" i="1"/>
  <c r="AS14" i="1"/>
  <c r="AU12" i="1"/>
  <c r="AT11" i="1"/>
  <c r="AS10" i="1"/>
  <c r="AQ25" i="1"/>
  <c r="AP24" i="1"/>
  <c r="AO23" i="1"/>
  <c r="AQ21" i="1"/>
  <c r="AP20" i="1"/>
  <c r="AO19" i="1"/>
  <c r="AQ17" i="1"/>
  <c r="AP16" i="1"/>
  <c r="AO15" i="1"/>
  <c r="AQ13" i="1"/>
  <c r="AP12" i="1"/>
  <c r="AO11" i="1"/>
  <c r="AQ8" i="1"/>
  <c r="J25" i="1"/>
  <c r="I24" i="1"/>
  <c r="K22" i="1"/>
  <c r="J21" i="1"/>
  <c r="I20" i="1"/>
  <c r="K18" i="1"/>
  <c r="J17" i="1"/>
  <c r="I16" i="1"/>
  <c r="K14" i="1"/>
  <c r="W25" i="1"/>
  <c r="V24" i="1"/>
  <c r="U23" i="1"/>
  <c r="W21" i="1"/>
  <c r="V20" i="1"/>
  <c r="U19" i="1"/>
  <c r="W17" i="1"/>
  <c r="V16" i="1"/>
  <c r="U15" i="1"/>
  <c r="W13" i="1"/>
  <c r="V12" i="1"/>
  <c r="U11" i="1"/>
  <c r="W8" i="1"/>
  <c r="R25" i="1"/>
  <c r="Q24" i="1"/>
  <c r="S22" i="1"/>
  <c r="R21" i="1"/>
  <c r="Q20" i="1"/>
  <c r="S18" i="1"/>
  <c r="R17" i="1"/>
  <c r="Q16" i="1"/>
  <c r="S14" i="1"/>
  <c r="R13" i="1"/>
  <c r="Q12" i="1"/>
  <c r="S10" i="1"/>
  <c r="R8" i="1"/>
  <c r="AK25" i="1"/>
  <c r="AM23" i="1"/>
  <c r="AL22" i="1"/>
  <c r="AK21" i="1"/>
  <c r="AM19" i="1"/>
  <c r="AL18" i="1"/>
  <c r="AK17" i="1"/>
  <c r="AM15" i="1"/>
  <c r="AL14" i="1"/>
  <c r="AK13" i="1"/>
  <c r="AM11" i="1"/>
  <c r="AL10" i="1"/>
  <c r="AK8" i="1"/>
  <c r="AI24" i="1"/>
  <c r="AH23" i="1"/>
  <c r="AG22" i="1"/>
  <c r="AI20" i="1"/>
  <c r="AH19" i="1"/>
  <c r="AG18" i="1"/>
  <c r="AI16" i="1"/>
  <c r="AH15" i="1"/>
  <c r="AG14" i="1"/>
  <c r="AI12" i="1"/>
  <c r="AH11" i="1"/>
  <c r="AG10" i="1"/>
  <c r="AU25" i="1"/>
  <c r="AT24" i="1"/>
  <c r="AS23" i="1"/>
  <c r="AU21" i="1"/>
  <c r="AT20" i="1"/>
  <c r="AS19" i="1"/>
  <c r="AU17" i="1"/>
  <c r="AT16" i="1"/>
  <c r="AS15" i="1"/>
  <c r="AU13" i="1"/>
  <c r="AT12" i="1"/>
  <c r="AS11" i="1"/>
  <c r="AU8" i="1"/>
  <c r="AP25" i="1"/>
  <c r="AO24" i="1"/>
  <c r="AQ22" i="1"/>
  <c r="AP21" i="1"/>
  <c r="AO20" i="1"/>
  <c r="AQ18" i="1"/>
  <c r="AP17" i="1"/>
  <c r="AO16" i="1"/>
  <c r="AQ14" i="1"/>
  <c r="AP13" i="1"/>
  <c r="AO12" i="1"/>
  <c r="AQ10" i="1"/>
  <c r="AP8" i="1"/>
  <c r="I25" i="1"/>
  <c r="K23" i="1"/>
  <c r="J22" i="1"/>
  <c r="I21" i="1"/>
  <c r="K19" i="1"/>
  <c r="J18" i="1"/>
  <c r="V25" i="1"/>
  <c r="U24" i="1"/>
  <c r="W22" i="1"/>
  <c r="V21" i="1"/>
  <c r="U20" i="1"/>
  <c r="W18" i="1"/>
  <c r="V17" i="1"/>
  <c r="U16" i="1"/>
  <c r="W14" i="1"/>
  <c r="V13" i="1"/>
  <c r="U12" i="1"/>
  <c r="W10" i="1"/>
  <c r="V8" i="1"/>
  <c r="Q25" i="1"/>
  <c r="S23" i="1"/>
  <c r="R22" i="1"/>
  <c r="Q21" i="1"/>
  <c r="S19" i="1"/>
  <c r="R18" i="1"/>
  <c r="Q17" i="1"/>
  <c r="S15" i="1"/>
  <c r="R14" i="1"/>
  <c r="Q13" i="1"/>
  <c r="S11" i="1"/>
  <c r="R10" i="1"/>
  <c r="Q8" i="1"/>
  <c r="AM24" i="1"/>
  <c r="AL23" i="1"/>
  <c r="AK22" i="1"/>
  <c r="AM20" i="1"/>
  <c r="AL19" i="1"/>
  <c r="AK18" i="1"/>
  <c r="AM16" i="1"/>
  <c r="AL15" i="1"/>
  <c r="AK14" i="1"/>
  <c r="AM12" i="1"/>
  <c r="AL11" i="1"/>
  <c r="AK10" i="1"/>
  <c r="AI25" i="1"/>
  <c r="AH24" i="1"/>
  <c r="AG23" i="1"/>
  <c r="AI21" i="1"/>
  <c r="AH20" i="1"/>
  <c r="AG19" i="1"/>
  <c r="AI17" i="1"/>
  <c r="AH16" i="1"/>
  <c r="AG15" i="1"/>
  <c r="AI13" i="1"/>
  <c r="AH12" i="1"/>
  <c r="AG11" i="1"/>
  <c r="AI8" i="1"/>
  <c r="U21" i="1"/>
  <c r="W15" i="1"/>
  <c r="V10" i="1"/>
  <c r="Q22" i="1"/>
  <c r="S16" i="1"/>
  <c r="T16" i="1" s="1"/>
  <c r="R11" i="1"/>
  <c r="AK23" i="1"/>
  <c r="AM17" i="1"/>
  <c r="AL12" i="1"/>
  <c r="AG24" i="1"/>
  <c r="AI18" i="1"/>
  <c r="AH13" i="1"/>
  <c r="AT25" i="1"/>
  <c r="AU22" i="1"/>
  <c r="AS20" i="1"/>
  <c r="AT17" i="1"/>
  <c r="AU14" i="1"/>
  <c r="AS12" i="1"/>
  <c r="AT8" i="1"/>
  <c r="AQ23" i="1"/>
  <c r="AO21" i="1"/>
  <c r="AP18" i="1"/>
  <c r="AQ15" i="1"/>
  <c r="AO13" i="1"/>
  <c r="AP10" i="1"/>
  <c r="K24" i="1"/>
  <c r="I22" i="1"/>
  <c r="J19" i="1"/>
  <c r="I17" i="1"/>
  <c r="J15" i="1"/>
  <c r="K13" i="1"/>
  <c r="J12" i="1"/>
  <c r="I11" i="1"/>
  <c r="K8" i="1"/>
  <c r="BB25" i="1"/>
  <c r="BA24" i="1"/>
  <c r="BC22" i="1"/>
  <c r="BB21" i="1"/>
  <c r="BA20" i="1"/>
  <c r="BC18" i="1"/>
  <c r="BB17" i="1"/>
  <c r="BA16" i="1"/>
  <c r="BC14" i="1"/>
  <c r="BB13" i="1"/>
  <c r="BA12" i="1"/>
  <c r="BC10" i="1"/>
  <c r="BB8" i="1"/>
  <c r="AW25" i="1"/>
  <c r="AY23" i="1"/>
  <c r="AX22" i="1"/>
  <c r="AW21" i="1"/>
  <c r="AY19" i="1"/>
  <c r="AX18" i="1"/>
  <c r="AW17" i="1"/>
  <c r="AY15" i="1"/>
  <c r="AX14" i="1"/>
  <c r="AW13" i="1"/>
  <c r="AY11" i="1"/>
  <c r="AX10" i="1"/>
  <c r="AW8" i="1"/>
  <c r="O24" i="1"/>
  <c r="N23" i="1"/>
  <c r="M22" i="1"/>
  <c r="O20" i="1"/>
  <c r="N19" i="1"/>
  <c r="M18" i="1"/>
  <c r="O16" i="1"/>
  <c r="N15" i="1"/>
  <c r="M14" i="1"/>
  <c r="O12" i="1"/>
  <c r="N11" i="1"/>
  <c r="M10" i="1"/>
  <c r="AE25" i="1"/>
  <c r="AD24" i="1"/>
  <c r="AC23" i="1"/>
  <c r="AE21" i="1"/>
  <c r="AD20" i="1"/>
  <c r="AC19" i="1"/>
  <c r="AE17" i="1"/>
  <c r="AD16" i="1"/>
  <c r="AC15" i="1"/>
  <c r="AE13" i="1"/>
  <c r="AD12" i="1"/>
  <c r="AC11" i="1"/>
  <c r="U25" i="1"/>
  <c r="W19" i="1"/>
  <c r="X19" i="1" s="1"/>
  <c r="V14" i="1"/>
  <c r="U8" i="1"/>
  <c r="S20" i="1"/>
  <c r="T20" i="1" s="1"/>
  <c r="R15" i="1"/>
  <c r="Q10" i="1"/>
  <c r="AM21" i="1"/>
  <c r="AN21" i="1" s="1"/>
  <c r="AL16" i="1"/>
  <c r="AK11" i="1"/>
  <c r="AI22" i="1"/>
  <c r="AJ22" i="1" s="1"/>
  <c r="AH17" i="1"/>
  <c r="AG12" i="1"/>
  <c r="AS25" i="1"/>
  <c r="AT22" i="1"/>
  <c r="AU19" i="1"/>
  <c r="AS17" i="1"/>
  <c r="AT14" i="1"/>
  <c r="AU11" i="1"/>
  <c r="AV11" i="1" s="1"/>
  <c r="AS8" i="1"/>
  <c r="AP23" i="1"/>
  <c r="AQ20" i="1"/>
  <c r="AO18" i="1"/>
  <c r="AP15" i="1"/>
  <c r="AQ12" i="1"/>
  <c r="AR12" i="1" s="1"/>
  <c r="AO10" i="1"/>
  <c r="J24" i="1"/>
  <c r="K21" i="1"/>
  <c r="I19" i="1"/>
  <c r="K16" i="1"/>
  <c r="I15" i="1"/>
  <c r="J13" i="1"/>
  <c r="I12" i="1"/>
  <c r="K10" i="1"/>
  <c r="J8" i="1"/>
  <c r="BA25" i="1"/>
  <c r="BC23" i="1"/>
  <c r="BB22" i="1"/>
  <c r="BA21" i="1"/>
  <c r="BC19" i="1"/>
  <c r="BB18" i="1"/>
  <c r="BA17" i="1"/>
  <c r="BC15" i="1"/>
  <c r="BB14" i="1"/>
  <c r="BA13" i="1"/>
  <c r="BC11" i="1"/>
  <c r="BB10" i="1"/>
  <c r="BA8" i="1"/>
  <c r="AY24" i="1"/>
  <c r="AX23" i="1"/>
  <c r="AW22" i="1"/>
  <c r="AY20" i="1"/>
  <c r="AX19" i="1"/>
  <c r="AW18" i="1"/>
  <c r="AY16" i="1"/>
  <c r="AX15" i="1"/>
  <c r="AW14" i="1"/>
  <c r="AY12" i="1"/>
  <c r="AX11" i="1"/>
  <c r="AW10" i="1"/>
  <c r="O25" i="1"/>
  <c r="N24" i="1"/>
  <c r="M23" i="1"/>
  <c r="O21" i="1"/>
  <c r="N20" i="1"/>
  <c r="M19" i="1"/>
  <c r="O17" i="1"/>
  <c r="N16" i="1"/>
  <c r="M15" i="1"/>
  <c r="O13" i="1"/>
  <c r="N12" i="1"/>
  <c r="M11" i="1"/>
  <c r="O8" i="1"/>
  <c r="AD25" i="1"/>
  <c r="AC24" i="1"/>
  <c r="AE22" i="1"/>
  <c r="AD21" i="1"/>
  <c r="AC20" i="1"/>
  <c r="AE18" i="1"/>
  <c r="AD17" i="1"/>
  <c r="W23" i="1"/>
  <c r="X23" i="1" s="1"/>
  <c r="V18" i="1"/>
  <c r="U13" i="1"/>
  <c r="S24" i="1"/>
  <c r="T24" i="1" s="1"/>
  <c r="R19" i="1"/>
  <c r="Q14" i="1"/>
  <c r="AM25" i="1"/>
  <c r="AN25" i="1" s="1"/>
  <c r="AL20" i="1"/>
  <c r="AK15" i="1"/>
  <c r="AM8" i="1"/>
  <c r="AN8" i="1" s="1"/>
  <c r="AH21" i="1"/>
  <c r="AG16" i="1"/>
  <c r="AI10" i="1"/>
  <c r="AJ10" i="1" s="1"/>
  <c r="AS24" i="1"/>
  <c r="AT21" i="1"/>
  <c r="AU18" i="1"/>
  <c r="AS16" i="1"/>
  <c r="AT13" i="1"/>
  <c r="AU10" i="1"/>
  <c r="AO25" i="1"/>
  <c r="AP22" i="1"/>
  <c r="AQ19" i="1"/>
  <c r="AO17" i="1"/>
  <c r="AP14" i="1"/>
  <c r="AQ11" i="1"/>
  <c r="AO8" i="1"/>
  <c r="J23" i="1"/>
  <c r="K20" i="1"/>
  <c r="I18" i="1"/>
  <c r="J16" i="1"/>
  <c r="J14" i="1"/>
  <c r="I13" i="1"/>
  <c r="K11" i="1"/>
  <c r="J10" i="1"/>
  <c r="BC24" i="1"/>
  <c r="BB23" i="1"/>
  <c r="BA22" i="1"/>
  <c r="BC20" i="1"/>
  <c r="BB19" i="1"/>
  <c r="BA18" i="1"/>
  <c r="BC16" i="1"/>
  <c r="BB15" i="1"/>
  <c r="BA14" i="1"/>
  <c r="BC12" i="1"/>
  <c r="BB11" i="1"/>
  <c r="BA10" i="1"/>
  <c r="AY25" i="1"/>
  <c r="AX24" i="1"/>
  <c r="AW23" i="1"/>
  <c r="AY21" i="1"/>
  <c r="AX20" i="1"/>
  <c r="AW19" i="1"/>
  <c r="AY17" i="1"/>
  <c r="AX16" i="1"/>
  <c r="AW15" i="1"/>
  <c r="AY13" i="1"/>
  <c r="AX12" i="1"/>
  <c r="AW11" i="1"/>
  <c r="AY8" i="1"/>
  <c r="N25" i="1"/>
  <c r="M24" i="1"/>
  <c r="O22" i="1"/>
  <c r="N21" i="1"/>
  <c r="M20" i="1"/>
  <c r="O18" i="1"/>
  <c r="N17" i="1"/>
  <c r="M16" i="1"/>
  <c r="O14" i="1"/>
  <c r="N13" i="1"/>
  <c r="M12" i="1"/>
  <c r="O10" i="1"/>
  <c r="N8" i="1"/>
  <c r="AC25" i="1"/>
  <c r="AE23" i="1"/>
  <c r="AD22" i="1"/>
  <c r="AC21" i="1"/>
  <c r="AE19" i="1"/>
  <c r="AD18" i="1"/>
  <c r="AC17" i="1"/>
  <c r="AE15" i="1"/>
  <c r="AD14" i="1"/>
  <c r="AC13" i="1"/>
  <c r="AE11" i="1"/>
  <c r="AD10" i="1"/>
  <c r="R23" i="1"/>
  <c r="AK19" i="1"/>
  <c r="AI14" i="1"/>
  <c r="AJ14" i="1" s="1"/>
  <c r="AT18" i="1"/>
  <c r="AQ24" i="1"/>
  <c r="AR24" i="1" s="1"/>
  <c r="AO14" i="1"/>
  <c r="J20" i="1"/>
  <c r="K12" i="1"/>
  <c r="BB24" i="1"/>
  <c r="BA19" i="1"/>
  <c r="BC13" i="1"/>
  <c r="BD13" i="1" s="1"/>
  <c r="AX25" i="1"/>
  <c r="AW20" i="1"/>
  <c r="AY14" i="1"/>
  <c r="AX8" i="1"/>
  <c r="M21" i="1"/>
  <c r="O15" i="1"/>
  <c r="N10" i="1"/>
  <c r="AC22" i="1"/>
  <c r="AE16" i="1"/>
  <c r="AC14" i="1"/>
  <c r="AD11" i="1"/>
  <c r="AD8" i="1"/>
  <c r="Z12" i="1"/>
  <c r="Z14" i="1"/>
  <c r="Z16" i="1"/>
  <c r="Z18" i="1"/>
  <c r="Z20" i="1"/>
  <c r="Z22" i="1"/>
  <c r="Z24" i="1"/>
  <c r="AA10" i="1"/>
  <c r="Y11" i="1"/>
  <c r="Y15" i="1"/>
  <c r="Y19" i="1"/>
  <c r="Y23" i="1"/>
  <c r="Y8" i="1"/>
  <c r="Y16" i="1"/>
  <c r="Y24" i="1"/>
  <c r="AQ16" i="1"/>
  <c r="AR16" i="1" s="1"/>
  <c r="I14" i="1"/>
  <c r="BA15" i="1"/>
  <c r="AW16" i="1"/>
  <c r="M17" i="1"/>
  <c r="AC18" i="1"/>
  <c r="AE8" i="1"/>
  <c r="AA15" i="1"/>
  <c r="AA21" i="1"/>
  <c r="Y14" i="1"/>
  <c r="Y10" i="1"/>
  <c r="V22" i="1"/>
  <c r="Q18" i="1"/>
  <c r="AM13" i="1"/>
  <c r="AN13" i="1" s="1"/>
  <c r="AH8" i="1"/>
  <c r="AU15" i="1"/>
  <c r="AV15" i="1" s="1"/>
  <c r="AO22" i="1"/>
  <c r="AP11" i="1"/>
  <c r="K17" i="1"/>
  <c r="L17" i="1" s="1"/>
  <c r="J11" i="1"/>
  <c r="BA23" i="1"/>
  <c r="BC17" i="1"/>
  <c r="BD17" i="1" s="1"/>
  <c r="BB12" i="1"/>
  <c r="AW24" i="1"/>
  <c r="AY18" i="1"/>
  <c r="AX13" i="1"/>
  <c r="M25" i="1"/>
  <c r="O19" i="1"/>
  <c r="N14" i="1"/>
  <c r="M8" i="1"/>
  <c r="AE20" i="1"/>
  <c r="AC16" i="1"/>
  <c r="AD13" i="1"/>
  <c r="AE10" i="1"/>
  <c r="AC8" i="1"/>
  <c r="AA12" i="1"/>
  <c r="AA14" i="1"/>
  <c r="AA16" i="1"/>
  <c r="AA18" i="1"/>
  <c r="AA20" i="1"/>
  <c r="AA22" i="1"/>
  <c r="AA24" i="1"/>
  <c r="Z10" i="1"/>
  <c r="Y12" i="1"/>
  <c r="Y20" i="1"/>
  <c r="AS21" i="1"/>
  <c r="BC25" i="1"/>
  <c r="BC8" i="1"/>
  <c r="BD8" i="1" s="1"/>
  <c r="AY10" i="1"/>
  <c r="AD23" i="1"/>
  <c r="AC12" i="1"/>
  <c r="AA13" i="1"/>
  <c r="AA19" i="1"/>
  <c r="AA25" i="1"/>
  <c r="Y18" i="1"/>
  <c r="U17" i="1"/>
  <c r="S12" i="1"/>
  <c r="T12" i="1" s="1"/>
  <c r="AH25" i="1"/>
  <c r="AU23" i="1"/>
  <c r="AV23" i="1" s="1"/>
  <c r="AS13" i="1"/>
  <c r="AP19" i="1"/>
  <c r="K25" i="1"/>
  <c r="L25" i="1" s="1"/>
  <c r="K15" i="1"/>
  <c r="L15" i="1" s="1"/>
  <c r="I10" i="1"/>
  <c r="BC21" i="1"/>
  <c r="BB16" i="1"/>
  <c r="BA11" i="1"/>
  <c r="AY22" i="1"/>
  <c r="AZ22" i="1" s="1"/>
  <c r="AX17" i="1"/>
  <c r="AW12" i="1"/>
  <c r="O23" i="1"/>
  <c r="P23" i="1" s="1"/>
  <c r="N18" i="1"/>
  <c r="M13" i="1"/>
  <c r="AE24" i="1"/>
  <c r="AD19" i="1"/>
  <c r="AD15" i="1"/>
  <c r="AE12" i="1"/>
  <c r="AF12" i="1" s="1"/>
  <c r="AC10" i="1"/>
  <c r="Z11" i="1"/>
  <c r="Z13" i="1"/>
  <c r="Z15" i="1"/>
  <c r="Z17" i="1"/>
  <c r="Z19" i="1"/>
  <c r="Z21" i="1"/>
  <c r="Z23" i="1"/>
  <c r="Z25" i="1"/>
  <c r="Z8" i="1"/>
  <c r="Y13" i="1"/>
  <c r="Y17" i="1"/>
  <c r="Y21" i="1"/>
  <c r="Y25" i="1"/>
  <c r="W11" i="1"/>
  <c r="X11" i="1" s="1"/>
  <c r="AL24" i="1"/>
  <c r="AG20" i="1"/>
  <c r="AT10" i="1"/>
  <c r="I23" i="1"/>
  <c r="BB20" i="1"/>
  <c r="AX21" i="1"/>
  <c r="N22" i="1"/>
  <c r="O11" i="1"/>
  <c r="P11" i="1" s="1"/>
  <c r="AE14" i="1"/>
  <c r="AA11" i="1"/>
  <c r="AA17" i="1"/>
  <c r="AA23" i="1"/>
  <c r="AA8" i="1"/>
  <c r="Y22" i="1"/>
  <c r="AF16" i="1" l="1"/>
  <c r="L12" i="1"/>
  <c r="BD21" i="1"/>
  <c r="T8" i="1"/>
  <c r="AB14" i="1"/>
  <c r="AB23" i="1"/>
  <c r="AB12" i="1"/>
  <c r="AB18" i="1"/>
  <c r="AF20" i="1"/>
  <c r="AF8" i="1"/>
  <c r="P15" i="1"/>
  <c r="AZ18" i="1"/>
  <c r="L21" i="1"/>
  <c r="AV19" i="1"/>
  <c r="P19" i="1"/>
  <c r="AJ18" i="1"/>
  <c r="AR20" i="1"/>
  <c r="AZ14" i="1"/>
  <c r="AZ10" i="1"/>
  <c r="AN17" i="1"/>
  <c r="BD25" i="1"/>
  <c r="X15" i="1"/>
  <c r="AF24" i="1"/>
  <c r="AF10" i="1"/>
  <c r="AF14" i="1"/>
  <c r="AB22" i="1"/>
  <c r="AB20" i="1"/>
  <c r="AJ13" i="1"/>
  <c r="T11" i="1"/>
  <c r="AB11" i="1"/>
  <c r="AB8" i="1"/>
  <c r="AB15" i="1"/>
  <c r="AF23" i="1"/>
  <c r="P22" i="1"/>
  <c r="AF17" i="1"/>
  <c r="P16" i="1"/>
  <c r="AZ15" i="1"/>
  <c r="BD14" i="1"/>
  <c r="L13" i="1"/>
  <c r="AR15" i="1"/>
  <c r="AB25" i="1"/>
  <c r="AB24" i="1"/>
  <c r="AB16" i="1"/>
  <c r="AF15" i="1"/>
  <c r="P14" i="1"/>
  <c r="AZ13" i="1"/>
  <c r="BD12" i="1"/>
  <c r="L11" i="1"/>
  <c r="AR11" i="1"/>
  <c r="P8" i="1"/>
  <c r="P25" i="1"/>
  <c r="AZ24" i="1"/>
  <c r="BD23" i="1"/>
  <c r="AF25" i="1"/>
  <c r="P24" i="1"/>
  <c r="AZ23" i="1"/>
  <c r="BD22" i="1"/>
  <c r="AV14" i="1"/>
  <c r="AN12" i="1"/>
  <c r="X10" i="1"/>
  <c r="L23" i="1"/>
  <c r="AR22" i="1"/>
  <c r="AV21" i="1"/>
  <c r="AJ20" i="1"/>
  <c r="AN19" i="1"/>
  <c r="T18" i="1"/>
  <c r="X17" i="1"/>
  <c r="AR8" i="1"/>
  <c r="AR25" i="1"/>
  <c r="AV24" i="1"/>
  <c r="AJ23" i="1"/>
  <c r="AN22" i="1"/>
  <c r="T21" i="1"/>
  <c r="X20" i="1"/>
  <c r="AB19" i="1"/>
  <c r="AB21" i="1"/>
  <c r="AB10" i="1"/>
  <c r="AF11" i="1"/>
  <c r="P10" i="1"/>
  <c r="AZ8" i="1"/>
  <c r="AZ25" i="1"/>
  <c r="BD24" i="1"/>
  <c r="L20" i="1"/>
  <c r="AV18" i="1"/>
  <c r="AF22" i="1"/>
  <c r="P21" i="1"/>
  <c r="AZ20" i="1"/>
  <c r="BD19" i="1"/>
  <c r="AF21" i="1"/>
  <c r="P20" i="1"/>
  <c r="AZ19" i="1"/>
  <c r="BD18" i="1"/>
  <c r="AR23" i="1"/>
  <c r="AJ8" i="1"/>
  <c r="AJ25" i="1"/>
  <c r="AN24" i="1"/>
  <c r="T23" i="1"/>
  <c r="X22" i="1"/>
  <c r="L19" i="1"/>
  <c r="AR18" i="1"/>
  <c r="AV17" i="1"/>
  <c r="AJ16" i="1"/>
  <c r="AN15" i="1"/>
  <c r="T14" i="1"/>
  <c r="X13" i="1"/>
  <c r="L22" i="1"/>
  <c r="AR21" i="1"/>
  <c r="AV20" i="1"/>
  <c r="AJ19" i="1"/>
  <c r="AN18" i="1"/>
  <c r="T17" i="1"/>
  <c r="X16" i="1"/>
  <c r="AZ21" i="1"/>
  <c r="BD20" i="1"/>
  <c r="AV10" i="1"/>
  <c r="AF18" i="1"/>
  <c r="P17" i="1"/>
  <c r="AZ16" i="1"/>
  <c r="BD15" i="1"/>
  <c r="AJ21" i="1"/>
  <c r="AN20" i="1"/>
  <c r="T19" i="1"/>
  <c r="X18" i="1"/>
  <c r="AR14" i="1"/>
  <c r="AV13" i="1"/>
  <c r="AJ12" i="1"/>
  <c r="AN11" i="1"/>
  <c r="T10" i="1"/>
  <c r="X8" i="1"/>
  <c r="X25" i="1"/>
  <c r="L18" i="1"/>
  <c r="AR17" i="1"/>
  <c r="AV16" i="1"/>
  <c r="AJ15" i="1"/>
  <c r="AN14" i="1"/>
  <c r="T13" i="1"/>
  <c r="X12" i="1"/>
  <c r="AB13" i="1"/>
  <c r="AB17" i="1"/>
  <c r="AF19" i="1"/>
  <c r="P18" i="1"/>
  <c r="AZ17" i="1"/>
  <c r="BD16" i="1"/>
  <c r="AR19" i="1"/>
  <c r="P13" i="1"/>
  <c r="AZ12" i="1"/>
  <c r="BD11" i="1"/>
  <c r="L10" i="1"/>
  <c r="L16" i="1"/>
  <c r="AF13" i="1"/>
  <c r="P12" i="1"/>
  <c r="AZ11" i="1"/>
  <c r="BD10" i="1"/>
  <c r="L8" i="1"/>
  <c r="L24" i="1"/>
  <c r="AV22" i="1"/>
  <c r="AJ17" i="1"/>
  <c r="AN16" i="1"/>
  <c r="T15" i="1"/>
  <c r="X14" i="1"/>
  <c r="AR10" i="1"/>
  <c r="AV8" i="1"/>
  <c r="AV25" i="1"/>
  <c r="AJ24" i="1"/>
  <c r="AN23" i="1"/>
  <c r="T22" i="1"/>
  <c r="X21" i="1"/>
  <c r="L14" i="1"/>
  <c r="AR13" i="1"/>
  <c r="AV12" i="1"/>
  <c r="AJ11" i="1"/>
  <c r="AN10" i="1"/>
  <c r="T25" i="1"/>
  <c r="X24" i="1"/>
</calcChain>
</file>

<file path=xl/sharedStrings.xml><?xml version="1.0" encoding="utf-8"?>
<sst xmlns="http://schemas.openxmlformats.org/spreadsheetml/2006/main" count="1303" uniqueCount="100">
  <si>
    <t>$ Shr</t>
  </si>
  <si>
    <t>$ Shr Chg</t>
  </si>
  <si>
    <t>Total TDP</t>
  </si>
  <si>
    <t>Total TDP % Chg</t>
  </si>
  <si>
    <t>Avg Price Per 12oz EQ</t>
  </si>
  <si>
    <t>Volume Velocity</t>
  </si>
  <si>
    <t>Volume Velocity  % Chg</t>
  </si>
  <si>
    <t>Segment</t>
  </si>
  <si>
    <t>PerViewOrder</t>
  </si>
  <si>
    <t>MktDesc</t>
  </si>
  <si>
    <t>Dist</t>
  </si>
  <si>
    <t>Value$</t>
  </si>
  <si>
    <t>Total US</t>
  </si>
  <si>
    <t>Independent</t>
  </si>
  <si>
    <t>Chain</t>
  </si>
  <si>
    <t>Drinking (Bars/Nightclubs)</t>
  </si>
  <si>
    <t>Eating (Restaurants)</t>
  </si>
  <si>
    <t>Product Description</t>
  </si>
  <si>
    <t>Source: Nielsen CGA OPM</t>
  </si>
  <si>
    <t>Total_US</t>
  </si>
  <si>
    <t>Tenure</t>
  </si>
  <si>
    <t>$ Value</t>
  </si>
  <si>
    <t>$ Value % Chg</t>
  </si>
  <si>
    <t>Avg Price Per 12oz EQ % Chg</t>
  </si>
  <si>
    <t>$ Shr Of Seg</t>
  </si>
  <si>
    <t>$ Shr Of Seg Chg</t>
  </si>
  <si>
    <t>ChunkType</t>
  </si>
  <si>
    <t>PeriodDescription</t>
  </si>
  <si>
    <t>Look_Up</t>
  </si>
  <si>
    <t>288oz Vol</t>
  </si>
  <si>
    <t>288oz Shr</t>
  </si>
  <si>
    <t>288oz Shr Of Seg</t>
  </si>
  <si>
    <t>288oz Vol % Chg</t>
  </si>
  <si>
    <t>288oz Shr Chg</t>
  </si>
  <si>
    <t>288oz Shr Chg Of Seg</t>
  </si>
  <si>
    <t>ReportId</t>
  </si>
  <si>
    <t>PeriodId</t>
  </si>
  <si>
    <t>Volume288Oz</t>
  </si>
  <si>
    <t>AvgPrice16Oz</t>
  </si>
  <si>
    <t>VolumeShare</t>
  </si>
  <si>
    <t>ValueShare</t>
  </si>
  <si>
    <t>BOSTON</t>
  </si>
  <si>
    <t>CHICAGO</t>
  </si>
  <si>
    <t>DALLAS</t>
  </si>
  <si>
    <t>DENVER</t>
  </si>
  <si>
    <t>LOS ANGELES</t>
  </si>
  <si>
    <t>NEW YORK</t>
  </si>
  <si>
    <t>Mega Category</t>
  </si>
  <si>
    <t>Total Beer/FMB/Cider</t>
  </si>
  <si>
    <t>Category</t>
  </si>
  <si>
    <t>Beer</t>
  </si>
  <si>
    <t>Draft</t>
  </si>
  <si>
    <t>Packaged</t>
  </si>
  <si>
    <t>SubSegment</t>
  </si>
  <si>
    <t>Flavored Malt Beverage</t>
  </si>
  <si>
    <t>Cider</t>
  </si>
  <si>
    <t>Flavor Subgroup</t>
  </si>
  <si>
    <t>Apple Total</t>
  </si>
  <si>
    <t>Pear Total</t>
  </si>
  <si>
    <t>Total</t>
  </si>
  <si>
    <t>Rolling 52 2YA</t>
  </si>
  <si>
    <t>Rolling 52 YA</t>
  </si>
  <si>
    <t>Rolling 52 TY</t>
  </si>
  <si>
    <t>Rolling 52 % Chg vs YA</t>
  </si>
  <si>
    <t>Rolling 12 2YA</t>
  </si>
  <si>
    <t>Rolling 12 YA</t>
  </si>
  <si>
    <t>Rolling 12 TY</t>
  </si>
  <si>
    <t>Rolling 12 % Chg vs YA</t>
  </si>
  <si>
    <t>Key_Market</t>
  </si>
  <si>
    <t>Share Base</t>
  </si>
  <si>
    <t>Cider-Draught</t>
  </si>
  <si>
    <t>Cider-Packaged</t>
  </si>
  <si>
    <t>Remaining flavors*</t>
  </si>
  <si>
    <t>Aggregate of National Brands*</t>
  </si>
  <si>
    <t>Aggregate of Local/Regional Manufacturers*</t>
  </si>
  <si>
    <t>Pages</t>
  </si>
  <si>
    <t>Report</t>
  </si>
  <si>
    <t>Notes</t>
  </si>
  <si>
    <t>On the Report Tab, you can navigate the markets using Market Type in E5</t>
  </si>
  <si>
    <t>You will then be able to select a corresponding market from the dropdown in E6</t>
  </si>
  <si>
    <t>USACM -- OPM -- Cider Report</t>
  </si>
  <si>
    <t>TDP</t>
  </si>
  <si>
    <t>*This is the minimum distribution for these aggregated product levels, as we pull through the most widely distributed manufacturer/flavor distribution for custom groups.</t>
  </si>
  <si>
    <t>Rolling 12 W/E 09/05/2020</t>
  </si>
  <si>
    <t>Rolling 12 W/E 09/07/2019</t>
  </si>
  <si>
    <t>Rolling 12 W/E 09/08/2018</t>
  </si>
  <si>
    <t>Rolling 52 W/E 09/05/2020</t>
  </si>
  <si>
    <t>Rolling 52 W/E 09/07/2019</t>
  </si>
  <si>
    <t>Rolling 52 W/E 09/08/2018</t>
  </si>
  <si>
    <t>This document will tell you how OPM (On Premise Measurement) will be impacted due to COVID-19 and what facts within the database/reports will be affected. As you know, NCGA’s OPM service is a volumetric measurement of alcohol sales in bars and restaurants across mainland USA. OPM is a representative read of sales within bars and restaurants and we are able to analyze data using 4 key factors; Market, Period, Product and Fact. We will outline below how we are addressing the challenges to ensure OPM remains robust and reliable.</t>
  </si>
  <si>
    <t>How will the OPM sample be affected by closures both permanent and temporary?</t>
  </si>
  <si>
    <t xml:space="preserve">OPM uses a sample-based methodology to measure the On Premise channel
A stratified sampling method is applied allowing for OPM to still capture On Premise sales even when the market is in a level of churn
OPM splits the Total US universe down into 506 separate geographic sample cells. These sample cells are defined by location, ownership type and channel type
An example would be Lower East Side, NYC, Neighborhood Bars which are independently owned. OPM will have one sample point in this cell which will have an appropriate weighting, to represent the whole cluster
This weighting is reassessed every 4 weeks to ensure the sample is accurate, representative and relevant
During COVID-19 we will be leaning on other data sources that give us a view of sample points across the states. So even if a sample point has closed and even though we are not collecting from those outlets we are receiving other outlet level data across the 506 geographic sample cells and can reassess the weighting, if needed. </t>
  </si>
  <si>
    <t xml:space="preserve">What is the impact to Volume in the database/reports? </t>
  </si>
  <si>
    <t>Due to the impact of COVID-19 there will be a lot of changes in performance across categories. While a lot of the On Premise outlets were closed during the shutdown period, not all of them completely ceased operations. A significant amount of outlets were able to offer take-out/delivery/curb-side service. 
The OPM (On Premise Measurement) model is informed by a large and diverse volume pool which comprises of many data feeds, some of which provide perspective on these take-out/delivery/curb-side sales. 
In addition to the many data sources used to both feed and validate the model, we capture POS (Point of Sale) sales from our CLiP(Check Level Insights Pool) and Restaurantrak* data pool and capture order data from our Purchasetrak* data pool. We are using these additional data sources throughout the COVID-19 period, and will continue to do so in subsequent months, to give a strong and accurate volumetric read to what is happening in the On Premise.</t>
  </si>
  <si>
    <t xml:space="preserve">What is the impact to Distribution in the database/reports? </t>
  </si>
  <si>
    <t xml:space="preserve">OPM uses TDLinx to understand the size and shape of the US On Premise market. There is and will be a lot of changes in the coming months to the TDLinx universe due to the COVID-19. TDLinx only makes changes to its database as the result of research, validation and confirmation therefore locations temporarily shuttered, or on hiatus, will not be closed. TDLinx will only close a location when they can validate, clearly, that it is closed.
As this is an unprecedented time of change the TDLinx team are using new sources and avenues to identify permanent changes to accurately reflect the universe. Therefore whilst ‘shelter in place’ restrictions are still in place, we will keep the universe and distribution static, then we will reflect changes in the model when we are confident the model has enough time to accurately reflect the permanent changes in the universe. </t>
  </si>
  <si>
    <t>Moving forward - how we will report reopenings and changes</t>
  </si>
  <si>
    <t>Every state has taken its own decisions and is operating on its own timeline in relation to this crisis. Overall, the vast majority of states are already reopening for in-dining in some capacity, others continue to be shuttered and within some states, different counties are taking different approaches to reopening. OPM is a sample based service driven by sample points selected to represent the view of the market that is reported.  When there is a majority proportion of these areas open in dining and we are confident with the continuity of the TDLinx changes we can accurately reflect reopening and distribution changes in the model.</t>
  </si>
  <si>
    <t>*Restaurantrak is our benchmarking data for restaurants and operators</t>
  </si>
  <si>
    <t>*Purchasetrak is our outlet ordering measurement data which will be available for 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</si>
</sst>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 #,##0_-;\-* #,##0_-;_-* &quot;-&quot;??_-;_-@_-"/>
    <numFmt numFmtId="165" formatCode="0.0%"/>
    <numFmt numFmtId="166" formatCode="m/d/yy;@"/>
    <numFmt numFmtId="167" formatCode="_-[$$-409]* #,##0.00_ ;_-[$$-409]* \-#,##0.00\ ;_-[$$-409]* &quot;-&quot;??_ ;_-@_ "/>
  </numFmts>
  <fonts count="23" x14ac:knownFonts="1">
    <font>
      <sz val="11"/>
      <color theme="1"/>
      <name val="Calibri"/>
      <family val="2"/>
      <scheme val="minor"/>
    </font>
    <font>
      <sz val="10"/>
      <name val="Arial"/>
      <family val="2"/>
    </font>
    <font>
      <sz val="11"/>
      <color theme="1"/>
      <name val="Calibri"/>
      <family val="2"/>
      <scheme val="minor"/>
    </font>
    <font>
      <sz val="10"/>
      <color theme="1"/>
      <name val="Calibri Light"/>
      <family val="2"/>
    </font>
    <font>
      <sz val="10"/>
      <name val="Calibri"/>
      <family val="2"/>
      <scheme val="minor"/>
    </font>
    <font>
      <b/>
      <sz val="10"/>
      <color theme="0"/>
      <name val="Calibri Light"/>
      <family val="2"/>
    </font>
    <font>
      <sz val="10"/>
      <color theme="0"/>
      <name val="Calibri Light"/>
      <family val="2"/>
    </font>
    <font>
      <sz val="8"/>
      <color theme="1"/>
      <name val="Calibri Light"/>
      <family val="2"/>
    </font>
    <font>
      <sz val="10"/>
      <color theme="0" tint="-0.499984740745262"/>
      <name val="Calibri Light"/>
      <family val="2"/>
    </font>
    <font>
      <b/>
      <sz val="10"/>
      <name val="Calibri Light"/>
      <family val="2"/>
    </font>
    <font>
      <b/>
      <sz val="10"/>
      <color theme="1" tint="0.14999847407452621"/>
      <name val="Calibri Light"/>
      <family val="2"/>
    </font>
    <font>
      <sz val="10"/>
      <name val="Calibri Light"/>
      <family val="2"/>
    </font>
    <font>
      <sz val="11"/>
      <color theme="1"/>
      <name val="Calibri Light"/>
      <family val="2"/>
    </font>
    <font>
      <b/>
      <sz val="12"/>
      <color theme="1" tint="0.499984740745262"/>
      <name val="Calibri Light"/>
      <family val="2"/>
    </font>
    <font>
      <sz val="10"/>
      <color theme="1" tint="0.34998626667073579"/>
      <name val="Calibri Light"/>
      <family val="2"/>
    </font>
    <font>
      <sz val="11"/>
      <name val="Calibri"/>
      <family val="2"/>
      <scheme val="minor"/>
    </font>
    <font>
      <sz val="11"/>
      <color theme="0"/>
      <name val="Calibri"/>
      <family val="2"/>
      <scheme val="minor"/>
    </font>
    <font>
      <sz val="10"/>
      <color theme="1"/>
      <name val="Calibri"/>
      <family val="2"/>
      <scheme val="minor"/>
    </font>
    <font>
      <u/>
      <sz val="8"/>
      <name val="Calibri"/>
      <family val="2"/>
      <scheme val="minor"/>
    </font>
    <font>
      <i/>
      <u/>
      <sz val="8"/>
      <color rgb="FF0070C0"/>
      <name val="Calibri"/>
      <family val="2"/>
      <scheme val="minor"/>
    </font>
    <font>
      <i/>
      <sz val="8"/>
      <name val="Calibri"/>
      <family val="2"/>
      <scheme val="minor"/>
    </font>
    <font>
      <b/>
      <i/>
      <sz val="11"/>
      <color rgb="FF000000"/>
      <name val="Arial"/>
      <family val="2"/>
    </font>
    <font>
      <b/>
      <sz val="11"/>
      <color rgb="FF00000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49998474074526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8" tint="0.39997558519241921"/>
        <bgColor indexed="64"/>
      </patternFill>
    </fill>
  </fills>
  <borders count="9">
    <border>
      <left/>
      <right/>
      <top/>
      <bottom/>
      <diagonal/>
    </border>
    <border>
      <left/>
      <right/>
      <top style="double">
        <color theme="0" tint="-0.499984740745262"/>
      </top>
      <bottom style="double">
        <color theme="0" tint="-0.499984740745262"/>
      </bottom>
      <diagonal/>
    </border>
    <border>
      <left/>
      <right/>
      <top/>
      <bottom style="thin">
        <color theme="0" tint="-0.499984740745262"/>
      </bottom>
      <diagonal/>
    </border>
    <border>
      <left/>
      <right/>
      <top style="thin">
        <color theme="0" tint="-0.499984740745262"/>
      </top>
      <bottom style="thin">
        <color theme="0" tint="-0.499984740745262"/>
      </bottom>
      <diagonal/>
    </border>
    <border>
      <left/>
      <right/>
      <top style="double">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bottom/>
      <diagonal/>
    </border>
    <border>
      <left/>
      <right style="thin">
        <color theme="0" tint="-0.499984740745262"/>
      </right>
      <top style="double">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s>
  <cellStyleXfs count="5">
    <xf numFmtId="0" fontId="0" fillId="0" borderId="0"/>
    <xf numFmtId="0" fontId="1"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65">
    <xf numFmtId="0" fontId="0" fillId="0" borderId="0" xfId="0"/>
    <xf numFmtId="0" fontId="3" fillId="0" borderId="0" xfId="0" applyFont="1"/>
    <xf numFmtId="0" fontId="0" fillId="9" borderId="0" xfId="0" applyFill="1"/>
    <xf numFmtId="0" fontId="4" fillId="9" borderId="0" xfId="0" applyFont="1" applyFill="1"/>
    <xf numFmtId="0" fontId="6" fillId="0" borderId="0" xfId="0" applyFont="1"/>
    <xf numFmtId="0" fontId="3" fillId="9" borderId="0" xfId="0" applyFont="1" applyFill="1"/>
    <xf numFmtId="0" fontId="7" fillId="9" borderId="0" xfId="0" applyFont="1" applyFill="1"/>
    <xf numFmtId="0" fontId="8" fillId="9" borderId="0" xfId="0" applyFont="1" applyFill="1" applyAlignment="1">
      <alignment horizontal="left"/>
    </xf>
    <xf numFmtId="0" fontId="8" fillId="9" borderId="0" xfId="0" applyFont="1" applyFill="1"/>
    <xf numFmtId="0" fontId="6" fillId="9" borderId="0" xfId="0" applyFont="1" applyFill="1"/>
    <xf numFmtId="0" fontId="5" fillId="4" borderId="0" xfId="0" applyFont="1" applyFill="1" applyBorder="1" applyAlignment="1">
      <alignment horizontal="left" vertical="center"/>
    </xf>
    <xf numFmtId="0" fontId="5" fillId="7" borderId="0" xfId="0" applyFont="1" applyFill="1" applyBorder="1" applyAlignment="1">
      <alignment horizontal="left" vertical="center"/>
    </xf>
    <xf numFmtId="0" fontId="5" fillId="4" borderId="6" xfId="0" applyFont="1" applyFill="1" applyBorder="1" applyAlignment="1">
      <alignment horizontal="left" vertical="center"/>
    </xf>
    <xf numFmtId="0" fontId="5" fillId="4" borderId="0" xfId="0" applyNumberFormat="1" applyFont="1" applyFill="1" applyBorder="1" applyAlignment="1">
      <alignment horizontal="left" vertical="center"/>
    </xf>
    <xf numFmtId="0" fontId="5" fillId="8" borderId="1" xfId="0" applyNumberFormat="1" applyFont="1" applyFill="1" applyBorder="1" applyAlignment="1">
      <alignment horizontal="left" vertical="center"/>
    </xf>
    <xf numFmtId="0" fontId="5" fillId="4" borderId="5" xfId="0" applyNumberFormat="1" applyFont="1" applyFill="1" applyBorder="1" applyAlignment="1">
      <alignment horizontal="left" vertical="center"/>
    </xf>
    <xf numFmtId="3" fontId="9" fillId="4" borderId="0" xfId="0" applyNumberFormat="1" applyFont="1" applyFill="1" applyBorder="1" applyAlignment="1">
      <alignment horizontal="left" vertical="center" wrapText="1"/>
    </xf>
    <xf numFmtId="3" fontId="9" fillId="4" borderId="5" xfId="0" applyNumberFormat="1" applyFont="1" applyFill="1" applyBorder="1" applyAlignment="1">
      <alignment horizontal="left" vertical="center" wrapText="1"/>
    </xf>
    <xf numFmtId="3" fontId="10" fillId="4" borderId="1" xfId="0" applyNumberFormat="1" applyFont="1" applyFill="1" applyBorder="1" applyAlignment="1">
      <alignment horizontal="center" vertical="center" wrapText="1"/>
    </xf>
    <xf numFmtId="3" fontId="10" fillId="3" borderId="1" xfId="0" applyNumberFormat="1" applyFont="1" applyFill="1" applyBorder="1" applyAlignment="1">
      <alignment horizontal="center" vertical="center" wrapText="1"/>
    </xf>
    <xf numFmtId="4" fontId="10" fillId="4" borderId="1" xfId="0" applyNumberFormat="1" applyFont="1" applyFill="1" applyBorder="1" applyAlignment="1">
      <alignment horizontal="center" vertical="center" wrapText="1"/>
    </xf>
    <xf numFmtId="0" fontId="3" fillId="4" borderId="0" xfId="0" applyFont="1" applyFill="1" applyBorder="1"/>
    <xf numFmtId="0" fontId="3" fillId="9" borderId="2" xfId="0" applyFont="1" applyFill="1" applyBorder="1"/>
    <xf numFmtId="0" fontId="3" fillId="4" borderId="5" xfId="0" applyFont="1" applyFill="1" applyBorder="1"/>
    <xf numFmtId="164" fontId="3" fillId="9" borderId="4" xfId="2" applyNumberFormat="1" applyFont="1" applyFill="1" applyBorder="1"/>
    <xf numFmtId="0" fontId="3" fillId="4" borderId="0" xfId="0" applyFont="1" applyFill="1"/>
    <xf numFmtId="164" fontId="3" fillId="4" borderId="0" xfId="0" applyNumberFormat="1" applyFont="1" applyFill="1"/>
    <xf numFmtId="0" fontId="3" fillId="9" borderId="3" xfId="0" applyFont="1" applyFill="1" applyBorder="1"/>
    <xf numFmtId="3" fontId="9" fillId="2" borderId="1" xfId="0" applyNumberFormat="1" applyFont="1" applyFill="1" applyBorder="1" applyAlignment="1">
      <alignment horizontal="center" vertical="center" wrapText="1"/>
    </xf>
    <xf numFmtId="0" fontId="11" fillId="9" borderId="0" xfId="0" applyFont="1" applyFill="1"/>
    <xf numFmtId="0" fontId="12" fillId="9" borderId="0" xfId="0" applyFont="1" applyFill="1"/>
    <xf numFmtId="0" fontId="9" fillId="9" borderId="0" xfId="0" applyFont="1" applyFill="1" applyBorder="1"/>
    <xf numFmtId="0" fontId="11" fillId="9" borderId="0" xfId="0" applyFont="1" applyFill="1" applyBorder="1"/>
    <xf numFmtId="166" fontId="11" fillId="9" borderId="0" xfId="0" applyNumberFormat="1" applyFont="1" applyFill="1" applyAlignment="1">
      <alignment horizontal="left"/>
    </xf>
    <xf numFmtId="0" fontId="13" fillId="9" borderId="0" xfId="0" applyFont="1" applyFill="1"/>
    <xf numFmtId="0" fontId="14" fillId="9" borderId="0" xfId="0" applyFont="1" applyFill="1" applyAlignment="1"/>
    <xf numFmtId="0" fontId="11" fillId="0" borderId="0" xfId="0" applyFont="1"/>
    <xf numFmtId="0" fontId="15" fillId="9" borderId="0" xfId="0" applyFont="1" applyFill="1"/>
    <xf numFmtId="0" fontId="15" fillId="0" borderId="0" xfId="0" applyFont="1"/>
    <xf numFmtId="0" fontId="16" fillId="9" borderId="0" xfId="0" applyFont="1" applyFill="1"/>
    <xf numFmtId="0" fontId="16" fillId="0" borderId="0" xfId="0" applyFont="1"/>
    <xf numFmtId="14" fontId="11" fillId="9" borderId="0" xfId="0" applyNumberFormat="1" applyFont="1" applyFill="1"/>
    <xf numFmtId="165" fontId="3" fillId="9" borderId="4" xfId="3" applyNumberFormat="1" applyFont="1" applyFill="1" applyBorder="1"/>
    <xf numFmtId="167" fontId="3" fillId="9" borderId="4" xfId="4" applyNumberFormat="1" applyFont="1" applyFill="1" applyBorder="1"/>
    <xf numFmtId="167" fontId="3" fillId="4" borderId="0" xfId="4" applyNumberFormat="1" applyFont="1" applyFill="1"/>
    <xf numFmtId="165" fontId="3" fillId="4" borderId="0" xfId="3" applyNumberFormat="1" applyFont="1" applyFill="1"/>
    <xf numFmtId="165" fontId="3" fillId="9" borderId="7" xfId="3" applyNumberFormat="1" applyFont="1" applyFill="1" applyBorder="1"/>
    <xf numFmtId="165" fontId="3" fillId="9" borderId="3" xfId="3" applyNumberFormat="1" applyFont="1" applyFill="1" applyBorder="1"/>
    <xf numFmtId="164" fontId="3" fillId="9" borderId="3" xfId="2" applyNumberFormat="1" applyFont="1" applyFill="1" applyBorder="1"/>
    <xf numFmtId="167" fontId="3" fillId="9" borderId="3" xfId="4" applyNumberFormat="1" applyFont="1" applyFill="1" applyBorder="1"/>
    <xf numFmtId="165" fontId="3" fillId="9" borderId="8" xfId="3" applyNumberFormat="1" applyFont="1" applyFill="1" applyBorder="1"/>
    <xf numFmtId="0" fontId="17" fillId="9" borderId="0" xfId="0" applyFont="1" applyFill="1"/>
    <xf numFmtId="0" fontId="18" fillId="9" borderId="0" xfId="0" applyFont="1" applyFill="1" applyAlignment="1"/>
    <xf numFmtId="0" fontId="19" fillId="9" borderId="0" xfId="0" applyFont="1" applyFill="1"/>
    <xf numFmtId="0" fontId="20" fillId="9" borderId="0" xfId="0" applyFont="1" applyFill="1"/>
    <xf numFmtId="0" fontId="5" fillId="11" borderId="1" xfId="0" applyNumberFormat="1" applyFont="1" applyFill="1" applyBorder="1" applyAlignment="1">
      <alignment horizontal="center" vertical="center"/>
    </xf>
    <xf numFmtId="0" fontId="5" fillId="6" borderId="1" xfId="0" applyNumberFormat="1" applyFont="1" applyFill="1" applyBorder="1" applyAlignment="1">
      <alignment horizontal="center" vertical="center"/>
    </xf>
    <xf numFmtId="0" fontId="5" fillId="12" borderId="1" xfId="0" applyNumberFormat="1" applyFont="1" applyFill="1" applyBorder="1" applyAlignment="1">
      <alignment horizontal="center" vertical="center"/>
    </xf>
    <xf numFmtId="0" fontId="9" fillId="5" borderId="1" xfId="0" applyNumberFormat="1" applyFont="1" applyFill="1" applyBorder="1" applyAlignment="1">
      <alignment horizontal="center" vertical="center"/>
    </xf>
    <xf numFmtId="0" fontId="5" fillId="10" borderId="1" xfId="0" applyNumberFormat="1" applyFont="1" applyFill="1" applyBorder="1" applyAlignment="1">
      <alignment horizontal="center" vertical="center"/>
    </xf>
    <xf numFmtId="0" fontId="5" fillId="13" borderId="1" xfId="0" applyNumberFormat="1" applyFont="1" applyFill="1" applyBorder="1" applyAlignment="1">
      <alignment horizontal="center" vertical="center"/>
    </xf>
    <xf numFmtId="0" fontId="21" fillId="0" borderId="0" xfId="0" applyFont="1" applyAlignment="1">
      <alignment vertical="top" wrapText="1"/>
    </xf>
    <xf numFmtId="0" fontId="22" fillId="0" borderId="0" xfId="0" applyFont="1"/>
    <xf numFmtId="0" fontId="0" fillId="0" borderId="0" xfId="0" applyAlignment="1">
      <alignment vertical="top" wrapText="1"/>
    </xf>
    <xf numFmtId="0" fontId="0" fillId="0" borderId="0" xfId="0" applyAlignment="1">
      <alignment wrapText="1"/>
    </xf>
  </cellXfs>
  <cellStyles count="5">
    <cellStyle name="Comma" xfId="2" builtinId="3"/>
    <cellStyle name="Currency" xfId="4" builtinId="4"/>
    <cellStyle name="Normal" xfId="0" builtinId="0"/>
    <cellStyle name="Normal 2" xfId="1" xr:uid="{00000000-0005-0000-0000-000001000000}"/>
    <cellStyle name="Percent" xfId="3" builtinId="5"/>
  </cellStyles>
  <dxfs count="47">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val="0"/>
        <i val="0"/>
        <strike val="0"/>
        <condense val="0"/>
        <extend val="0"/>
        <outline val="0"/>
        <shadow val="0"/>
        <u val="none"/>
        <vertAlign val="baseline"/>
        <sz val="10"/>
        <color theme="1"/>
        <name val="Calibri Light"/>
        <family val="2"/>
        <scheme val="none"/>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
      <font>
        <b/>
        <i val="0"/>
        <color theme="6" tint="-0.24994659260841701"/>
      </font>
    </dxf>
    <dxf>
      <font>
        <b/>
        <i val="0"/>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xdr:from>
      <xdr:col>0</xdr:col>
      <xdr:colOff>600075</xdr:colOff>
      <xdr:row>0</xdr:row>
      <xdr:rowOff>0</xdr:rowOff>
    </xdr:from>
    <xdr:to>
      <xdr:col>1</xdr:col>
      <xdr:colOff>2657475</xdr:colOff>
      <xdr:row>3</xdr:row>
      <xdr:rowOff>19050</xdr:rowOff>
    </xdr:to>
    <xdr:pic>
      <xdr:nvPicPr>
        <xdr:cNvPr id="2" name="Picture 1" descr="Nielsen | CGA">
          <a:extLst>
            <a:ext uri="{FF2B5EF4-FFF2-40B4-BE49-F238E27FC236}">
              <a16:creationId xmlns:a16="http://schemas.microsoft.com/office/drawing/2014/main" id="{988BDF4F-1694-4230-8EBE-BE2A4BFC1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835" y="0"/>
          <a:ext cx="265938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5</xdr:col>
      <xdr:colOff>166170</xdr:colOff>
      <xdr:row>3</xdr:row>
      <xdr:rowOff>0</xdr:rowOff>
    </xdr:to>
    <xdr:pic>
      <xdr:nvPicPr>
        <xdr:cNvPr id="4" name="Picture 3">
          <a:extLst>
            <a:ext uri="{FF2B5EF4-FFF2-40B4-BE49-F238E27FC236}">
              <a16:creationId xmlns:a16="http://schemas.microsoft.com/office/drawing/2014/main" id="{AACC095C-2DC6-43C9-9319-94FE86509B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9525"/>
          <a:ext cx="2604570" cy="561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5</xdr:col>
      <xdr:colOff>1032945</xdr:colOff>
      <xdr:row>2</xdr:row>
      <xdr:rowOff>38100</xdr:rowOff>
    </xdr:to>
    <xdr:pic>
      <xdr:nvPicPr>
        <xdr:cNvPr id="3" name="Picture 2">
          <a:extLst>
            <a:ext uri="{FF2B5EF4-FFF2-40B4-BE49-F238E27FC236}">
              <a16:creationId xmlns:a16="http://schemas.microsoft.com/office/drawing/2014/main" id="{A2AF1A0A-3451-4BFC-8874-05136FFF9E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4094" y="0"/>
          <a:ext cx="2604570" cy="561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S/Divisions/International_USA/New%20International%20USA/OPM/1.%20Standard%20Reports/Bacardi/2020/04.18.20/NCGA_Bacardi_On_Premise_Report_04.18.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S/Divisions/International_USA/New%20International%20USA/OPM/1.%20Standard%20Reports/Deutsch%20Wine/Delivered/2020/08-08-20/NCGA%20--%20Deutsch%20--%20Top%2075%20Wine%20Brands%20--%2008.0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ID-19 FAQs"/>
      <sheetName val="Contents"/>
      <sheetName val="Performance By Market"/>
      <sheetName val="Performance Rolling Trend 52wk"/>
      <sheetName val="Performance Rolling Trend 12wk"/>
      <sheetName val="Scorecard Summary"/>
      <sheetName val="data"/>
    </sheetNames>
    <sheetDataSet>
      <sheetData sheetId="0"/>
      <sheetData sheetId="1"/>
      <sheetData sheetId="2"/>
      <sheetData sheetId="3"/>
      <sheetData sheetId="4"/>
      <sheetData sheetId="5"/>
      <sheetData sheetId="6">
        <row r="1">
          <cell r="B1" t="str">
            <v>MainReportLookUp</v>
          </cell>
          <cell r="C1" t="str">
            <v>RollingPerformanceLookUp</v>
          </cell>
          <cell r="D1" t="str">
            <v>ScoreCardLookUp</v>
          </cell>
          <cell r="E1" t="str">
            <v>ReportProductDescription</v>
          </cell>
          <cell r="F1" t="str">
            <v>Manufacturer</v>
          </cell>
          <cell r="G1" t="str">
            <v>Volume9LC</v>
          </cell>
          <cell r="H1" t="str">
            <v>ValueDollars</v>
          </cell>
          <cell r="I1" t="str">
            <v>VolumeShare</v>
          </cell>
          <cell r="J1" t="str">
            <v>ValueShare</v>
          </cell>
          <cell r="K1" t="str">
            <v>VolPtgChg</v>
          </cell>
          <cell r="L1" t="str">
            <v>ValPtgChg</v>
          </cell>
          <cell r="M1" t="str">
            <v>VolShrChg</v>
          </cell>
          <cell r="N1" t="str">
            <v>ValShrChg</v>
          </cell>
        </row>
        <row r="2">
          <cell r="B2" t="str">
            <v>word</v>
          </cell>
          <cell r="C2" t="str">
            <v>word</v>
          </cell>
          <cell r="D2" t="str">
            <v>word</v>
          </cell>
          <cell r="E2" t="str">
            <v>word</v>
          </cell>
          <cell r="F2" t="str">
            <v>word</v>
          </cell>
          <cell r="G2">
            <v>0</v>
          </cell>
          <cell r="H2">
            <v>0</v>
          </cell>
          <cell r="I2">
            <v>0</v>
          </cell>
          <cell r="J2">
            <v>0</v>
          </cell>
          <cell r="K2">
            <v>0</v>
          </cell>
          <cell r="L2">
            <v>0</v>
          </cell>
          <cell r="M2">
            <v>0</v>
          </cell>
          <cell r="N2">
            <v>0</v>
          </cell>
          <cell r="P2" t="str">
            <v>Total_US</v>
          </cell>
        </row>
        <row r="3">
          <cell r="B3" t="str">
            <v>100_Total US_0_1</v>
          </cell>
          <cell r="C3" t="str">
            <v>100_Total US_1_1</v>
          </cell>
          <cell r="D3" t="str">
            <v>100_Total US_102</v>
          </cell>
          <cell r="E3" t="str">
            <v>Patron</v>
          </cell>
          <cell r="F3" t="str">
            <v>Bacardi</v>
          </cell>
          <cell r="G3">
            <v>755842.70104499999</v>
          </cell>
          <cell r="H3">
            <v>1171260275.74227</v>
          </cell>
          <cell r="P3" t="str">
            <v>Tenure</v>
          </cell>
        </row>
        <row r="4">
          <cell r="B4" t="str">
            <v>100_Total US_12_1</v>
          </cell>
          <cell r="C4" t="str">
            <v>100_Total US_1_8</v>
          </cell>
          <cell r="D4" t="str">
            <v>100_Total US_20</v>
          </cell>
          <cell r="E4" t="str">
            <v>Dusse Cognac</v>
          </cell>
          <cell r="F4" t="str">
            <v>Bacardi</v>
          </cell>
          <cell r="G4">
            <v>11840.260942999999</v>
          </cell>
          <cell r="H4">
            <v>20404562.751696002</v>
          </cell>
          <cell r="P4" t="str">
            <v>Segment</v>
          </cell>
        </row>
        <row r="5">
          <cell r="B5" t="str">
            <v>100_Total US_13_2</v>
          </cell>
          <cell r="C5" t="str">
            <v>100_Total US_1_7</v>
          </cell>
          <cell r="D5" t="str">
            <v>100_Total US_23</v>
          </cell>
          <cell r="E5" t="str">
            <v>St Germain</v>
          </cell>
          <cell r="F5" t="str">
            <v>Bacardi</v>
          </cell>
          <cell r="G5">
            <v>62177.278763000002</v>
          </cell>
          <cell r="H5">
            <v>85026734.350292996</v>
          </cell>
          <cell r="P5" t="str">
            <v>Key_Market</v>
          </cell>
        </row>
        <row r="6">
          <cell r="B6" t="str">
            <v>100_Total US_14_1</v>
          </cell>
          <cell r="C6" t="str">
            <v>100_Total US_1_4</v>
          </cell>
          <cell r="D6" t="str">
            <v>100_Total US_26</v>
          </cell>
          <cell r="E6" t="str">
            <v>Bombay Gin</v>
          </cell>
          <cell r="F6" t="str">
            <v>Bacardi</v>
          </cell>
          <cell r="G6">
            <v>262282.59956300003</v>
          </cell>
          <cell r="H6">
            <v>353704079.00368297</v>
          </cell>
          <cell r="P6" t="str">
            <v>Census_Region</v>
          </cell>
        </row>
        <row r="7">
          <cell r="B7" t="str">
            <v>100_Total US_15_1</v>
          </cell>
          <cell r="C7" t="str">
            <v>100_Total US_1_2</v>
          </cell>
          <cell r="D7" t="str">
            <v>100_Total US_32</v>
          </cell>
          <cell r="E7" t="str">
            <v>Bacardi</v>
          </cell>
          <cell r="F7" t="str">
            <v>Bacardi</v>
          </cell>
          <cell r="G7">
            <v>835378.95491600002</v>
          </cell>
          <cell r="H7">
            <v>998063285.09313798</v>
          </cell>
        </row>
        <row r="8">
          <cell r="B8" t="str">
            <v>100_Total US_16_2</v>
          </cell>
          <cell r="C8" t="str">
            <v>100_Total US_1_5</v>
          </cell>
          <cell r="D8" t="str">
            <v>100_Total US_43</v>
          </cell>
          <cell r="E8" t="str">
            <v>Cazadores</v>
          </cell>
          <cell r="F8" t="str">
            <v>Bacardi</v>
          </cell>
          <cell r="G8">
            <v>94638.125467999998</v>
          </cell>
          <cell r="H8">
            <v>144806522.04464999</v>
          </cell>
          <cell r="P8" t="str">
            <v>PerViewOrder</v>
          </cell>
          <cell r="Q8" t="str">
            <v>PerDescription</v>
          </cell>
          <cell r="R8" t="str">
            <v>ChunkId</v>
          </cell>
          <cell r="S8" t="str">
            <v>ChunkType</v>
          </cell>
        </row>
        <row r="9">
          <cell r="B9" t="str">
            <v>100_Total US_17_1</v>
          </cell>
          <cell r="C9" t="str">
            <v>100_Total US_1_3</v>
          </cell>
          <cell r="D9" t="str">
            <v>100_Total US_62</v>
          </cell>
          <cell r="E9" t="str">
            <v>Grey Goose</v>
          </cell>
          <cell r="F9" t="str">
            <v>Bacardi</v>
          </cell>
          <cell r="G9">
            <v>803346.02517299994</v>
          </cell>
          <cell r="H9">
            <v>1206158034.5107901</v>
          </cell>
          <cell r="P9">
            <v>0</v>
          </cell>
          <cell r="Q9" t="str">
            <v>word</v>
          </cell>
          <cell r="R9">
            <v>0</v>
          </cell>
          <cell r="S9">
            <v>0</v>
          </cell>
        </row>
        <row r="10">
          <cell r="B10" t="str">
            <v>100_Total US_18_1</v>
          </cell>
          <cell r="C10" t="str">
            <v>100_Total US_1_6</v>
          </cell>
          <cell r="D10" t="str">
            <v>100_Total US_76</v>
          </cell>
          <cell r="E10" t="str">
            <v>Dewars</v>
          </cell>
          <cell r="F10" t="str">
            <v>Bacardi</v>
          </cell>
          <cell r="G10">
            <v>110407.980226</v>
          </cell>
          <cell r="H10">
            <v>144141237.73984799</v>
          </cell>
          <cell r="P10">
            <v>40</v>
          </cell>
          <cell r="Q10" t="str">
            <v>Rolling 12 W/E 04/18/2020</v>
          </cell>
          <cell r="R10">
            <v>1</v>
          </cell>
          <cell r="S10">
            <v>2</v>
          </cell>
        </row>
        <row r="11">
          <cell r="B11" t="str">
            <v>100_Total US_3_1</v>
          </cell>
          <cell r="C11" t="str">
            <v>100_Total US_2_1</v>
          </cell>
          <cell r="D11" t="str">
            <v>100_Total US_9</v>
          </cell>
          <cell r="E11" t="str">
            <v>Bacardi</v>
          </cell>
          <cell r="F11" t="str">
            <v>Bacardi</v>
          </cell>
          <cell r="G11">
            <v>3216806.5522340001</v>
          </cell>
          <cell r="H11">
            <v>4435789665.3265104</v>
          </cell>
          <cell r="P11">
            <v>41</v>
          </cell>
          <cell r="Q11" t="str">
            <v>Rolling 12 W/E 03/21/2020</v>
          </cell>
          <cell r="R11">
            <v>2</v>
          </cell>
          <cell r="S11">
            <v>2</v>
          </cell>
        </row>
        <row r="12">
          <cell r="B12" t="str">
            <v>100_Total US_4_1</v>
          </cell>
          <cell r="C12" t="str">
            <v>100_Total US_3_1</v>
          </cell>
          <cell r="D12" t="str">
            <v>100_Total US_15</v>
          </cell>
          <cell r="E12" t="str">
            <v>Diageo</v>
          </cell>
          <cell r="F12" t="str">
            <v>Diageo</v>
          </cell>
          <cell r="G12">
            <v>6247606.9104580004</v>
          </cell>
          <cell r="H12">
            <v>8255205126.7033901</v>
          </cell>
          <cell r="P12">
            <v>42</v>
          </cell>
          <cell r="Q12" t="str">
            <v>Rolling 12 W/E 02/22/2020</v>
          </cell>
          <cell r="R12">
            <v>3</v>
          </cell>
          <cell r="S12">
            <v>2</v>
          </cell>
        </row>
        <row r="13">
          <cell r="B13" t="str">
            <v>100_Total US_4_2</v>
          </cell>
          <cell r="C13" t="str">
            <v>100_Total US_3_2</v>
          </cell>
          <cell r="D13" t="str">
            <v>100_Total US_17</v>
          </cell>
          <cell r="E13" t="str">
            <v>Pernod Ricard</v>
          </cell>
          <cell r="F13" t="str">
            <v>Pernod Ricard</v>
          </cell>
          <cell r="G13">
            <v>3571639.101235</v>
          </cell>
          <cell r="H13">
            <v>4476196192.2350597</v>
          </cell>
          <cell r="P13">
            <v>43</v>
          </cell>
          <cell r="Q13" t="str">
            <v>Rolling 12 W/E 01/25/2020</v>
          </cell>
          <cell r="R13">
            <v>4</v>
          </cell>
          <cell r="S13">
            <v>2</v>
          </cell>
        </row>
        <row r="14">
          <cell r="B14" t="str">
            <v>100_Total US_4_3</v>
          </cell>
          <cell r="C14" t="str">
            <v>100_Total US_3_3</v>
          </cell>
          <cell r="D14" t="str">
            <v>100_Total US_11</v>
          </cell>
          <cell r="E14" t="str">
            <v>Beam Suntory</v>
          </cell>
          <cell r="F14" t="str">
            <v>Beam Suntory</v>
          </cell>
          <cell r="G14">
            <v>3275329.378879</v>
          </cell>
          <cell r="H14">
            <v>3791745756.4572701</v>
          </cell>
          <cell r="P14">
            <v>44</v>
          </cell>
          <cell r="Q14" t="str">
            <v>Rolling 12 W/E 12/28/2019</v>
          </cell>
          <cell r="R14">
            <v>5</v>
          </cell>
          <cell r="S14">
            <v>2</v>
          </cell>
        </row>
        <row r="15">
          <cell r="B15" t="str">
            <v>100_Total US_4_4</v>
          </cell>
          <cell r="C15" t="str">
            <v>100_Total US_3_4</v>
          </cell>
          <cell r="D15" t="str">
            <v>100_Total US_12</v>
          </cell>
          <cell r="E15" t="str">
            <v>Brown-Forman</v>
          </cell>
          <cell r="F15" t="str">
            <v>Brown-Forman</v>
          </cell>
          <cell r="G15">
            <v>2662332.761066</v>
          </cell>
          <cell r="H15">
            <v>3337277576.4407902</v>
          </cell>
          <cell r="P15">
            <v>45</v>
          </cell>
          <cell r="Q15" t="str">
            <v>Rolling 12 W/E 11/30/2019</v>
          </cell>
          <cell r="R15">
            <v>6</v>
          </cell>
          <cell r="S15">
            <v>2</v>
          </cell>
        </row>
        <row r="16">
          <cell r="B16" t="str">
            <v>100_Total US_4_5</v>
          </cell>
          <cell r="C16" t="str">
            <v>100_Total US_3_5</v>
          </cell>
          <cell r="D16" t="str">
            <v>100_Total US_14</v>
          </cell>
          <cell r="E16" t="str">
            <v>Fifth Generation</v>
          </cell>
          <cell r="F16" t="str">
            <v>Fifth Generation</v>
          </cell>
          <cell r="G16">
            <v>1057340.560517</v>
          </cell>
          <cell r="H16">
            <v>1309842100.92156</v>
          </cell>
          <cell r="P16">
            <v>46</v>
          </cell>
          <cell r="Q16" t="str">
            <v>Rolling 12 W/E 11/02/2019</v>
          </cell>
          <cell r="R16">
            <v>7</v>
          </cell>
          <cell r="S16">
            <v>2</v>
          </cell>
        </row>
        <row r="17">
          <cell r="B17" t="str">
            <v>100_Total US_4_6</v>
          </cell>
          <cell r="C17" t="str">
            <v>100_Total US_3_6</v>
          </cell>
          <cell r="D17" t="str">
            <v>100_Total US_19</v>
          </cell>
          <cell r="E17" t="str">
            <v>Proximo</v>
          </cell>
          <cell r="F17" t="str">
            <v>Proximo</v>
          </cell>
          <cell r="G17">
            <v>940250.72361999995</v>
          </cell>
          <cell r="H17">
            <v>1159268472.92588</v>
          </cell>
          <cell r="P17">
            <v>47</v>
          </cell>
          <cell r="Q17" t="str">
            <v>Rolling 12 W/E 10/05/2019</v>
          </cell>
          <cell r="R17">
            <v>8</v>
          </cell>
          <cell r="S17">
            <v>2</v>
          </cell>
        </row>
        <row r="18">
          <cell r="B18" t="str">
            <v>100_Total US_4_7</v>
          </cell>
          <cell r="C18" t="str">
            <v>100_Total US_3_7</v>
          </cell>
          <cell r="D18" t="str">
            <v>100_Total US_13</v>
          </cell>
          <cell r="E18" t="str">
            <v>Campari America</v>
          </cell>
          <cell r="F18" t="str">
            <v>Campari America</v>
          </cell>
          <cell r="G18">
            <v>807400.45644800004</v>
          </cell>
          <cell r="H18">
            <v>1049144291.64134</v>
          </cell>
          <cell r="P18">
            <v>48</v>
          </cell>
          <cell r="Q18" t="str">
            <v>Rolling 12 W/E 09/07/2019</v>
          </cell>
          <cell r="R18">
            <v>9</v>
          </cell>
          <cell r="S18">
            <v>2</v>
          </cell>
        </row>
        <row r="19">
          <cell r="B19" t="str">
            <v>100_Total US_4_8</v>
          </cell>
          <cell r="C19" t="str">
            <v>100_Total US_3_8</v>
          </cell>
          <cell r="D19" t="str">
            <v>100_Total US_16</v>
          </cell>
          <cell r="E19" t="str">
            <v>Moet Hennessy</v>
          </cell>
          <cell r="F19" t="str">
            <v>Moet Hennessy</v>
          </cell>
          <cell r="G19">
            <v>759333.49170899997</v>
          </cell>
          <cell r="H19">
            <v>1241739298.4886401</v>
          </cell>
          <cell r="P19">
            <v>49</v>
          </cell>
          <cell r="Q19" t="str">
            <v>Rolling 12 W/E 08/10/2019</v>
          </cell>
          <cell r="R19">
            <v>10</v>
          </cell>
          <cell r="S19">
            <v>2</v>
          </cell>
        </row>
        <row r="20">
          <cell r="B20" t="str">
            <v>100_Total US_4_9</v>
          </cell>
          <cell r="C20" t="str">
            <v>100_Total US_3_9</v>
          </cell>
          <cell r="D20" t="str">
            <v>100_Total US_18</v>
          </cell>
          <cell r="E20" t="str">
            <v>William Grant</v>
          </cell>
          <cell r="F20" t="str">
            <v>William Grant</v>
          </cell>
          <cell r="G20">
            <v>575818.11474300001</v>
          </cell>
          <cell r="H20">
            <v>820797816.45972097</v>
          </cell>
          <cell r="P20">
            <v>50</v>
          </cell>
          <cell r="Q20" t="str">
            <v>Rolling 12 W/E 07/13/2019</v>
          </cell>
          <cell r="R20">
            <v>11</v>
          </cell>
          <cell r="S20">
            <v>2</v>
          </cell>
        </row>
        <row r="21">
          <cell r="B21" t="str">
            <v>101_Total US_0_1</v>
          </cell>
          <cell r="C21" t="str">
            <v>101_Total US_1_1</v>
          </cell>
          <cell r="D21" t="str">
            <v>101_Total US_102</v>
          </cell>
          <cell r="E21" t="str">
            <v>Patron</v>
          </cell>
          <cell r="F21" t="str">
            <v>Bacardi</v>
          </cell>
          <cell r="G21">
            <v>752568.15906099998</v>
          </cell>
          <cell r="H21">
            <v>1166180815.37655</v>
          </cell>
          <cell r="P21">
            <v>51</v>
          </cell>
          <cell r="Q21" t="str">
            <v>Rolling 12 W/E 06/15/2019</v>
          </cell>
          <cell r="R21">
            <v>12</v>
          </cell>
          <cell r="S21">
            <v>2</v>
          </cell>
        </row>
        <row r="22">
          <cell r="B22" t="str">
            <v>101_Total US_12_1</v>
          </cell>
          <cell r="C22" t="str">
            <v>101_Total US_1_8</v>
          </cell>
          <cell r="D22" t="str">
            <v>101_Total US_20</v>
          </cell>
          <cell r="E22" t="str">
            <v>Dusse Cognac</v>
          </cell>
          <cell r="F22" t="str">
            <v>Bacardi</v>
          </cell>
          <cell r="G22">
            <v>11591.723303999999</v>
          </cell>
          <cell r="H22">
            <v>19969264.950908002</v>
          </cell>
          <cell r="P22">
            <v>52</v>
          </cell>
          <cell r="Q22" t="str">
            <v>Rolling 12 W/E 05/18/2019</v>
          </cell>
          <cell r="R22">
            <v>13</v>
          </cell>
          <cell r="S22">
            <v>2</v>
          </cell>
        </row>
        <row r="23">
          <cell r="B23" t="str">
            <v>101_Total US_13_2</v>
          </cell>
          <cell r="C23" t="str">
            <v>101_Total US_1_7</v>
          </cell>
          <cell r="D23" t="str">
            <v>101_Total US_23</v>
          </cell>
          <cell r="E23" t="str">
            <v>St Germain</v>
          </cell>
          <cell r="F23" t="str">
            <v>Bacardi</v>
          </cell>
          <cell r="G23">
            <v>62240.778449999998</v>
          </cell>
          <cell r="H23">
            <v>85103210.391820997</v>
          </cell>
          <cell r="P23">
            <v>53</v>
          </cell>
          <cell r="Q23" t="str">
            <v>Rolling 12 W/E 04/20/2019</v>
          </cell>
          <cell r="R23">
            <v>14</v>
          </cell>
          <cell r="S23">
            <v>2</v>
          </cell>
        </row>
        <row r="24">
          <cell r="B24" t="str">
            <v>101_Total US_14_1</v>
          </cell>
          <cell r="C24" t="str">
            <v>101_Total US_1_4</v>
          </cell>
          <cell r="D24" t="str">
            <v>101_Total US_26</v>
          </cell>
          <cell r="E24" t="str">
            <v>Bombay Gin</v>
          </cell>
          <cell r="F24" t="str">
            <v>Bacardi</v>
          </cell>
          <cell r="G24">
            <v>261927.548091</v>
          </cell>
          <cell r="H24">
            <v>353233595.93528098</v>
          </cell>
          <cell r="P24">
            <v>54</v>
          </cell>
          <cell r="Q24" t="str">
            <v>Rolling 12 W/E 03/23/2019</v>
          </cell>
          <cell r="R24">
            <v>15</v>
          </cell>
          <cell r="S24">
            <v>2</v>
          </cell>
        </row>
        <row r="25">
          <cell r="B25" t="str">
            <v>101_Total US_15_1</v>
          </cell>
          <cell r="C25" t="str">
            <v>101_Total US_1_2</v>
          </cell>
          <cell r="D25" t="str">
            <v>101_Total US_32</v>
          </cell>
          <cell r="E25" t="str">
            <v>Bacardi</v>
          </cell>
          <cell r="F25" t="str">
            <v>Bacardi</v>
          </cell>
          <cell r="G25">
            <v>835099.80758300005</v>
          </cell>
          <cell r="H25">
            <v>998394987.35203004</v>
          </cell>
          <cell r="P25">
            <v>55</v>
          </cell>
          <cell r="Q25" t="str">
            <v>Rolling 12 W/E 02/23/2019</v>
          </cell>
          <cell r="R25">
            <v>16</v>
          </cell>
          <cell r="S25">
            <v>2</v>
          </cell>
        </row>
        <row r="26">
          <cell r="B26" t="str">
            <v>101_Total US_16_2</v>
          </cell>
          <cell r="C26" t="str">
            <v>101_Total US_1_5</v>
          </cell>
          <cell r="D26" t="str">
            <v>101_Total US_43</v>
          </cell>
          <cell r="E26" t="str">
            <v>Cazadores</v>
          </cell>
          <cell r="F26" t="str">
            <v>Bacardi</v>
          </cell>
          <cell r="G26">
            <v>93448.158326999997</v>
          </cell>
          <cell r="H26">
            <v>143030619.17402899</v>
          </cell>
          <cell r="P26">
            <v>56</v>
          </cell>
          <cell r="Q26" t="str">
            <v>Rolling 12 W/E 01/26/2019</v>
          </cell>
          <cell r="R26">
            <v>17</v>
          </cell>
          <cell r="S26">
            <v>2</v>
          </cell>
        </row>
        <row r="27">
          <cell r="B27" t="str">
            <v>101_Total US_17_1</v>
          </cell>
          <cell r="C27" t="str">
            <v>101_Total US_1_3</v>
          </cell>
          <cell r="D27" t="str">
            <v>101_Total US_62</v>
          </cell>
          <cell r="E27" t="str">
            <v>Grey Goose</v>
          </cell>
          <cell r="F27" t="str">
            <v>Bacardi</v>
          </cell>
          <cell r="G27">
            <v>807982.99724199995</v>
          </cell>
          <cell r="H27">
            <v>1212973264.6626101</v>
          </cell>
          <cell r="P27">
            <v>57</v>
          </cell>
          <cell r="Q27" t="str">
            <v>Rolling 12 W/E 12/29/2018</v>
          </cell>
          <cell r="R27">
            <v>18</v>
          </cell>
          <cell r="S27">
            <v>2</v>
          </cell>
        </row>
        <row r="28">
          <cell r="B28" t="str">
            <v>101_Total US_18_1</v>
          </cell>
          <cell r="C28" t="str">
            <v>101_Total US_1_6</v>
          </cell>
          <cell r="D28" t="str">
            <v>101_Total US_76</v>
          </cell>
          <cell r="E28" t="str">
            <v>Dewars</v>
          </cell>
          <cell r="F28" t="str">
            <v>Bacardi</v>
          </cell>
          <cell r="G28">
            <v>110727.943444</v>
          </cell>
          <cell r="H28">
            <v>144588239.170001</v>
          </cell>
          <cell r="P28">
            <v>58</v>
          </cell>
          <cell r="Q28" t="str">
            <v>Rolling 12 W/E 12/01/2018</v>
          </cell>
          <cell r="R28">
            <v>19</v>
          </cell>
          <cell r="S28">
            <v>2</v>
          </cell>
        </row>
        <row r="29">
          <cell r="B29" t="str">
            <v>101_Total US_3_1</v>
          </cell>
          <cell r="C29" t="str">
            <v>101_Total US_2_1</v>
          </cell>
          <cell r="D29" t="str">
            <v>101_Total US_9</v>
          </cell>
          <cell r="E29" t="str">
            <v>Bacardi</v>
          </cell>
          <cell r="F29" t="str">
            <v>Bacardi</v>
          </cell>
          <cell r="G29">
            <v>3217519.3692549998</v>
          </cell>
          <cell r="H29">
            <v>4436432695.26964</v>
          </cell>
          <cell r="P29">
            <v>59</v>
          </cell>
          <cell r="Q29" t="str">
            <v>Rolling 12 W/E 11/03/2018</v>
          </cell>
          <cell r="R29">
            <v>20</v>
          </cell>
          <cell r="S29">
            <v>2</v>
          </cell>
        </row>
        <row r="30">
          <cell r="B30" t="str">
            <v>101_Total US_4_1</v>
          </cell>
          <cell r="C30" t="str">
            <v>101_Total US_3_1</v>
          </cell>
          <cell r="D30" t="str">
            <v>101_Total US_15</v>
          </cell>
          <cell r="E30" t="str">
            <v>Diageo</v>
          </cell>
          <cell r="F30" t="str">
            <v>Diageo</v>
          </cell>
          <cell r="G30">
            <v>6233727.5428210003</v>
          </cell>
          <cell r="H30">
            <v>8231802489.4237003</v>
          </cell>
          <cell r="P30">
            <v>60</v>
          </cell>
          <cell r="Q30" t="str">
            <v>Rolling 12 W/E 10/06/2018</v>
          </cell>
          <cell r="R30">
            <v>21</v>
          </cell>
          <cell r="S30">
            <v>2</v>
          </cell>
        </row>
        <row r="31">
          <cell r="B31" t="str">
            <v>101_Total US_4_2</v>
          </cell>
          <cell r="C31" t="str">
            <v>101_Total US_3_2</v>
          </cell>
          <cell r="D31" t="str">
            <v>101_Total US_17</v>
          </cell>
          <cell r="E31" t="str">
            <v>Pernod Ricard</v>
          </cell>
          <cell r="F31" t="str">
            <v>Pernod Ricard</v>
          </cell>
          <cell r="G31">
            <v>3567094.6561650001</v>
          </cell>
          <cell r="H31">
            <v>4468381831.6854601</v>
          </cell>
          <cell r="P31">
            <v>61</v>
          </cell>
          <cell r="Q31" t="str">
            <v>Rolling 12 W/E 09/08/2018</v>
          </cell>
          <cell r="R31">
            <v>22</v>
          </cell>
          <cell r="S31">
            <v>2</v>
          </cell>
        </row>
        <row r="32">
          <cell r="B32" t="str">
            <v>101_Total US_4_3</v>
          </cell>
          <cell r="C32" t="str">
            <v>101_Total US_3_3</v>
          </cell>
          <cell r="D32" t="str">
            <v>101_Total US_11</v>
          </cell>
          <cell r="E32" t="str">
            <v>Beam Suntory</v>
          </cell>
          <cell r="F32" t="str">
            <v>Beam Suntory</v>
          </cell>
          <cell r="G32">
            <v>3265937.2838579998</v>
          </cell>
          <cell r="H32">
            <v>3781832678.8157501</v>
          </cell>
          <cell r="P32">
            <v>62</v>
          </cell>
          <cell r="Q32" t="str">
            <v>Rolling 12 W/E 08/11/2018</v>
          </cell>
          <cell r="R32">
            <v>23</v>
          </cell>
          <cell r="S32">
            <v>2</v>
          </cell>
        </row>
        <row r="33">
          <cell r="B33" t="str">
            <v>101_Total US_4_4</v>
          </cell>
          <cell r="C33" t="str">
            <v>101_Total US_3_4</v>
          </cell>
          <cell r="D33" t="str">
            <v>101_Total US_12</v>
          </cell>
          <cell r="E33" t="str">
            <v>Brown-Forman</v>
          </cell>
          <cell r="F33" t="str">
            <v>Brown-Forman</v>
          </cell>
          <cell r="G33">
            <v>2659406.180466</v>
          </cell>
          <cell r="H33">
            <v>3334543925.2101698</v>
          </cell>
          <cell r="P33">
            <v>63</v>
          </cell>
          <cell r="Q33" t="str">
            <v>Rolling 12 W/E 07/14/2018</v>
          </cell>
          <cell r="R33">
            <v>24</v>
          </cell>
          <cell r="S33">
            <v>2</v>
          </cell>
        </row>
        <row r="34">
          <cell r="B34" t="str">
            <v>101_Total US_4_5</v>
          </cell>
          <cell r="C34" t="str">
            <v>101_Total US_3_5</v>
          </cell>
          <cell r="D34" t="str">
            <v>101_Total US_14</v>
          </cell>
          <cell r="E34" t="str">
            <v>Fifth Generation</v>
          </cell>
          <cell r="F34" t="str">
            <v>Fifth Generation</v>
          </cell>
          <cell r="G34">
            <v>1035745.0314860001</v>
          </cell>
          <cell r="H34">
            <v>1282512098.13924</v>
          </cell>
          <cell r="P34">
            <v>64</v>
          </cell>
          <cell r="Q34" t="str">
            <v>Rolling 12 W/E 06/16/2018</v>
          </cell>
          <cell r="R34">
            <v>25</v>
          </cell>
          <cell r="S34">
            <v>2</v>
          </cell>
        </row>
        <row r="35">
          <cell r="B35" t="str">
            <v>101_Total US_4_6</v>
          </cell>
          <cell r="C35" t="str">
            <v>101_Total US_3_6</v>
          </cell>
          <cell r="D35" t="str">
            <v>101_Total US_19</v>
          </cell>
          <cell r="E35" t="str">
            <v>Proximo</v>
          </cell>
          <cell r="F35" t="str">
            <v>Proximo</v>
          </cell>
          <cell r="G35">
            <v>939177.27730800002</v>
          </cell>
          <cell r="H35">
            <v>1157035630.5773799</v>
          </cell>
          <cell r="P35">
            <v>65</v>
          </cell>
          <cell r="Q35" t="str">
            <v>Rolling 12 W/E 05/19/2018</v>
          </cell>
          <cell r="R35">
            <v>26</v>
          </cell>
          <cell r="S35">
            <v>2</v>
          </cell>
        </row>
        <row r="36">
          <cell r="B36" t="str">
            <v>101_Total US_4_7</v>
          </cell>
          <cell r="C36" t="str">
            <v>101_Total US_3_7</v>
          </cell>
          <cell r="D36" t="str">
            <v>101_Total US_13</v>
          </cell>
          <cell r="E36" t="str">
            <v>Campari America</v>
          </cell>
          <cell r="F36" t="str">
            <v>Campari America</v>
          </cell>
          <cell r="G36">
            <v>801023.22699700005</v>
          </cell>
          <cell r="H36">
            <v>1040359553.81628</v>
          </cell>
          <cell r="P36">
            <v>66</v>
          </cell>
          <cell r="Q36" t="str">
            <v>Rolling 12 W/E 04/21/2018</v>
          </cell>
          <cell r="R36">
            <v>27</v>
          </cell>
          <cell r="S36">
            <v>2</v>
          </cell>
        </row>
        <row r="37">
          <cell r="B37" t="str">
            <v>101_Total US_4_8</v>
          </cell>
          <cell r="C37" t="str">
            <v>101_Total US_3_8</v>
          </cell>
          <cell r="D37" t="str">
            <v>101_Total US_16</v>
          </cell>
          <cell r="E37" t="str">
            <v>Moet Hennessy</v>
          </cell>
          <cell r="F37" t="str">
            <v>Moet Hennessy</v>
          </cell>
          <cell r="G37">
            <v>756978.33845599997</v>
          </cell>
          <cell r="H37">
            <v>1237882270.9769399</v>
          </cell>
          <cell r="P37">
            <v>67</v>
          </cell>
          <cell r="Q37" t="str">
            <v>Rolling 12 W/E 03/24/2018</v>
          </cell>
          <cell r="R37">
            <v>28</v>
          </cell>
          <cell r="S37">
            <v>2</v>
          </cell>
        </row>
        <row r="38">
          <cell r="B38" t="str">
            <v>101_Total US_4_9</v>
          </cell>
          <cell r="C38" t="str">
            <v>101_Total US_3_9</v>
          </cell>
          <cell r="D38" t="str">
            <v>101_Total US_18</v>
          </cell>
          <cell r="E38" t="str">
            <v>William Grant</v>
          </cell>
          <cell r="F38" t="str">
            <v>William Grant</v>
          </cell>
          <cell r="G38">
            <v>574251.551355</v>
          </cell>
          <cell r="H38">
            <v>818615037.93257105</v>
          </cell>
          <cell r="P38">
            <v>68</v>
          </cell>
          <cell r="Q38" t="str">
            <v>Rolling 12 W/E 02/24/2018</v>
          </cell>
          <cell r="R38">
            <v>29</v>
          </cell>
          <cell r="S38">
            <v>2</v>
          </cell>
        </row>
        <row r="39">
          <cell r="B39" t="str">
            <v>102_Total US_0_1</v>
          </cell>
          <cell r="C39" t="str">
            <v>102_Total US_1_1</v>
          </cell>
          <cell r="D39" t="str">
            <v>102_Total US_102</v>
          </cell>
          <cell r="E39" t="str">
            <v>Patron</v>
          </cell>
          <cell r="F39" t="str">
            <v>Bacardi</v>
          </cell>
          <cell r="G39">
            <v>749157.56900300004</v>
          </cell>
          <cell r="H39">
            <v>1160941460.17167</v>
          </cell>
          <cell r="P39">
            <v>69</v>
          </cell>
          <cell r="Q39" t="str">
            <v>Rolling 12 W/E 01/27/2018</v>
          </cell>
          <cell r="R39">
            <v>30</v>
          </cell>
          <cell r="S39">
            <v>2</v>
          </cell>
        </row>
        <row r="40">
          <cell r="B40" t="str">
            <v>102_Total US_12_1</v>
          </cell>
          <cell r="C40" t="str">
            <v>102_Total US_1_8</v>
          </cell>
          <cell r="D40" t="str">
            <v>102_Total US_20</v>
          </cell>
          <cell r="E40" t="str">
            <v>Dusse Cognac</v>
          </cell>
          <cell r="F40" t="str">
            <v>Bacardi</v>
          </cell>
          <cell r="G40">
            <v>11355.322267</v>
          </cell>
          <cell r="H40">
            <v>19555632.676077001</v>
          </cell>
          <cell r="P40">
            <v>70</v>
          </cell>
          <cell r="Q40" t="str">
            <v>Rolling 12 W/E 12/30/2017</v>
          </cell>
          <cell r="R40">
            <v>31</v>
          </cell>
          <cell r="S40">
            <v>2</v>
          </cell>
        </row>
        <row r="41">
          <cell r="B41" t="str">
            <v>102_Total US_13_2</v>
          </cell>
          <cell r="C41" t="str">
            <v>102_Total US_1_7</v>
          </cell>
          <cell r="D41" t="str">
            <v>102_Total US_23</v>
          </cell>
          <cell r="E41" t="str">
            <v>St Germain</v>
          </cell>
          <cell r="F41" t="str">
            <v>Bacardi</v>
          </cell>
          <cell r="G41">
            <v>62247.140152</v>
          </cell>
          <cell r="H41">
            <v>85097236.883638993</v>
          </cell>
          <cell r="P41">
            <v>71</v>
          </cell>
          <cell r="Q41" t="str">
            <v>Rolling 12 W/E 12/02/2017</v>
          </cell>
          <cell r="R41">
            <v>32</v>
          </cell>
          <cell r="S41">
            <v>2</v>
          </cell>
        </row>
        <row r="42">
          <cell r="B42" t="str">
            <v>102_Total US_14_1</v>
          </cell>
          <cell r="C42" t="str">
            <v>102_Total US_1_4</v>
          </cell>
          <cell r="D42" t="str">
            <v>102_Total US_26</v>
          </cell>
          <cell r="E42" t="str">
            <v>Bombay Gin</v>
          </cell>
          <cell r="F42" t="str">
            <v>Bacardi</v>
          </cell>
          <cell r="G42">
            <v>261477.149951</v>
          </cell>
          <cell r="H42">
            <v>352637622.922378</v>
          </cell>
          <cell r="P42">
            <v>72</v>
          </cell>
          <cell r="Q42" t="str">
            <v>Rolling 12 W/E 11/04/2017</v>
          </cell>
          <cell r="R42">
            <v>33</v>
          </cell>
          <cell r="S42">
            <v>2</v>
          </cell>
        </row>
        <row r="43">
          <cell r="B43" t="str">
            <v>102_Total US_15_1</v>
          </cell>
          <cell r="C43" t="str">
            <v>102_Total US_1_2</v>
          </cell>
          <cell r="D43" t="str">
            <v>102_Total US_32</v>
          </cell>
          <cell r="E43" t="str">
            <v>Bacardi</v>
          </cell>
          <cell r="F43" t="str">
            <v>Bacardi</v>
          </cell>
          <cell r="G43">
            <v>835151.54642699996</v>
          </cell>
          <cell r="H43">
            <v>999168237.697456</v>
          </cell>
          <cell r="P43">
            <v>73</v>
          </cell>
          <cell r="Q43" t="str">
            <v>Rolling 12 W/E 10/07/2017</v>
          </cell>
          <cell r="R43">
            <v>34</v>
          </cell>
          <cell r="S43">
            <v>2</v>
          </cell>
        </row>
        <row r="44">
          <cell r="B44" t="str">
            <v>102_Total US_16_2</v>
          </cell>
          <cell r="C44" t="str">
            <v>102_Total US_1_5</v>
          </cell>
          <cell r="D44" t="str">
            <v>102_Total US_43</v>
          </cell>
          <cell r="E44" t="str">
            <v>Cazadores</v>
          </cell>
          <cell r="F44" t="str">
            <v>Bacardi</v>
          </cell>
          <cell r="G44">
            <v>92274.030119999996</v>
          </cell>
          <cell r="H44">
            <v>141267152.35442999</v>
          </cell>
          <cell r="P44">
            <v>74</v>
          </cell>
          <cell r="Q44" t="str">
            <v>Rolling 12 W/E 09/09/2017</v>
          </cell>
          <cell r="R44">
            <v>35</v>
          </cell>
          <cell r="S44">
            <v>2</v>
          </cell>
        </row>
        <row r="45">
          <cell r="B45" t="str">
            <v>102_Total US_17_1</v>
          </cell>
          <cell r="C45" t="str">
            <v>102_Total US_1_3</v>
          </cell>
          <cell r="D45" t="str">
            <v>102_Total US_62</v>
          </cell>
          <cell r="E45" t="str">
            <v>Grey Goose</v>
          </cell>
          <cell r="F45" t="str">
            <v>Bacardi</v>
          </cell>
          <cell r="G45">
            <v>812297.047471</v>
          </cell>
          <cell r="H45">
            <v>1219280812.36079</v>
          </cell>
          <cell r="P45">
            <v>75</v>
          </cell>
          <cell r="Q45" t="str">
            <v>Rolling 12 W/E 08/12/2017</v>
          </cell>
          <cell r="R45">
            <v>36</v>
          </cell>
          <cell r="S45">
            <v>2</v>
          </cell>
        </row>
        <row r="46">
          <cell r="B46" t="str">
            <v>102_Total US_18_1</v>
          </cell>
          <cell r="C46" t="str">
            <v>102_Total US_1_6</v>
          </cell>
          <cell r="D46" t="str">
            <v>102_Total US_76</v>
          </cell>
          <cell r="E46" t="str">
            <v>Dewars</v>
          </cell>
          <cell r="F46" t="str">
            <v>Bacardi</v>
          </cell>
          <cell r="G46">
            <v>111039.235332</v>
          </cell>
          <cell r="H46">
            <v>145040158.37131101</v>
          </cell>
          <cell r="P46">
            <v>76</v>
          </cell>
          <cell r="Q46" t="str">
            <v>Rolling 12 W/E 07/15/2017</v>
          </cell>
          <cell r="R46">
            <v>37</v>
          </cell>
          <cell r="S46">
            <v>2</v>
          </cell>
        </row>
        <row r="47">
          <cell r="B47" t="str">
            <v>102_Total US_3_1</v>
          </cell>
          <cell r="C47" t="str">
            <v>102_Total US_2_1</v>
          </cell>
          <cell r="D47" t="str">
            <v>102_Total US_9</v>
          </cell>
          <cell r="E47" t="str">
            <v>Bacardi</v>
          </cell>
          <cell r="F47" t="str">
            <v>Bacardi</v>
          </cell>
          <cell r="G47">
            <v>3217917.0633760002</v>
          </cell>
          <cell r="H47">
            <v>4436660046.6210699</v>
          </cell>
        </row>
        <row r="48">
          <cell r="B48" t="str">
            <v>102_Total US_4_1</v>
          </cell>
          <cell r="C48" t="str">
            <v>102_Total US_3_1</v>
          </cell>
          <cell r="D48" t="str">
            <v>102_Total US_15</v>
          </cell>
          <cell r="E48" t="str">
            <v>Diageo</v>
          </cell>
          <cell r="F48" t="str">
            <v>Diageo</v>
          </cell>
          <cell r="G48">
            <v>6219278.7446299996</v>
          </cell>
          <cell r="H48">
            <v>8208638133.7269802</v>
          </cell>
        </row>
        <row r="49">
          <cell r="B49" t="str">
            <v>102_Total US_4_2</v>
          </cell>
          <cell r="C49" t="str">
            <v>102_Total US_3_2</v>
          </cell>
          <cell r="D49" t="str">
            <v>102_Total US_17</v>
          </cell>
          <cell r="E49" t="str">
            <v>Pernod Ricard</v>
          </cell>
          <cell r="F49" t="str">
            <v>Pernod Ricard</v>
          </cell>
          <cell r="G49">
            <v>3563445.4698419999</v>
          </cell>
          <cell r="H49">
            <v>4461926250.7381697</v>
          </cell>
        </row>
        <row r="50">
          <cell r="B50" t="str">
            <v>102_Total US_4_3</v>
          </cell>
          <cell r="C50" t="str">
            <v>102_Total US_3_3</v>
          </cell>
          <cell r="D50" t="str">
            <v>102_Total US_11</v>
          </cell>
          <cell r="E50" t="str">
            <v>Beam Suntory</v>
          </cell>
          <cell r="F50" t="str">
            <v>Beam Suntory</v>
          </cell>
          <cell r="G50">
            <v>3254593.556661</v>
          </cell>
          <cell r="H50">
            <v>3770343055.7143502</v>
          </cell>
        </row>
        <row r="51">
          <cell r="B51" t="str">
            <v>102_Total US_4_4</v>
          </cell>
          <cell r="C51" t="str">
            <v>102_Total US_3_4</v>
          </cell>
          <cell r="D51" t="str">
            <v>102_Total US_12</v>
          </cell>
          <cell r="E51" t="str">
            <v>Brown-Forman</v>
          </cell>
          <cell r="F51" t="str">
            <v>Brown-Forman</v>
          </cell>
          <cell r="G51">
            <v>2654762.069476</v>
          </cell>
          <cell r="H51">
            <v>3329876920.4893799</v>
          </cell>
        </row>
        <row r="52">
          <cell r="B52" t="str">
            <v>102_Total US_4_5</v>
          </cell>
          <cell r="C52" t="str">
            <v>102_Total US_3_5</v>
          </cell>
          <cell r="D52" t="str">
            <v>102_Total US_14</v>
          </cell>
          <cell r="E52" t="str">
            <v>Fifth Generation</v>
          </cell>
          <cell r="F52" t="str">
            <v>Fifth Generation</v>
          </cell>
          <cell r="G52">
            <v>1013513.6696049999</v>
          </cell>
          <cell r="H52">
            <v>1254473202.02812</v>
          </cell>
        </row>
        <row r="53">
          <cell r="B53" t="str">
            <v>102_Total US_4_6</v>
          </cell>
          <cell r="C53" t="str">
            <v>102_Total US_3_6</v>
          </cell>
          <cell r="D53" t="str">
            <v>102_Total US_19</v>
          </cell>
          <cell r="E53" t="str">
            <v>Proximo</v>
          </cell>
          <cell r="F53" t="str">
            <v>Proximo</v>
          </cell>
          <cell r="G53">
            <v>938162.13962200005</v>
          </cell>
          <cell r="H53">
            <v>1154918411.5592301</v>
          </cell>
        </row>
        <row r="54">
          <cell r="B54" t="str">
            <v>102_Total US_4_7</v>
          </cell>
          <cell r="C54" t="str">
            <v>102_Total US_3_7</v>
          </cell>
          <cell r="D54" t="str">
            <v>102_Total US_13</v>
          </cell>
          <cell r="E54" t="str">
            <v>Campari America</v>
          </cell>
          <cell r="F54" t="str">
            <v>Campari America</v>
          </cell>
          <cell r="G54">
            <v>795646.81706300005</v>
          </cell>
          <cell r="H54">
            <v>1032971119.05729</v>
          </cell>
        </row>
        <row r="55">
          <cell r="B55" t="str">
            <v>102_Total US_4_8</v>
          </cell>
          <cell r="C55" t="str">
            <v>102_Total US_3_8</v>
          </cell>
          <cell r="D55" t="str">
            <v>102_Total US_16</v>
          </cell>
          <cell r="E55" t="str">
            <v>Moet Hennessy</v>
          </cell>
          <cell r="F55" t="str">
            <v>Moet Hennessy</v>
          </cell>
          <cell r="G55">
            <v>754726.54443699995</v>
          </cell>
          <cell r="H55">
            <v>1234193219.87362</v>
          </cell>
        </row>
        <row r="56">
          <cell r="B56" t="str">
            <v>102_Total US_4_9</v>
          </cell>
          <cell r="C56" t="str">
            <v>102_Total US_3_9</v>
          </cell>
          <cell r="D56" t="str">
            <v>102_Total US_18</v>
          </cell>
          <cell r="E56" t="str">
            <v>William Grant</v>
          </cell>
          <cell r="F56" t="str">
            <v>William Grant</v>
          </cell>
          <cell r="G56">
            <v>572791.66578399995</v>
          </cell>
          <cell r="H56">
            <v>816545112.69691706</v>
          </cell>
        </row>
        <row r="57">
          <cell r="B57" t="str">
            <v>103_Total US_0_1</v>
          </cell>
          <cell r="C57" t="str">
            <v>103_Total US_1_1</v>
          </cell>
          <cell r="D57" t="str">
            <v>103_Total US_102</v>
          </cell>
          <cell r="E57" t="str">
            <v>Patron</v>
          </cell>
          <cell r="F57" t="str">
            <v>Bacardi</v>
          </cell>
          <cell r="G57">
            <v>746177.77056800004</v>
          </cell>
          <cell r="H57">
            <v>1156376075.6291001</v>
          </cell>
        </row>
        <row r="58">
          <cell r="B58" t="str">
            <v>103_Total US_12_1</v>
          </cell>
          <cell r="C58" t="str">
            <v>103_Total US_1_8</v>
          </cell>
          <cell r="D58" t="str">
            <v>103_Total US_20</v>
          </cell>
          <cell r="E58" t="str">
            <v>Dusse Cognac</v>
          </cell>
          <cell r="F58" t="str">
            <v>Bacardi</v>
          </cell>
          <cell r="G58">
            <v>11125.233849</v>
          </cell>
          <cell r="H58">
            <v>19153986.181030001</v>
          </cell>
        </row>
        <row r="59">
          <cell r="B59" t="str">
            <v>103_Total US_13_2</v>
          </cell>
          <cell r="C59" t="str">
            <v>103_Total US_1_7</v>
          </cell>
          <cell r="D59" t="str">
            <v>103_Total US_23</v>
          </cell>
          <cell r="E59" t="str">
            <v>St Germain</v>
          </cell>
          <cell r="F59" t="str">
            <v>Bacardi</v>
          </cell>
          <cell r="G59">
            <v>62251.766098</v>
          </cell>
          <cell r="H59">
            <v>85090054.239441007</v>
          </cell>
        </row>
        <row r="60">
          <cell r="B60" t="str">
            <v>103_Total US_14_1</v>
          </cell>
          <cell r="C60" t="str">
            <v>103_Total US_1_4</v>
          </cell>
          <cell r="D60" t="str">
            <v>103_Total US_26</v>
          </cell>
          <cell r="E60" t="str">
            <v>Bombay Gin</v>
          </cell>
          <cell r="F60" t="str">
            <v>Bacardi</v>
          </cell>
          <cell r="G60">
            <v>261100.77187200001</v>
          </cell>
          <cell r="H60">
            <v>352136821.17875201</v>
          </cell>
        </row>
        <row r="61">
          <cell r="B61" t="str">
            <v>103_Total US_15_1</v>
          </cell>
          <cell r="C61" t="str">
            <v>103_Total US_1_2</v>
          </cell>
          <cell r="D61" t="str">
            <v>103_Total US_32</v>
          </cell>
          <cell r="E61" t="str">
            <v>Bacardi</v>
          </cell>
          <cell r="F61" t="str">
            <v>Bacardi</v>
          </cell>
          <cell r="G61">
            <v>834230.09210899996</v>
          </cell>
          <cell r="H61">
            <v>998970462.75683701</v>
          </cell>
        </row>
        <row r="62">
          <cell r="B62" t="str">
            <v>103_Total US_16_2</v>
          </cell>
          <cell r="C62" t="str">
            <v>103_Total US_1_5</v>
          </cell>
          <cell r="D62" t="str">
            <v>103_Total US_43</v>
          </cell>
          <cell r="E62" t="str">
            <v>Cazadores</v>
          </cell>
          <cell r="F62" t="str">
            <v>Bacardi</v>
          </cell>
          <cell r="G62">
            <v>91128.889246999999</v>
          </cell>
          <cell r="H62">
            <v>139540279.886648</v>
          </cell>
        </row>
        <row r="63">
          <cell r="B63" t="str">
            <v>103_Total US_17_1</v>
          </cell>
          <cell r="C63" t="str">
            <v>103_Total US_1_3</v>
          </cell>
          <cell r="D63" t="str">
            <v>103_Total US_62</v>
          </cell>
          <cell r="E63" t="str">
            <v>Grey Goose</v>
          </cell>
          <cell r="F63" t="str">
            <v>Bacardi</v>
          </cell>
          <cell r="G63">
            <v>816843.50798899995</v>
          </cell>
          <cell r="H63">
            <v>1225876756.6263299</v>
          </cell>
        </row>
        <row r="64">
          <cell r="B64" t="str">
            <v>103_Total US_18_1</v>
          </cell>
          <cell r="C64" t="str">
            <v>103_Total US_1_6</v>
          </cell>
          <cell r="D64" t="str">
            <v>103_Total US_76</v>
          </cell>
          <cell r="E64" t="str">
            <v>Dewars</v>
          </cell>
          <cell r="F64" t="str">
            <v>Bacardi</v>
          </cell>
          <cell r="G64">
            <v>111486.24278099999</v>
          </cell>
          <cell r="H64">
            <v>145668196.28701299</v>
          </cell>
        </row>
        <row r="65">
          <cell r="B65" t="str">
            <v>103_Total US_3_1</v>
          </cell>
          <cell r="C65" t="str">
            <v>103_Total US_2_1</v>
          </cell>
          <cell r="D65" t="str">
            <v>103_Total US_9</v>
          </cell>
          <cell r="E65" t="str">
            <v>Bacardi</v>
          </cell>
          <cell r="F65" t="str">
            <v>Bacardi</v>
          </cell>
          <cell r="G65">
            <v>3218454.942479</v>
          </cell>
          <cell r="H65">
            <v>4437435839.9766798</v>
          </cell>
        </row>
        <row r="66">
          <cell r="B66" t="str">
            <v>103_Total US_4_1</v>
          </cell>
          <cell r="C66" t="str">
            <v>103_Total US_3_1</v>
          </cell>
          <cell r="D66" t="str">
            <v>103_Total US_15</v>
          </cell>
          <cell r="E66" t="str">
            <v>Diageo</v>
          </cell>
          <cell r="F66" t="str">
            <v>Diageo</v>
          </cell>
          <cell r="G66">
            <v>6201771.8630250003</v>
          </cell>
          <cell r="H66">
            <v>8181380276.8718901</v>
          </cell>
        </row>
        <row r="67">
          <cell r="B67" t="str">
            <v>103_Total US_4_2</v>
          </cell>
          <cell r="C67" t="str">
            <v>103_Total US_3_2</v>
          </cell>
          <cell r="D67" t="str">
            <v>103_Total US_17</v>
          </cell>
          <cell r="E67" t="str">
            <v>Pernod Ricard</v>
          </cell>
          <cell r="F67" t="str">
            <v>Pernod Ricard</v>
          </cell>
          <cell r="G67">
            <v>3557825.112673</v>
          </cell>
          <cell r="H67">
            <v>4452877532.7906399</v>
          </cell>
        </row>
        <row r="68">
          <cell r="B68" t="str">
            <v>103_Total US_4_3</v>
          </cell>
          <cell r="C68" t="str">
            <v>103_Total US_3_3</v>
          </cell>
          <cell r="D68" t="str">
            <v>103_Total US_11</v>
          </cell>
          <cell r="E68" t="str">
            <v>Beam Suntory</v>
          </cell>
          <cell r="F68" t="str">
            <v>Beam Suntory</v>
          </cell>
          <cell r="G68">
            <v>3242811.6413969998</v>
          </cell>
          <cell r="H68">
            <v>3756304688.9815798</v>
          </cell>
        </row>
        <row r="69">
          <cell r="B69" t="str">
            <v>103_Total US_4_4</v>
          </cell>
          <cell r="C69" t="str">
            <v>103_Total US_3_4</v>
          </cell>
          <cell r="D69" t="str">
            <v>103_Total US_12</v>
          </cell>
          <cell r="E69" t="str">
            <v>Brown-Forman</v>
          </cell>
          <cell r="F69" t="str">
            <v>Brown-Forman</v>
          </cell>
          <cell r="G69">
            <v>2651124.7970690001</v>
          </cell>
          <cell r="H69">
            <v>3326267888.84759</v>
          </cell>
        </row>
        <row r="70">
          <cell r="B70" t="str">
            <v>103_Total US_4_5</v>
          </cell>
          <cell r="C70" t="str">
            <v>103_Total US_3_5</v>
          </cell>
          <cell r="D70" t="str">
            <v>103_Total US_14</v>
          </cell>
          <cell r="E70" t="str">
            <v>Fifth Generation</v>
          </cell>
          <cell r="F70" t="str">
            <v>Fifth Generation</v>
          </cell>
          <cell r="G70">
            <v>991735.47991200001</v>
          </cell>
          <cell r="H70">
            <v>1226777678.5889101</v>
          </cell>
        </row>
        <row r="71">
          <cell r="B71" t="str">
            <v>103_Total US_4_6</v>
          </cell>
          <cell r="C71" t="str">
            <v>103_Total US_3_6</v>
          </cell>
          <cell r="D71" t="str">
            <v>103_Total US_19</v>
          </cell>
          <cell r="E71" t="str">
            <v>Proximo</v>
          </cell>
          <cell r="F71" t="str">
            <v>Proximo</v>
          </cell>
          <cell r="G71">
            <v>937134.81556100002</v>
          </cell>
          <cell r="H71">
            <v>1152723941.94436</v>
          </cell>
        </row>
        <row r="72">
          <cell r="B72" t="str">
            <v>103_Total US_4_7</v>
          </cell>
          <cell r="C72" t="str">
            <v>103_Total US_3_7</v>
          </cell>
          <cell r="D72" t="str">
            <v>103_Total US_13</v>
          </cell>
          <cell r="E72" t="str">
            <v>Campari America</v>
          </cell>
          <cell r="F72" t="str">
            <v>Campari America</v>
          </cell>
          <cell r="G72">
            <v>790573.17692200001</v>
          </cell>
          <cell r="H72">
            <v>1025947582.52985</v>
          </cell>
        </row>
        <row r="73">
          <cell r="B73" t="str">
            <v>103_Total US_4_8</v>
          </cell>
          <cell r="C73" t="str">
            <v>103_Total US_3_8</v>
          </cell>
          <cell r="D73" t="str">
            <v>103_Total US_16</v>
          </cell>
          <cell r="E73" t="str">
            <v>Moet Hennessy</v>
          </cell>
          <cell r="F73" t="str">
            <v>Moet Hennessy</v>
          </cell>
          <cell r="G73">
            <v>752753.52425500005</v>
          </cell>
          <cell r="H73">
            <v>1230839651.75018</v>
          </cell>
        </row>
        <row r="74">
          <cell r="B74" t="str">
            <v>103_Total US_4_9</v>
          </cell>
          <cell r="C74" t="str">
            <v>103_Total US_3_9</v>
          </cell>
          <cell r="D74" t="str">
            <v>103_Total US_18</v>
          </cell>
          <cell r="E74" t="str">
            <v>William Grant</v>
          </cell>
          <cell r="F74" t="str">
            <v>William Grant</v>
          </cell>
          <cell r="G74">
            <v>571285.25473699998</v>
          </cell>
          <cell r="H74">
            <v>814413522.00792396</v>
          </cell>
        </row>
        <row r="75">
          <cell r="B75" t="str">
            <v>40_BOSTON_0_1</v>
          </cell>
          <cell r="C75" t="str">
            <v>40_BOSTON_1_3</v>
          </cell>
          <cell r="D75" t="str">
            <v>40_BOSTON_102</v>
          </cell>
          <cell r="E75" t="str">
            <v>Patron</v>
          </cell>
          <cell r="F75" t="str">
            <v>Bacardi</v>
          </cell>
          <cell r="G75">
            <v>4536.4190170000002</v>
          </cell>
          <cell r="H75">
            <v>6934524.8121640002</v>
          </cell>
          <cell r="I75">
            <v>2.4720424273999999</v>
          </cell>
          <cell r="J75">
            <v>2.9553200899999998</v>
          </cell>
          <cell r="K75">
            <v>-42.104338841299999</v>
          </cell>
          <cell r="L75">
            <v>-41.6945984121</v>
          </cell>
          <cell r="M75">
            <v>-9.9144107100000003E-2</v>
          </cell>
          <cell r="N75">
            <v>-0.12751316670000001</v>
          </cell>
        </row>
        <row r="76">
          <cell r="B76" t="str">
            <v>40_BOSTON_1_1</v>
          </cell>
          <cell r="C76" t="str">
            <v>40_BOSTON_0_1</v>
          </cell>
          <cell r="D76" t="str">
            <v>40_BOSTON_1</v>
          </cell>
          <cell r="E76" t="str">
            <v>Total Spirits</v>
          </cell>
          <cell r="G76">
            <v>183508.946555</v>
          </cell>
          <cell r="H76">
            <v>234645473.285052</v>
          </cell>
          <cell r="I76">
            <v>100</v>
          </cell>
          <cell r="J76">
            <v>100</v>
          </cell>
          <cell r="K76">
            <v>-39.782366708700003</v>
          </cell>
          <cell r="L76">
            <v>-39.178895826199998</v>
          </cell>
          <cell r="M76">
            <v>0</v>
          </cell>
          <cell r="N76">
            <v>0</v>
          </cell>
        </row>
        <row r="77">
          <cell r="B77" t="str">
            <v>40_BOSTON_10_1</v>
          </cell>
          <cell r="C77" t="str">
            <v>40_BOSTON_0_7</v>
          </cell>
          <cell r="D77" t="str">
            <v>40_BOSTON_71</v>
          </cell>
          <cell r="E77" t="str">
            <v>Titos Vodka</v>
          </cell>
          <cell r="F77" t="str">
            <v>Fifth Generation</v>
          </cell>
          <cell r="G77">
            <v>18863.721792</v>
          </cell>
          <cell r="H77">
            <v>23568727.380369</v>
          </cell>
          <cell r="I77">
            <v>32.151589083399998</v>
          </cell>
          <cell r="J77">
            <v>32.092131864999999</v>
          </cell>
          <cell r="K77">
            <v>-22.4034169868</v>
          </cell>
          <cell r="L77">
            <v>-22.215767835200001</v>
          </cell>
          <cell r="M77">
            <v>6.5454090817999999</v>
          </cell>
          <cell r="N77">
            <v>6.4858534849999998</v>
          </cell>
        </row>
        <row r="78">
          <cell r="B78" t="str">
            <v>40_BOSTON_10_2</v>
          </cell>
          <cell r="C78" t="str">
            <v>40_BOSTON_0_13</v>
          </cell>
          <cell r="D78" t="str">
            <v>40_BOSTON_69</v>
          </cell>
          <cell r="E78" t="str">
            <v>Ketel One</v>
          </cell>
          <cell r="F78" t="str">
            <v>Diageo</v>
          </cell>
          <cell r="G78">
            <v>6027.0756929999998</v>
          </cell>
          <cell r="H78">
            <v>8346715.8571990002</v>
          </cell>
          <cell r="I78">
            <v>10.272631413499999</v>
          </cell>
          <cell r="J78">
            <v>11.365225691099999</v>
          </cell>
          <cell r="K78">
            <v>-43.987697906100003</v>
          </cell>
          <cell r="L78">
            <v>-43.900345430900003</v>
          </cell>
          <cell r="M78">
            <v>-1.0613692071</v>
          </cell>
          <cell r="N78">
            <v>-1.2083077405</v>
          </cell>
        </row>
        <row r="79">
          <cell r="B79" t="str">
            <v>40_BOSTON_10_3</v>
          </cell>
          <cell r="C79" t="str">
            <v>40_BOSTON_0_14</v>
          </cell>
          <cell r="D79" t="str">
            <v>40_BOSTON_73</v>
          </cell>
          <cell r="E79" t="str">
            <v>Absolut</v>
          </cell>
          <cell r="F79" t="str">
            <v>Pernod Ricard</v>
          </cell>
          <cell r="G79">
            <v>5989.7860350000001</v>
          </cell>
          <cell r="H79">
            <v>7342968.7169199996</v>
          </cell>
          <cell r="I79">
            <v>10.209074403200001</v>
          </cell>
          <cell r="J79">
            <v>9.9984830126999995</v>
          </cell>
          <cell r="K79">
            <v>-49.351390768500004</v>
          </cell>
          <cell r="L79">
            <v>-48.828030410499998</v>
          </cell>
          <cell r="M79">
            <v>-2.2476481982999998</v>
          </cell>
          <cell r="N79">
            <v>-2.1281837533000001</v>
          </cell>
        </row>
        <row r="80">
          <cell r="B80" t="str">
            <v>40_BOSTON_10_4</v>
          </cell>
          <cell r="C80" t="str">
            <v>40_BOSTON_0_18</v>
          </cell>
          <cell r="D80" t="str">
            <v>40_BOSTON_70</v>
          </cell>
          <cell r="E80" t="str">
            <v>Smirnoff Vodka</v>
          </cell>
          <cell r="F80" t="str">
            <v>Diageo</v>
          </cell>
          <cell r="G80">
            <v>3614.088898</v>
          </cell>
          <cell r="H80">
            <v>3925680.1490520001</v>
          </cell>
          <cell r="I80">
            <v>6.1599032493000001</v>
          </cell>
          <cell r="J80">
            <v>5.3453647695999997</v>
          </cell>
          <cell r="K80">
            <v>-40.434665156800001</v>
          </cell>
          <cell r="L80">
            <v>-39.764162431999999</v>
          </cell>
          <cell r="M80">
            <v>-0.2310442851</v>
          </cell>
          <cell r="N80">
            <v>-0.16222845590000001</v>
          </cell>
        </row>
        <row r="81">
          <cell r="B81" t="str">
            <v>40_BOSTON_10_5</v>
          </cell>
          <cell r="C81" t="str">
            <v>40_BOSTON_0_32</v>
          </cell>
          <cell r="D81" t="str">
            <v>40_BOSTON_67</v>
          </cell>
          <cell r="E81" t="str">
            <v>Skyy</v>
          </cell>
          <cell r="F81" t="str">
            <v>Campari America</v>
          </cell>
          <cell r="G81">
            <v>891.05932299999995</v>
          </cell>
          <cell r="H81">
            <v>1091750.1510320001</v>
          </cell>
          <cell r="I81">
            <v>1.5187338700999999</v>
          </cell>
          <cell r="J81">
            <v>1.4865711348999999</v>
          </cell>
          <cell r="K81">
            <v>-41.420501277600003</v>
          </cell>
          <cell r="L81">
            <v>-40.921815172000002</v>
          </cell>
          <cell r="M81">
            <v>-8.3481805000000006E-2</v>
          </cell>
          <cell r="N81">
            <v>-7.5130324600000006E-2</v>
          </cell>
        </row>
        <row r="82">
          <cell r="B82" t="str">
            <v>40_BOSTON_10_6</v>
          </cell>
          <cell r="C82" t="str">
            <v>40_BOSTON_0_33</v>
          </cell>
          <cell r="D82" t="str">
            <v>40_BOSTON_68</v>
          </cell>
          <cell r="E82" t="str">
            <v>Ciroc</v>
          </cell>
          <cell r="F82" t="str">
            <v>Diageo</v>
          </cell>
          <cell r="G82">
            <v>871.73593400000004</v>
          </cell>
          <cell r="H82">
            <v>1287303.502845</v>
          </cell>
          <cell r="I82">
            <v>1.4857988178999999</v>
          </cell>
          <cell r="J82">
            <v>1.7528444832000001</v>
          </cell>
          <cell r="K82">
            <v>-46.579901892700001</v>
          </cell>
          <cell r="L82">
            <v>-46.608314180500003</v>
          </cell>
          <cell r="M82">
            <v>-0.23306027530000001</v>
          </cell>
          <cell r="N82">
            <v>-0.28470993230000002</v>
          </cell>
        </row>
        <row r="83">
          <cell r="B83" t="str">
            <v>40_BOSTON_10_7</v>
          </cell>
          <cell r="C83" t="str">
            <v>40_BOSTON_0_39</v>
          </cell>
          <cell r="D83" t="str">
            <v>40_BOSTON_75</v>
          </cell>
          <cell r="E83" t="str">
            <v>Three Olives</v>
          </cell>
          <cell r="F83" t="str">
            <v>Proximo</v>
          </cell>
          <cell r="G83">
            <v>501.550095</v>
          </cell>
          <cell r="H83">
            <v>593138.37138300005</v>
          </cell>
          <cell r="I83">
            <v>0.85484893900000003</v>
          </cell>
          <cell r="J83">
            <v>0.80764118149999997</v>
          </cell>
          <cell r="K83">
            <v>-42.633798204999998</v>
          </cell>
          <cell r="L83">
            <v>-41.312809191200003</v>
          </cell>
          <cell r="M83">
            <v>-6.6063267600000003E-2</v>
          </cell>
          <cell r="N83">
            <v>-4.6470373799999999E-2</v>
          </cell>
        </row>
        <row r="84">
          <cell r="B84" t="str">
            <v>40_BOSTON_10_8</v>
          </cell>
          <cell r="C84" t="str">
            <v>40_BOSTON_0_44</v>
          </cell>
          <cell r="D84" t="str">
            <v>40_BOSTON_72</v>
          </cell>
          <cell r="E84" t="str">
            <v>Belvedere Vodka</v>
          </cell>
          <cell r="F84" t="str">
            <v>Moet Hennessy</v>
          </cell>
          <cell r="G84">
            <v>270.00745000000001</v>
          </cell>
          <cell r="H84">
            <v>437542.434549</v>
          </cell>
          <cell r="I84">
            <v>0.46020444310000003</v>
          </cell>
          <cell r="J84">
            <v>0.59577546459999997</v>
          </cell>
          <cell r="K84">
            <v>-41.698054992000003</v>
          </cell>
          <cell r="L84">
            <v>-41.150612901800002</v>
          </cell>
          <cell r="M84">
            <v>-2.76078186E-2</v>
          </cell>
          <cell r="N84">
            <v>-3.2543449699999998E-2</v>
          </cell>
        </row>
        <row r="85">
          <cell r="B85" t="str">
            <v>40_BOSTON_11_1</v>
          </cell>
          <cell r="C85" t="str">
            <v>40_BOSTON_0_9</v>
          </cell>
          <cell r="D85" t="str">
            <v>40_BOSTON_92</v>
          </cell>
          <cell r="E85" t="str">
            <v>Jameson</v>
          </cell>
          <cell r="F85" t="str">
            <v>Pernod Ricard</v>
          </cell>
          <cell r="G85">
            <v>8311.7860770000007</v>
          </cell>
          <cell r="H85">
            <v>11122335.376351999</v>
          </cell>
          <cell r="I85">
            <v>22.0413293481</v>
          </cell>
          <cell r="J85">
            <v>21.417283599800001</v>
          </cell>
          <cell r="K85">
            <v>-34.614777057700003</v>
          </cell>
          <cell r="L85">
            <v>-34.251604087700002</v>
          </cell>
          <cell r="M85">
            <v>1.8056195388</v>
          </cell>
          <cell r="N85">
            <v>1.6637017902</v>
          </cell>
        </row>
        <row r="86">
          <cell r="B86" t="str">
            <v>40_BOSTON_11_10</v>
          </cell>
          <cell r="C86" t="str">
            <v>40_BOSTON_0_50</v>
          </cell>
          <cell r="D86" t="str">
            <v>40_BOSTON_98</v>
          </cell>
          <cell r="E86" t="str">
            <v>Glenfiddich</v>
          </cell>
          <cell r="F86" t="str">
            <v>William Grant</v>
          </cell>
          <cell r="G86">
            <v>118.685182</v>
          </cell>
          <cell r="H86">
            <v>228439.48032599999</v>
          </cell>
          <cell r="I86">
            <v>0.31473129370000003</v>
          </cell>
          <cell r="J86">
            <v>0.439885417</v>
          </cell>
          <cell r="K86">
            <v>-40.339104699899998</v>
          </cell>
          <cell r="L86">
            <v>-39.869191608400001</v>
          </cell>
          <cell r="M86">
            <v>-1.9412628999999999E-3</v>
          </cell>
          <cell r="N86">
            <v>-3.7325749000000001E-3</v>
          </cell>
        </row>
        <row r="87">
          <cell r="B87" t="str">
            <v>40_BOSTON_11_11</v>
          </cell>
          <cell r="C87" t="str">
            <v>40_BOSTON_0_52</v>
          </cell>
          <cell r="D87" t="str">
            <v>40_BOSTON_81</v>
          </cell>
          <cell r="E87" t="str">
            <v>Gentleman Jack</v>
          </cell>
          <cell r="F87" t="str">
            <v>Brown-Forman</v>
          </cell>
          <cell r="G87">
            <v>100.45102300000001</v>
          </cell>
          <cell r="H87">
            <v>159977.97803299999</v>
          </cell>
          <cell r="I87">
            <v>0.26637765470000002</v>
          </cell>
          <cell r="J87">
            <v>0.30805524280000002</v>
          </cell>
          <cell r="K87">
            <v>-41.777467644600002</v>
          </cell>
          <cell r="L87">
            <v>-41.361418488799998</v>
          </cell>
          <cell r="M87">
            <v>-8.2643544999999995E-3</v>
          </cell>
          <cell r="N87">
            <v>-1.0519820500000001E-2</v>
          </cell>
        </row>
        <row r="88">
          <cell r="B88" t="str">
            <v>40_BOSTON_11_12</v>
          </cell>
          <cell r="C88" t="str">
            <v>40_BOSTON_0_53</v>
          </cell>
          <cell r="D88" t="str">
            <v>40_BOSTON_96</v>
          </cell>
          <cell r="E88" t="str">
            <v>Balvenie</v>
          </cell>
          <cell r="F88" t="str">
            <v>William Grant</v>
          </cell>
          <cell r="G88">
            <v>99.176012</v>
          </cell>
          <cell r="H88">
            <v>248180.37586999999</v>
          </cell>
          <cell r="I88">
            <v>0.26299655979999997</v>
          </cell>
          <cell r="J88">
            <v>0.47789868889999998</v>
          </cell>
          <cell r="K88">
            <v>-43.943363043300003</v>
          </cell>
          <cell r="L88">
            <v>-42.581533438699999</v>
          </cell>
          <cell r="M88">
            <v>-1.8636281099999999E-2</v>
          </cell>
          <cell r="N88">
            <v>-2.68217345E-2</v>
          </cell>
        </row>
        <row r="89">
          <cell r="B89" t="str">
            <v>40_BOSTON_11_13</v>
          </cell>
          <cell r="C89" t="str">
            <v>40_BOSTON_0_56</v>
          </cell>
          <cell r="D89" t="str">
            <v>40_BOSTON_84</v>
          </cell>
          <cell r="E89" t="str">
            <v>J And B</v>
          </cell>
          <cell r="F89" t="str">
            <v>Diageo</v>
          </cell>
          <cell r="G89">
            <v>72.906943999999996</v>
          </cell>
          <cell r="H89">
            <v>94214.923259000003</v>
          </cell>
          <cell r="I89">
            <v>0.19333581850000001</v>
          </cell>
          <cell r="J89">
            <v>0.18142122699999999</v>
          </cell>
          <cell r="K89">
            <v>-45.450867292700003</v>
          </cell>
          <cell r="L89">
            <v>-45.079770796699997</v>
          </cell>
          <cell r="M89">
            <v>-1.94216132E-2</v>
          </cell>
          <cell r="N89">
            <v>-1.8897885900000001E-2</v>
          </cell>
        </row>
        <row r="90">
          <cell r="B90" t="str">
            <v>40_BOSTON_11_14</v>
          </cell>
          <cell r="C90" t="str">
            <v>40_BOSTON_0_57</v>
          </cell>
          <cell r="D90" t="str">
            <v>40_BOSTON_89</v>
          </cell>
          <cell r="E90" t="str">
            <v>Glenmorangie</v>
          </cell>
          <cell r="F90" t="str">
            <v>Moet Hennessy</v>
          </cell>
          <cell r="G90">
            <v>62.227502999999999</v>
          </cell>
          <cell r="H90">
            <v>125037.001255</v>
          </cell>
          <cell r="I90">
            <v>0.1650159034</v>
          </cell>
          <cell r="J90">
            <v>0.2407725379</v>
          </cell>
          <cell r="K90">
            <v>-48.581008179100003</v>
          </cell>
          <cell r="L90">
            <v>-47.291585950200002</v>
          </cell>
          <cell r="M90">
            <v>-2.76312126E-2</v>
          </cell>
          <cell r="N90">
            <v>-3.6236303800000001E-2</v>
          </cell>
        </row>
        <row r="91">
          <cell r="B91" t="str">
            <v>40_BOSTON_11_15</v>
          </cell>
          <cell r="C91" t="str">
            <v>40_BOSTON_0_58</v>
          </cell>
          <cell r="D91" t="str">
            <v>40_BOSTON_95</v>
          </cell>
          <cell r="E91" t="str">
            <v>Bushmills</v>
          </cell>
          <cell r="F91" t="str">
            <v>Proximo</v>
          </cell>
          <cell r="G91">
            <v>56.780614999999997</v>
          </cell>
          <cell r="H91">
            <v>78881.061579999994</v>
          </cell>
          <cell r="I91">
            <v>0.1505717573</v>
          </cell>
          <cell r="J91">
            <v>0.15189418490000001</v>
          </cell>
          <cell r="K91">
            <v>-39.5120185484</v>
          </cell>
          <cell r="L91">
            <v>-38.021437324200001</v>
          </cell>
          <cell r="M91">
            <v>1.1428244999999999E-3</v>
          </cell>
          <cell r="N91">
            <v>3.2779424E-3</v>
          </cell>
        </row>
        <row r="92">
          <cell r="B92" t="str">
            <v>40_BOSTON_11_16</v>
          </cell>
          <cell r="C92" t="str">
            <v>40_BOSTON_0_60</v>
          </cell>
          <cell r="D92" t="str">
            <v>40_BOSTON_94</v>
          </cell>
          <cell r="E92" t="str">
            <v>Redbreast Irish</v>
          </cell>
          <cell r="F92" t="str">
            <v>Pernod Ricard</v>
          </cell>
          <cell r="G92">
            <v>42.753915999999997</v>
          </cell>
          <cell r="H92">
            <v>79269.727857999998</v>
          </cell>
          <cell r="I92">
            <v>0.113375529</v>
          </cell>
          <cell r="J92">
            <v>0.15264260469999999</v>
          </cell>
          <cell r="K92">
            <v>-46.1095476538</v>
          </cell>
          <cell r="L92">
            <v>-45.369459376099996</v>
          </cell>
          <cell r="M92">
            <v>-1.2914122599999999E-2</v>
          </cell>
          <cell r="N92">
            <v>-1.6793867099999998E-2</v>
          </cell>
        </row>
        <row r="93">
          <cell r="B93" t="str">
            <v>40_BOSTON_11_17</v>
          </cell>
          <cell r="C93" t="str">
            <v>40_BOSTON_0_61</v>
          </cell>
          <cell r="D93" t="str">
            <v>40_BOSTON_83</v>
          </cell>
          <cell r="E93" t="str">
            <v>George Dickel</v>
          </cell>
          <cell r="F93" t="str">
            <v>Diageo</v>
          </cell>
          <cell r="G93">
            <v>40.251852999999997</v>
          </cell>
          <cell r="H93">
            <v>52614.835494999999</v>
          </cell>
          <cell r="I93">
            <v>0.1067405177</v>
          </cell>
          <cell r="J93">
            <v>0.10131566929999999</v>
          </cell>
          <cell r="K93">
            <v>-39.913152304</v>
          </cell>
          <cell r="L93">
            <v>-38.877686284399999</v>
          </cell>
          <cell r="M93">
            <v>1.029693E-4</v>
          </cell>
          <cell r="N93">
            <v>7.9775660000000004E-4</v>
          </cell>
        </row>
        <row r="94">
          <cell r="B94" t="str">
            <v>40_BOSTON_11_18</v>
          </cell>
          <cell r="C94" t="str">
            <v>40_BOSTON_0_62</v>
          </cell>
          <cell r="D94" t="str">
            <v>40_BOSTON_86</v>
          </cell>
          <cell r="E94" t="str">
            <v>Lagavulin</v>
          </cell>
          <cell r="F94" t="str">
            <v>Diageo</v>
          </cell>
          <cell r="G94">
            <v>25.715774</v>
          </cell>
          <cell r="H94">
            <v>66362.028825000001</v>
          </cell>
          <cell r="I94">
            <v>6.8193507299999997E-2</v>
          </cell>
          <cell r="J94">
            <v>0.12778740650000001</v>
          </cell>
          <cell r="K94">
            <v>-41.008151021899998</v>
          </cell>
          <cell r="L94">
            <v>-40.834297614</v>
          </cell>
          <cell r="M94">
            <v>-1.1987933E-3</v>
          </cell>
          <cell r="N94">
            <v>-3.1864636999999999E-3</v>
          </cell>
        </row>
        <row r="95">
          <cell r="B95" t="str">
            <v>40_BOSTON_11_2</v>
          </cell>
          <cell r="C95" t="str">
            <v>40_BOSTON_0_10</v>
          </cell>
          <cell r="D95" t="str">
            <v>40_BOSTON_82</v>
          </cell>
          <cell r="E95" t="str">
            <v>Jack Daniels</v>
          </cell>
          <cell r="F95" t="str">
            <v>Brown-Forman</v>
          </cell>
          <cell r="G95">
            <v>6653.9851710000003</v>
          </cell>
          <cell r="H95">
            <v>8579705.6743829995</v>
          </cell>
          <cell r="I95">
            <v>17.645145973799998</v>
          </cell>
          <cell r="J95">
            <v>16.521169647699999</v>
          </cell>
          <cell r="K95">
            <v>-44.837905092900002</v>
          </cell>
          <cell r="L95">
            <v>-44.388187660500002</v>
          </cell>
          <cell r="M95">
            <v>-1.5567791580999999</v>
          </cell>
          <cell r="N95">
            <v>-1.4940836071000001</v>
          </cell>
        </row>
        <row r="96">
          <cell r="B96" t="str">
            <v>40_BOSTON_11_3</v>
          </cell>
          <cell r="C96" t="str">
            <v>40_BOSTON_0_21</v>
          </cell>
          <cell r="D96" t="str">
            <v>40_BOSTON_79</v>
          </cell>
          <cell r="E96" t="str">
            <v>Makers Mark</v>
          </cell>
          <cell r="F96" t="str">
            <v>Beam Suntory</v>
          </cell>
          <cell r="G96">
            <v>2161.352977</v>
          </cell>
          <cell r="H96">
            <v>3008477.3716440001</v>
          </cell>
          <cell r="I96">
            <v>5.7315109367000003</v>
          </cell>
          <cell r="J96">
            <v>5.7931550246999999</v>
          </cell>
          <cell r="K96">
            <v>-35.973476821699997</v>
          </cell>
          <cell r="L96">
            <v>-35.3676803922</v>
          </cell>
          <cell r="M96">
            <v>0.35785972640000002</v>
          </cell>
          <cell r="N96">
            <v>0.35774842740000001</v>
          </cell>
        </row>
        <row r="97">
          <cell r="B97" t="str">
            <v>40_BOSTON_11_4</v>
          </cell>
          <cell r="C97" t="str">
            <v>40_BOSTON_0_27</v>
          </cell>
          <cell r="D97" t="str">
            <v>40_BOSTON_85</v>
          </cell>
          <cell r="E97" t="str">
            <v>Johnnie Walker</v>
          </cell>
          <cell r="F97" t="str">
            <v>Diageo</v>
          </cell>
          <cell r="G97">
            <v>1463.7066620000001</v>
          </cell>
          <cell r="H97">
            <v>2713490.359553</v>
          </cell>
          <cell r="I97">
            <v>3.8814811049000002</v>
          </cell>
          <cell r="J97">
            <v>5.2251249947999998</v>
          </cell>
          <cell r="K97">
            <v>-40.866856204500003</v>
          </cell>
          <cell r="L97">
            <v>-39.390966552999998</v>
          </cell>
          <cell r="M97">
            <v>-5.8796091500000001E-2</v>
          </cell>
          <cell r="N97">
            <v>-2.7591589000000001E-3</v>
          </cell>
        </row>
        <row r="98">
          <cell r="B98" t="str">
            <v>40_BOSTON_11_5</v>
          </cell>
          <cell r="C98" t="str">
            <v>40_BOSTON_0_38</v>
          </cell>
          <cell r="D98" t="str">
            <v>40_BOSTON_77</v>
          </cell>
          <cell r="E98" t="str">
            <v>Knob Creek</v>
          </cell>
          <cell r="F98" t="str">
            <v>Beam Suntory</v>
          </cell>
          <cell r="G98">
            <v>550.11093600000004</v>
          </cell>
          <cell r="H98">
            <v>818423.45521000004</v>
          </cell>
          <cell r="I98">
            <v>1.4587931168999999</v>
          </cell>
          <cell r="J98">
            <v>1.5759646380000001</v>
          </cell>
          <cell r="K98">
            <v>-37.832214253899998</v>
          </cell>
          <cell r="L98">
            <v>-37.515231447399998</v>
          </cell>
          <cell r="M98">
            <v>5.0190230600000003E-2</v>
          </cell>
          <cell r="N98">
            <v>4.6501788600000003E-2</v>
          </cell>
        </row>
        <row r="99">
          <cell r="B99" t="str">
            <v>40_BOSTON_11_6</v>
          </cell>
          <cell r="C99" t="str">
            <v>40_BOSTON_0_41</v>
          </cell>
          <cell r="D99" t="str">
            <v>40_BOSTON_91</v>
          </cell>
          <cell r="E99" t="str">
            <v>Glenlivet</v>
          </cell>
          <cell r="F99" t="str">
            <v>Pernod Ricard</v>
          </cell>
          <cell r="G99">
            <v>363.35665</v>
          </cell>
          <cell r="H99">
            <v>657895.16825400002</v>
          </cell>
          <cell r="I99">
            <v>0.96355506739999996</v>
          </cell>
          <cell r="J99">
            <v>1.2668497146</v>
          </cell>
          <cell r="K99">
            <v>-43.294952211999998</v>
          </cell>
          <cell r="L99">
            <v>-42.479138293699997</v>
          </cell>
          <cell r="M99">
            <v>-5.6479962799999998E-2</v>
          </cell>
          <cell r="N99">
            <v>-6.8719328199999999E-2</v>
          </cell>
        </row>
        <row r="100">
          <cell r="B100" t="str">
            <v>40_BOSTON_11_7</v>
          </cell>
          <cell r="C100" t="str">
            <v>40_BOSTON_0_43</v>
          </cell>
          <cell r="D100" t="str">
            <v>40_BOSTON_100</v>
          </cell>
          <cell r="E100" t="str">
            <v>Tullamore Dew</v>
          </cell>
          <cell r="F100" t="str">
            <v>William Grant</v>
          </cell>
          <cell r="G100">
            <v>275.898079</v>
          </cell>
          <cell r="H100">
            <v>348320.10007300001</v>
          </cell>
          <cell r="I100">
            <v>0.73163100800000003</v>
          </cell>
          <cell r="J100">
            <v>0.67072877360000005</v>
          </cell>
          <cell r="K100">
            <v>-45.850506086300001</v>
          </cell>
          <cell r="L100">
            <v>-45.544944228200002</v>
          </cell>
          <cell r="M100">
            <v>-7.9438303200000004E-2</v>
          </cell>
          <cell r="N100">
            <v>-7.6193413000000002E-2</v>
          </cell>
        </row>
        <row r="101">
          <cell r="B101" t="str">
            <v>40_BOSTON_11_8</v>
          </cell>
          <cell r="C101" t="str">
            <v>40_BOSTON_0_47</v>
          </cell>
          <cell r="D101" t="str">
            <v>40_BOSTON_90</v>
          </cell>
          <cell r="E101" t="str">
            <v>Chivas Regal</v>
          </cell>
          <cell r="F101" t="str">
            <v>Pernod Ricard</v>
          </cell>
          <cell r="G101">
            <v>166.243335</v>
          </cell>
          <cell r="H101">
            <v>262571.69261199998</v>
          </cell>
          <cell r="I101">
            <v>0.44084677649999998</v>
          </cell>
          <cell r="J101">
            <v>0.5056107567</v>
          </cell>
          <cell r="K101">
            <v>-46.417454014599997</v>
          </cell>
          <cell r="L101">
            <v>-46.197760007200003</v>
          </cell>
          <cell r="M101">
            <v>-5.3036808400000003E-2</v>
          </cell>
          <cell r="N101">
            <v>-6.4268142799999997E-2</v>
          </cell>
        </row>
        <row r="102">
          <cell r="B102" t="str">
            <v>40_BOSTON_11_9</v>
          </cell>
          <cell r="C102" t="str">
            <v>40_BOSTON_0_49</v>
          </cell>
          <cell r="D102" t="str">
            <v>40_BOSTON_87</v>
          </cell>
          <cell r="E102" t="str">
            <v>Oban</v>
          </cell>
          <cell r="F102" t="str">
            <v>Diageo</v>
          </cell>
          <cell r="G102">
            <v>121.623284</v>
          </cell>
          <cell r="H102">
            <v>277397.240598</v>
          </cell>
          <cell r="I102">
            <v>0.32252260030000002</v>
          </cell>
          <cell r="J102">
            <v>0.53415898470000001</v>
          </cell>
          <cell r="K102">
            <v>-41.7299197213</v>
          </cell>
          <cell r="L102">
            <v>-41.406470065299999</v>
          </cell>
          <cell r="M102">
            <v>-9.7349080000000004E-3</v>
          </cell>
          <cell r="N102">
            <v>-1.8665798899999999E-2</v>
          </cell>
        </row>
        <row r="103">
          <cell r="B103" t="str">
            <v>40_BOSTON_13_1</v>
          </cell>
          <cell r="C103" t="str">
            <v>40_BOSTON_1_5</v>
          </cell>
          <cell r="D103" t="str">
            <v>40_BOSTON_23</v>
          </cell>
          <cell r="E103" t="str">
            <v>St Germain</v>
          </cell>
          <cell r="F103" t="str">
            <v>Bacardi</v>
          </cell>
          <cell r="G103">
            <v>603.16292199999998</v>
          </cell>
          <cell r="H103">
            <v>801015.46474700002</v>
          </cell>
          <cell r="I103">
            <v>1.9799345279</v>
          </cell>
          <cell r="J103">
            <v>2.2658012176</v>
          </cell>
          <cell r="K103">
            <v>-33.174000400300002</v>
          </cell>
          <cell r="L103">
            <v>-32.130139572399997</v>
          </cell>
          <cell r="M103">
            <v>0.23616327970000001</v>
          </cell>
          <cell r="N103">
            <v>0.26404075230000001</v>
          </cell>
        </row>
        <row r="104">
          <cell r="B104" t="str">
            <v>40_BOSTON_13_2</v>
          </cell>
          <cell r="C104" t="str">
            <v>40_BOSTON_0_37</v>
          </cell>
          <cell r="D104" t="str">
            <v>40_BOSTON_101</v>
          </cell>
          <cell r="E104" t="str">
            <v>Patron</v>
          </cell>
          <cell r="F104" t="str">
            <v>Bacardi</v>
          </cell>
          <cell r="G104">
            <v>570.06027099999994</v>
          </cell>
          <cell r="H104">
            <v>639307.25429900002</v>
          </cell>
          <cell r="I104">
            <v>1.8712722091</v>
          </cell>
          <cell r="J104">
            <v>1.8083835069</v>
          </cell>
          <cell r="K104">
            <v>-47.324859334000003</v>
          </cell>
          <cell r="L104">
            <v>-46.880549447200003</v>
          </cell>
          <cell r="M104">
            <v>-0.2195418455</v>
          </cell>
          <cell r="N104">
            <v>-0.23290420479999999</v>
          </cell>
        </row>
        <row r="105">
          <cell r="B105" t="str">
            <v>40_BOSTON_14_1</v>
          </cell>
          <cell r="C105" t="str">
            <v>40_BOSTON_1_4</v>
          </cell>
          <cell r="D105" t="str">
            <v>40_BOSTON_26</v>
          </cell>
          <cell r="E105" t="str">
            <v>Bombay Gin</v>
          </cell>
          <cell r="F105" t="str">
            <v>Bacardi</v>
          </cell>
          <cell r="G105">
            <v>1983.253606</v>
          </cell>
          <cell r="H105">
            <v>2649791.691135</v>
          </cell>
          <cell r="I105">
            <v>22.957111593899999</v>
          </cell>
          <cell r="J105">
            <v>23.609848715199998</v>
          </cell>
          <cell r="K105">
            <v>-48.193488400200003</v>
          </cell>
          <cell r="L105">
            <v>-47.744553310699999</v>
          </cell>
          <cell r="M105">
            <v>-2.9636973069999999</v>
          </cell>
          <cell r="N105">
            <v>-2.9581970673</v>
          </cell>
        </row>
        <row r="106">
          <cell r="B106" t="str">
            <v>40_BOSTON_15_1</v>
          </cell>
          <cell r="C106" t="str">
            <v>40_BOSTON_1_2</v>
          </cell>
          <cell r="D106" t="str">
            <v>40_BOSTON_32</v>
          </cell>
          <cell r="E106" t="str">
            <v>Bacardi</v>
          </cell>
          <cell r="F106" t="str">
            <v>Bacardi</v>
          </cell>
          <cell r="G106">
            <v>4899.6101360000002</v>
          </cell>
          <cell r="H106">
            <v>5946299.9710659999</v>
          </cell>
          <cell r="I106">
            <v>25.540063149000002</v>
          </cell>
          <cell r="J106">
            <v>25.4528636139</v>
          </cell>
          <cell r="K106">
            <v>-42.110927664400002</v>
          </cell>
          <cell r="L106">
            <v>-41.471397020399998</v>
          </cell>
          <cell r="M106">
            <v>-6.5974053599999999E-2</v>
          </cell>
          <cell r="N106">
            <v>-7.1859992799999994E-2</v>
          </cell>
        </row>
        <row r="107">
          <cell r="B107" t="str">
            <v>40_BOSTON_16_1</v>
          </cell>
          <cell r="C107" t="str">
            <v>40_BOSTON_0_15</v>
          </cell>
          <cell r="D107" t="str">
            <v>40_BOSTON_44</v>
          </cell>
          <cell r="E107" t="str">
            <v>Patron</v>
          </cell>
          <cell r="F107" t="str">
            <v>Bacardi</v>
          </cell>
          <cell r="G107">
            <v>3966.3587459999999</v>
          </cell>
          <cell r="H107">
            <v>6295217.5578650003</v>
          </cell>
          <cell r="I107">
            <v>16.483053163699999</v>
          </cell>
          <cell r="J107">
            <v>19.134554936400001</v>
          </cell>
          <cell r="K107">
            <v>-41.267747148799998</v>
          </cell>
          <cell r="L107">
            <v>-41.110736901700001</v>
          </cell>
          <cell r="M107">
            <v>-0.74879559929999995</v>
          </cell>
          <cell r="N107">
            <v>-1.0554128694</v>
          </cell>
        </row>
        <row r="108">
          <cell r="B108" t="str">
            <v>40_BOSTON_17_1</v>
          </cell>
          <cell r="C108" t="str">
            <v>40_BOSTON_1_1</v>
          </cell>
          <cell r="D108" t="str">
            <v>40_BOSTON_62</v>
          </cell>
          <cell r="E108" t="str">
            <v>Grey Goose</v>
          </cell>
          <cell r="F108" t="str">
            <v>Bacardi</v>
          </cell>
          <cell r="G108">
            <v>7002.9002250000003</v>
          </cell>
          <cell r="H108">
            <v>10203139.044619</v>
          </cell>
          <cell r="I108">
            <v>11.935840281600001</v>
          </cell>
          <cell r="J108">
            <v>13.8930065409</v>
          </cell>
          <cell r="K108">
            <v>-46.0540647865</v>
          </cell>
          <cell r="L108">
            <v>-45.461214603099997</v>
          </cell>
          <cell r="M108">
            <v>-1.7376447964999999</v>
          </cell>
          <cell r="N108">
            <v>-1.9169341964</v>
          </cell>
        </row>
        <row r="109">
          <cell r="B109" t="str">
            <v>40_BOSTON_18_1</v>
          </cell>
          <cell r="C109" t="str">
            <v>40_BOSTON_1_6</v>
          </cell>
          <cell r="D109" t="str">
            <v>40_BOSTON_76</v>
          </cell>
          <cell r="E109" t="str">
            <v>Dewars</v>
          </cell>
          <cell r="F109" t="str">
            <v>Bacardi</v>
          </cell>
          <cell r="G109">
            <v>436.40051899999997</v>
          </cell>
          <cell r="H109">
            <v>583178.14353500004</v>
          </cell>
          <cell r="I109">
            <v>1.1572539857999999</v>
          </cell>
          <cell r="J109">
            <v>1.1229738419999999</v>
          </cell>
          <cell r="K109">
            <v>-42.364661113099999</v>
          </cell>
          <cell r="L109">
            <v>-41.797177752700001</v>
          </cell>
          <cell r="M109">
            <v>-4.8059738999999997E-2</v>
          </cell>
          <cell r="N109">
            <v>-4.7043302500000002E-2</v>
          </cell>
        </row>
        <row r="110">
          <cell r="B110" t="str">
            <v>40_BOSTON_19_1</v>
          </cell>
          <cell r="C110" t="str">
            <v>40_BOSTON_0_11</v>
          </cell>
          <cell r="D110" t="str">
            <v>40_BOSTON_63</v>
          </cell>
          <cell r="E110" t="str">
            <v>Grey Goose Regular*</v>
          </cell>
          <cell r="F110" t="str">
            <v>Bacardi</v>
          </cell>
          <cell r="G110">
            <v>6339.9065929999997</v>
          </cell>
          <cell r="H110">
            <v>9158997.6335790008</v>
          </cell>
          <cell r="I110">
            <v>10.8058247388</v>
          </cell>
          <cell r="J110">
            <v>12.471261390800001</v>
          </cell>
          <cell r="K110">
            <v>-46.139066733200004</v>
          </cell>
          <cell r="L110">
            <v>-45.559591996000002</v>
          </cell>
          <cell r="M110">
            <v>-1.5926709080999999</v>
          </cell>
          <cell r="N110">
            <v>-1.7464100606999999</v>
          </cell>
        </row>
        <row r="111">
          <cell r="B111" t="str">
            <v>40_BOSTON_19_2</v>
          </cell>
          <cell r="C111" t="str">
            <v>40_BOSTON_0_36</v>
          </cell>
          <cell r="D111" t="str">
            <v>40_BOSTON_64</v>
          </cell>
          <cell r="E111" t="str">
            <v>Grey Goose Flavors**</v>
          </cell>
          <cell r="F111" t="str">
            <v>Bacardi</v>
          </cell>
          <cell r="G111">
            <v>660.19779200000005</v>
          </cell>
          <cell r="H111">
            <v>1038459.239042</v>
          </cell>
          <cell r="I111">
            <v>1.1252502743999999</v>
          </cell>
          <cell r="J111">
            <v>1.4140080750999999</v>
          </cell>
          <cell r="K111">
            <v>-45.269110367300001</v>
          </cell>
          <cell r="L111">
            <v>-44.634717003799999</v>
          </cell>
          <cell r="M111">
            <v>-0.1453284205</v>
          </cell>
          <cell r="N111">
            <v>-0.17108157090000001</v>
          </cell>
        </row>
        <row r="112">
          <cell r="B112" t="str">
            <v>40_BOSTON_2_1</v>
          </cell>
          <cell r="C112" t="str">
            <v>40_BOSTON_0_2</v>
          </cell>
          <cell r="D112" t="str">
            <v>40_BOSTON_7</v>
          </cell>
          <cell r="E112" t="str">
            <v>Vodka</v>
          </cell>
          <cell r="G112">
            <v>58671.195825000003</v>
          </cell>
          <cell r="H112">
            <v>73440828.049452007</v>
          </cell>
          <cell r="I112">
            <v>31.971844929900001</v>
          </cell>
          <cell r="J112">
            <v>31.298634071799999</v>
          </cell>
          <cell r="K112">
            <v>-38.200501785900002</v>
          </cell>
          <cell r="L112">
            <v>-37.936042679499998</v>
          </cell>
          <cell r="M112">
            <v>0.81837460620000002</v>
          </cell>
          <cell r="N112">
            <v>0.62676644420000005</v>
          </cell>
        </row>
        <row r="113">
          <cell r="B113" t="str">
            <v>40_BOSTON_2_2</v>
          </cell>
          <cell r="C113" t="str">
            <v>40_BOSTON_0_3</v>
          </cell>
          <cell r="D113" t="str">
            <v>40_BOSTON_8</v>
          </cell>
          <cell r="E113" t="str">
            <v>Whiskey</v>
          </cell>
          <cell r="G113">
            <v>37710.003537999997</v>
          </cell>
          <cell r="H113">
            <v>51931587.516842</v>
          </cell>
          <cell r="I113">
            <v>20.549408759599999</v>
          </cell>
          <cell r="J113">
            <v>22.131936657400001</v>
          </cell>
          <cell r="K113">
            <v>-39.971116243600001</v>
          </cell>
          <cell r="L113">
            <v>-39.358961585700001</v>
          </cell>
          <cell r="M113">
            <v>-6.4613750999999997E-2</v>
          </cell>
          <cell r="N113">
            <v>-6.5717937599999998E-2</v>
          </cell>
        </row>
        <row r="114">
          <cell r="B114" t="str">
            <v>40_BOSTON_2_3</v>
          </cell>
          <cell r="C114" t="str">
            <v>40_BOSTON_0_4</v>
          </cell>
          <cell r="D114" t="str">
            <v>40_BOSTON_3</v>
          </cell>
          <cell r="E114" t="str">
            <v>Cordials</v>
          </cell>
          <cell r="G114">
            <v>30463.781176</v>
          </cell>
          <cell r="H114">
            <v>35352415.671356</v>
          </cell>
          <cell r="I114">
            <v>16.600706258700001</v>
          </cell>
          <cell r="J114">
            <v>15.0663105392</v>
          </cell>
          <cell r="K114">
            <v>-41.144893887800002</v>
          </cell>
          <cell r="L114">
            <v>-40.0392221834</v>
          </cell>
          <cell r="M114">
            <v>-0.38431522709999999</v>
          </cell>
          <cell r="N114">
            <v>-0.2161737145</v>
          </cell>
        </row>
        <row r="115">
          <cell r="B115" t="str">
            <v>40_BOSTON_2_4</v>
          </cell>
          <cell r="C115" t="str">
            <v>40_BOSTON_0_5</v>
          </cell>
          <cell r="D115" t="str">
            <v>40_BOSTON_6</v>
          </cell>
          <cell r="E115" t="str">
            <v>Tequila</v>
          </cell>
          <cell r="G115">
            <v>24063.252764000001</v>
          </cell>
          <cell r="H115">
            <v>32899733.381726999</v>
          </cell>
          <cell r="I115">
            <v>13.112849926799999</v>
          </cell>
          <cell r="J115">
            <v>14.0210390259</v>
          </cell>
          <cell r="K115">
            <v>-38.599646036700001</v>
          </cell>
          <cell r="L115">
            <v>-37.862556510200001</v>
          </cell>
          <cell r="M115">
            <v>0.25258549299999999</v>
          </cell>
          <cell r="N115">
            <v>0.29702613890000001</v>
          </cell>
        </row>
        <row r="116">
          <cell r="B116" t="str">
            <v>40_BOSTON_2_5</v>
          </cell>
          <cell r="C116" t="str">
            <v>40_BOSTON_0_6</v>
          </cell>
          <cell r="D116" t="str">
            <v>40_BOSTON_5</v>
          </cell>
          <cell r="E116" t="str">
            <v>Rum</v>
          </cell>
          <cell r="G116">
            <v>19184.017312</v>
          </cell>
          <cell r="H116">
            <v>23362007.753910001</v>
          </cell>
          <cell r="I116">
            <v>10.453995661900001</v>
          </cell>
          <cell r="J116">
            <v>9.9563002119000004</v>
          </cell>
          <cell r="K116">
            <v>-41.961390964400003</v>
          </cell>
          <cell r="L116">
            <v>-41.306155692200001</v>
          </cell>
          <cell r="M116">
            <v>-0.39248890510000001</v>
          </cell>
          <cell r="N116">
            <v>-0.36084938900000002</v>
          </cell>
        </row>
        <row r="117">
          <cell r="B117" t="str">
            <v>40_BOSTON_2_6</v>
          </cell>
          <cell r="C117" t="str">
            <v>40_BOSTON_0_8</v>
          </cell>
          <cell r="D117" t="str">
            <v>40_BOSTON_4</v>
          </cell>
          <cell r="E117" t="str">
            <v>Gin</v>
          </cell>
          <cell r="G117">
            <v>8638.9509319999997</v>
          </cell>
          <cell r="H117">
            <v>11223247.226607</v>
          </cell>
          <cell r="I117">
            <v>4.7076456457000004</v>
          </cell>
          <cell r="J117">
            <v>4.7830657328999999</v>
          </cell>
          <cell r="K117">
            <v>-41.505416240700001</v>
          </cell>
          <cell r="L117">
            <v>-41.197204743900002</v>
          </cell>
          <cell r="M117">
            <v>-0.1386710719</v>
          </cell>
          <cell r="N117">
            <v>-0.1641708389</v>
          </cell>
        </row>
        <row r="118">
          <cell r="B118" t="str">
            <v>40_BOSTON_2_7</v>
          </cell>
          <cell r="C118" t="str">
            <v>40_BOSTON_0_20</v>
          </cell>
          <cell r="D118" t="str">
            <v>40_BOSTON_2</v>
          </cell>
          <cell r="E118" t="str">
            <v>Cognac</v>
          </cell>
          <cell r="G118">
            <v>2545.751749</v>
          </cell>
          <cell r="H118">
            <v>4084674.8460220001</v>
          </cell>
          <cell r="I118">
            <v>1.3872630173</v>
          </cell>
          <cell r="J118">
            <v>1.7407857006</v>
          </cell>
          <cell r="K118">
            <v>-43.329694282600002</v>
          </cell>
          <cell r="L118">
            <v>-42.908812405299997</v>
          </cell>
          <cell r="M118">
            <v>-8.6836947299999995E-2</v>
          </cell>
          <cell r="N118">
            <v>-0.113730082</v>
          </cell>
        </row>
        <row r="119">
          <cell r="B119" t="str">
            <v>40_BOSTON_20_1</v>
          </cell>
          <cell r="C119" t="str">
            <v>40_BOSTON_0_17</v>
          </cell>
          <cell r="D119" t="str">
            <v>40_BOSTON_47</v>
          </cell>
          <cell r="E119" t="str">
            <v>Patron Silver Tequila*</v>
          </cell>
          <cell r="F119" t="str">
            <v>Bacardi</v>
          </cell>
          <cell r="G119">
            <v>3702.027783</v>
          </cell>
          <cell r="H119">
            <v>5799785.6485900003</v>
          </cell>
          <cell r="I119">
            <v>15.384569240499999</v>
          </cell>
          <cell r="J119">
            <v>17.628670668200002</v>
          </cell>
          <cell r="K119">
            <v>-41.180055012399997</v>
          </cell>
          <cell r="L119">
            <v>-41.068274676100003</v>
          </cell>
          <cell r="M119">
            <v>-0.67491529559999996</v>
          </cell>
          <cell r="N119">
            <v>-0.95894952160000002</v>
          </cell>
        </row>
        <row r="120">
          <cell r="B120" t="str">
            <v>40_BOSTON_20_2</v>
          </cell>
          <cell r="C120" t="str">
            <v>40_BOSTON_0_46</v>
          </cell>
          <cell r="D120" t="str">
            <v>40_BOSTON_46</v>
          </cell>
          <cell r="E120" t="str">
            <v>Patron Reposado Tequila*</v>
          </cell>
          <cell r="F120" t="str">
            <v>Bacardi</v>
          </cell>
          <cell r="G120">
            <v>181.601482</v>
          </cell>
          <cell r="H120">
            <v>335095.64254199999</v>
          </cell>
          <cell r="I120">
            <v>0.75468384840000002</v>
          </cell>
          <cell r="J120">
            <v>1.0185360429999999</v>
          </cell>
          <cell r="K120">
            <v>-43.8330811477</v>
          </cell>
          <cell r="L120">
            <v>-43.281896297999999</v>
          </cell>
          <cell r="M120">
            <v>-7.0318775299999997E-2</v>
          </cell>
          <cell r="N120">
            <v>-9.7319771700000002E-2</v>
          </cell>
        </row>
        <row r="121">
          <cell r="B121" t="str">
            <v>40_BOSTON_20_3</v>
          </cell>
          <cell r="C121" t="str">
            <v>40_BOSTON_0_55</v>
          </cell>
          <cell r="D121" t="str">
            <v>40_BOSTON_45</v>
          </cell>
          <cell r="E121" t="str">
            <v>Patron Anejo Tequila*</v>
          </cell>
          <cell r="F121" t="str">
            <v>Bacardi</v>
          </cell>
          <cell r="G121">
            <v>82.549379000000002</v>
          </cell>
          <cell r="H121">
            <v>160005.016989</v>
          </cell>
          <cell r="I121">
            <v>0.34305162239999998</v>
          </cell>
          <cell r="J121">
            <v>0.48634137890000001</v>
          </cell>
          <cell r="K121">
            <v>-39.233453584800003</v>
          </cell>
          <cell r="L121">
            <v>-37.758784796500002</v>
          </cell>
          <cell r="M121">
            <v>-3.5780987999999999E-3</v>
          </cell>
          <cell r="N121">
            <v>8.1085300000000005E-4</v>
          </cell>
        </row>
        <row r="122">
          <cell r="B122" t="str">
            <v>40_BOSTON_21_1</v>
          </cell>
          <cell r="C122" t="str">
            <v>40_BOSTON_0_16</v>
          </cell>
          <cell r="D122" t="str">
            <v>40_BOSTON_33</v>
          </cell>
          <cell r="E122" t="str">
            <v>Bacardi Superior Rum*</v>
          </cell>
          <cell r="F122" t="str">
            <v>Bacardi</v>
          </cell>
          <cell r="G122">
            <v>3881.8965050000002</v>
          </cell>
          <cell r="H122">
            <v>4694931.300268</v>
          </cell>
          <cell r="I122">
            <v>20.235055264300001</v>
          </cell>
          <cell r="J122">
            <v>20.096437556800002</v>
          </cell>
          <cell r="K122">
            <v>-40.503250886099998</v>
          </cell>
          <cell r="L122">
            <v>-39.861349085000001</v>
          </cell>
          <cell r="M122">
            <v>0.49591860910000002</v>
          </cell>
          <cell r="N122">
            <v>0.48280873159999999</v>
          </cell>
        </row>
        <row r="123">
          <cell r="B123" t="str">
            <v>40_BOSTON_21_2</v>
          </cell>
          <cell r="C123" t="str">
            <v>40_BOSTON_0_35</v>
          </cell>
          <cell r="D123" t="str">
            <v>40_BOSTON_34</v>
          </cell>
          <cell r="E123" t="str">
            <v>Bacardi Flavors**</v>
          </cell>
          <cell r="F123" t="str">
            <v>Bacardi</v>
          </cell>
          <cell r="G123">
            <v>713.21380599999998</v>
          </cell>
          <cell r="H123">
            <v>858421.88013399998</v>
          </cell>
          <cell r="I123">
            <v>3.7177500123999998</v>
          </cell>
          <cell r="J123">
            <v>3.6744353875</v>
          </cell>
          <cell r="K123">
            <v>-48.744724682399998</v>
          </cell>
          <cell r="L123">
            <v>-48.0957210129</v>
          </cell>
          <cell r="M123">
            <v>-0.4920223111</v>
          </cell>
          <cell r="N123">
            <v>-0.48065052759999999</v>
          </cell>
        </row>
        <row r="124">
          <cell r="B124" t="str">
            <v>40_BOSTON_3_1</v>
          </cell>
          <cell r="C124" t="str">
            <v>40_BOSTON_2_1</v>
          </cell>
          <cell r="D124" t="str">
            <v>40_BOSTON_9</v>
          </cell>
          <cell r="E124" t="str">
            <v>Bacardi</v>
          </cell>
          <cell r="F124" t="str">
            <v>Bacardi</v>
          </cell>
          <cell r="G124">
            <v>20505.896144999999</v>
          </cell>
          <cell r="H124">
            <v>28510699.581298001</v>
          </cell>
          <cell r="I124">
            <v>11.1743304781</v>
          </cell>
          <cell r="J124">
            <v>12.150543192700001</v>
          </cell>
          <cell r="K124">
            <v>-43.6850123655</v>
          </cell>
          <cell r="L124">
            <v>-43.145961132300002</v>
          </cell>
          <cell r="M124">
            <v>-0.7743844781</v>
          </cell>
          <cell r="N124">
            <v>-0.84782012520000005</v>
          </cell>
        </row>
        <row r="125">
          <cell r="B125" t="str">
            <v>40_BOSTON_4_1</v>
          </cell>
          <cell r="C125" t="str">
            <v>40_BOSTON_3_1</v>
          </cell>
          <cell r="D125" t="str">
            <v>40_BOSTON_15</v>
          </cell>
          <cell r="E125" t="str">
            <v>Diageo</v>
          </cell>
          <cell r="F125" t="str">
            <v>Diageo</v>
          </cell>
          <cell r="G125">
            <v>34660.867424999997</v>
          </cell>
          <cell r="H125">
            <v>47474731.980061002</v>
          </cell>
          <cell r="I125">
            <v>18.887835212199999</v>
          </cell>
          <cell r="J125">
            <v>20.232536905700002</v>
          </cell>
          <cell r="K125">
            <v>-41.047618014699999</v>
          </cell>
          <cell r="L125">
            <v>-40.313929164500003</v>
          </cell>
          <cell r="M125">
            <v>-0.40537561620000001</v>
          </cell>
          <cell r="N125">
            <v>-0.3847565033</v>
          </cell>
        </row>
        <row r="126">
          <cell r="B126" t="str">
            <v>40_BOSTON_4_2</v>
          </cell>
          <cell r="C126" t="str">
            <v>40_BOSTON_3_2</v>
          </cell>
          <cell r="D126" t="str">
            <v>40_BOSTON_17</v>
          </cell>
          <cell r="E126" t="str">
            <v>Pernod Ricard</v>
          </cell>
          <cell r="F126" t="str">
            <v>Pernod Ricard</v>
          </cell>
          <cell r="G126">
            <v>25903.988789999999</v>
          </cell>
          <cell r="H126">
            <v>32718449.273320999</v>
          </cell>
          <cell r="I126">
            <v>14.1159269214</v>
          </cell>
          <cell r="J126">
            <v>13.9437802977</v>
          </cell>
          <cell r="K126">
            <v>-41.090932160199998</v>
          </cell>
          <cell r="L126">
            <v>-40.1874680341</v>
          </cell>
          <cell r="M126">
            <v>-0.31356147639999998</v>
          </cell>
          <cell r="N126">
            <v>-0.2351231225</v>
          </cell>
        </row>
        <row r="127">
          <cell r="B127" t="str">
            <v>40_BOSTON_4_3</v>
          </cell>
          <cell r="C127" t="str">
            <v>40_BOSTON_3_3</v>
          </cell>
          <cell r="D127" t="str">
            <v>40_BOSTON_14</v>
          </cell>
          <cell r="E127" t="str">
            <v>Fifth Generation</v>
          </cell>
          <cell r="F127" t="str">
            <v>Fifth Generation</v>
          </cell>
          <cell r="G127">
            <v>18863.721792</v>
          </cell>
          <cell r="H127">
            <v>23568727.380369</v>
          </cell>
          <cell r="I127">
            <v>10.279456204200001</v>
          </cell>
          <cell r="J127">
            <v>10.044398918300001</v>
          </cell>
          <cell r="K127">
            <v>-22.4034169868</v>
          </cell>
          <cell r="L127">
            <v>-22.215767835200001</v>
          </cell>
          <cell r="M127">
            <v>2.3022425164000002</v>
          </cell>
          <cell r="N127">
            <v>2.1904751091999999</v>
          </cell>
        </row>
        <row r="128">
          <cell r="B128" t="str">
            <v>40_BOSTON_4_4</v>
          </cell>
          <cell r="C128" t="str">
            <v>40_BOSTON_3_4</v>
          </cell>
          <cell r="D128" t="str">
            <v>40_BOSTON_11</v>
          </cell>
          <cell r="E128" t="str">
            <v>Beam Suntory</v>
          </cell>
          <cell r="F128" t="str">
            <v>Beam Suntory</v>
          </cell>
          <cell r="G128">
            <v>14714.044023</v>
          </cell>
          <cell r="H128">
            <v>17929409.705348</v>
          </cell>
          <cell r="I128">
            <v>8.0181616751</v>
          </cell>
          <cell r="J128">
            <v>7.6410635391000001</v>
          </cell>
          <cell r="K128">
            <v>-39.537562731000001</v>
          </cell>
          <cell r="L128">
            <v>-38.791529325100001</v>
          </cell>
          <cell r="M128">
            <v>3.2464418600000003E-2</v>
          </cell>
          <cell r="N128">
            <v>4.8357556000000003E-2</v>
          </cell>
        </row>
        <row r="129">
          <cell r="B129" t="str">
            <v>40_BOSTON_4_5</v>
          </cell>
          <cell r="C129" t="str">
            <v>40_BOSTON_3_5</v>
          </cell>
          <cell r="D129" t="str">
            <v>40_BOSTON_12</v>
          </cell>
          <cell r="E129" t="str">
            <v>Brown-Forman</v>
          </cell>
          <cell r="F129" t="str">
            <v>Brown-Forman</v>
          </cell>
          <cell r="G129">
            <v>8980.4923319999998</v>
          </cell>
          <cell r="H129">
            <v>11799135.11039</v>
          </cell>
          <cell r="I129">
            <v>4.8937626750999996</v>
          </cell>
          <cell r="J129">
            <v>5.0284946670000004</v>
          </cell>
          <cell r="K129">
            <v>-43.968446702900003</v>
          </cell>
          <cell r="L129">
            <v>-43.308168829400003</v>
          </cell>
          <cell r="M129">
            <v>-0.36560974709999999</v>
          </cell>
          <cell r="N129">
            <v>-0.36626136149999999</v>
          </cell>
        </row>
        <row r="130">
          <cell r="B130" t="str">
            <v>40_BOSTON_4_6</v>
          </cell>
          <cell r="C130" t="str">
            <v>40_BOSTON_3_6</v>
          </cell>
          <cell r="D130" t="str">
            <v>40_BOSTON_13</v>
          </cell>
          <cell r="E130" t="str">
            <v>Campari America</v>
          </cell>
          <cell r="F130" t="str">
            <v>Campari America</v>
          </cell>
          <cell r="G130">
            <v>4769.7437360000004</v>
          </cell>
          <cell r="H130">
            <v>6343338.2859690003</v>
          </cell>
          <cell r="I130">
            <v>2.5991886638000001</v>
          </cell>
          <cell r="J130">
            <v>2.7033712592999999</v>
          </cell>
          <cell r="K130">
            <v>-36.058882572199998</v>
          </cell>
          <cell r="L130">
            <v>-35.461355523400002</v>
          </cell>
          <cell r="M130">
            <v>0.1513585959</v>
          </cell>
          <cell r="N130">
            <v>0.15571897570000001</v>
          </cell>
        </row>
        <row r="131">
          <cell r="B131" t="str">
            <v>40_BOSTON_4_7</v>
          </cell>
          <cell r="C131" t="str">
            <v>40_BOSTON_3_7</v>
          </cell>
          <cell r="D131" t="str">
            <v>40_BOSTON_18</v>
          </cell>
          <cell r="E131" t="str">
            <v>William Grant</v>
          </cell>
          <cell r="F131" t="str">
            <v>William Grant</v>
          </cell>
          <cell r="G131">
            <v>3307.4576550000002</v>
          </cell>
          <cell r="H131">
            <v>4966158.3820479997</v>
          </cell>
          <cell r="I131">
            <v>1.8023413665000001</v>
          </cell>
          <cell r="J131">
            <v>2.1164518167000002</v>
          </cell>
          <cell r="K131">
            <v>-40.087040075799997</v>
          </cell>
          <cell r="L131">
            <v>-39.555665295399997</v>
          </cell>
          <cell r="M131">
            <v>-9.1653862000000003E-3</v>
          </cell>
          <cell r="N131">
            <v>-1.3192542E-2</v>
          </cell>
        </row>
        <row r="132">
          <cell r="B132" t="str">
            <v>40_BOSTON_4_8</v>
          </cell>
          <cell r="C132" t="str">
            <v>40_BOSTON_3_8</v>
          </cell>
          <cell r="D132" t="str">
            <v>40_BOSTON_19</v>
          </cell>
          <cell r="E132" t="str">
            <v>Proximo</v>
          </cell>
          <cell r="F132" t="str">
            <v>Proximo</v>
          </cell>
          <cell r="G132">
            <v>3198.7304340000001</v>
          </cell>
          <cell r="H132">
            <v>3950490.7794300001</v>
          </cell>
          <cell r="I132">
            <v>1.7430923636</v>
          </cell>
          <cell r="J132">
            <v>1.6835998258</v>
          </cell>
          <cell r="K132">
            <v>-41.809406819700001</v>
          </cell>
          <cell r="L132">
            <v>-41.134380861499999</v>
          </cell>
          <cell r="M132">
            <v>-6.0719747800000001E-2</v>
          </cell>
          <cell r="N132">
            <v>-5.5928304400000003E-2</v>
          </cell>
        </row>
        <row r="133">
          <cell r="B133" t="str">
            <v>40_BOSTON_4_9</v>
          </cell>
          <cell r="C133" t="str">
            <v>40_BOSTON_3_9</v>
          </cell>
          <cell r="D133" t="str">
            <v>40_BOSTON_16</v>
          </cell>
          <cell r="E133" t="str">
            <v>Moet Hennessy</v>
          </cell>
          <cell r="F133" t="str">
            <v>Moet Hennessy</v>
          </cell>
          <cell r="G133">
            <v>2481.6990219999998</v>
          </cell>
          <cell r="H133">
            <v>4019228.59791</v>
          </cell>
          <cell r="I133">
            <v>1.3523586007999999</v>
          </cell>
          <cell r="J133">
            <v>1.7128941553999999</v>
          </cell>
          <cell r="K133">
            <v>-43.074734808700001</v>
          </cell>
          <cell r="L133">
            <v>-42.5179600437</v>
          </cell>
          <cell r="M133">
            <v>-7.8215925800000002E-2</v>
          </cell>
          <cell r="N133">
            <v>-9.9500010599999994E-2</v>
          </cell>
        </row>
        <row r="134">
          <cell r="B134" t="str">
            <v>40_BOSTON_5_1</v>
          </cell>
          <cell r="C134" t="str">
            <v>40_BOSTON_0_22</v>
          </cell>
          <cell r="D134" t="str">
            <v>40_BOSTON_22</v>
          </cell>
          <cell r="E134" t="str">
            <v>Hennessy</v>
          </cell>
          <cell r="F134" t="str">
            <v>Moet Hennessy</v>
          </cell>
          <cell r="G134">
            <v>2131.004058</v>
          </cell>
          <cell r="H134">
            <v>3420619.0859059999</v>
          </cell>
          <cell r="I134">
            <v>83.708242912399996</v>
          </cell>
          <cell r="J134">
            <v>83.742751010800006</v>
          </cell>
          <cell r="K134">
            <v>-43.116818741199999</v>
          </cell>
          <cell r="L134">
            <v>-42.556234944700002</v>
          </cell>
          <cell r="M134">
            <v>0.31326373000000002</v>
          </cell>
          <cell r="N134">
            <v>0.51399497350000001</v>
          </cell>
        </row>
        <row r="135">
          <cell r="B135" t="str">
            <v>40_BOSTON_5_2</v>
          </cell>
          <cell r="C135" t="str">
            <v>40_BOSTON_0_54</v>
          </cell>
          <cell r="D135" t="str">
            <v>40_BOSTON_21</v>
          </cell>
          <cell r="E135" t="str">
            <v>Courvoisier</v>
          </cell>
          <cell r="F135" t="str">
            <v>Beam Suntory</v>
          </cell>
          <cell r="G135">
            <v>91.157455999999996</v>
          </cell>
          <cell r="H135">
            <v>144544.85062000001</v>
          </cell>
          <cell r="I135">
            <v>3.5807676862000002</v>
          </cell>
          <cell r="J135">
            <v>3.5387113066999998</v>
          </cell>
          <cell r="K135">
            <v>-35.808598714799999</v>
          </cell>
          <cell r="L135">
            <v>-34.284335335100003</v>
          </cell>
          <cell r="M135">
            <v>0.41954678400000001</v>
          </cell>
          <cell r="N135">
            <v>0.46441795390000001</v>
          </cell>
        </row>
        <row r="136">
          <cell r="B136" t="str">
            <v>40_BOSTON_6_1</v>
          </cell>
          <cell r="C136" t="str">
            <v>40_BOSTON_0_30</v>
          </cell>
          <cell r="D136" t="str">
            <v>40_BOSTON_24</v>
          </cell>
          <cell r="E136" t="str">
            <v>Grand Marnier</v>
          </cell>
          <cell r="F136" t="str">
            <v>Campari America</v>
          </cell>
          <cell r="G136">
            <v>1143.7458959999999</v>
          </cell>
          <cell r="H136">
            <v>1524092.4432649999</v>
          </cell>
          <cell r="I136">
            <v>3.7544449568</v>
          </cell>
          <cell r="J136">
            <v>4.3111408776999998</v>
          </cell>
          <cell r="K136">
            <v>-45.059736934100002</v>
          </cell>
          <cell r="L136">
            <v>-44.637013772000003</v>
          </cell>
          <cell r="M136">
            <v>-0.26752807340000001</v>
          </cell>
          <cell r="N136">
            <v>-0.35803211889999997</v>
          </cell>
        </row>
        <row r="137">
          <cell r="B137" t="str">
            <v>40_BOSTON_6_2</v>
          </cell>
          <cell r="C137" t="str">
            <v>40_BOSTON_0_59</v>
          </cell>
          <cell r="D137" t="str">
            <v>40_BOSTON_25</v>
          </cell>
          <cell r="E137" t="str">
            <v>Drambuie</v>
          </cell>
          <cell r="F137" t="str">
            <v>William Grant</v>
          </cell>
          <cell r="G137">
            <v>51.466684000000001</v>
          </cell>
          <cell r="H137">
            <v>70402.424354000002</v>
          </cell>
          <cell r="I137">
            <v>0.16894384749999999</v>
          </cell>
          <cell r="J137">
            <v>0.19914459309999999</v>
          </cell>
          <cell r="K137">
            <v>-48.476438109599997</v>
          </cell>
          <cell r="L137">
            <v>-48.239071545400002</v>
          </cell>
          <cell r="M137">
            <v>-2.4039861400000001E-2</v>
          </cell>
          <cell r="N137">
            <v>-3.1548036600000003E-2</v>
          </cell>
        </row>
        <row r="138">
          <cell r="B138" t="str">
            <v>40_BOSTON_7_1</v>
          </cell>
          <cell r="C138" t="str">
            <v>40_BOSTON_0_19</v>
          </cell>
          <cell r="D138" t="str">
            <v>40_BOSTON_28</v>
          </cell>
          <cell r="E138" t="str">
            <v>Tanqueray Gin</v>
          </cell>
          <cell r="F138" t="str">
            <v>Diageo</v>
          </cell>
          <cell r="G138">
            <v>2641.5559800000001</v>
          </cell>
          <cell r="H138">
            <v>3423053.749055</v>
          </cell>
          <cell r="I138">
            <v>30.577277273499998</v>
          </cell>
          <cell r="J138">
            <v>30.499673400599999</v>
          </cell>
          <cell r="K138">
            <v>-42.251695612200002</v>
          </cell>
          <cell r="L138">
            <v>-41.978999918900001</v>
          </cell>
          <cell r="M138">
            <v>-0.3951491131</v>
          </cell>
          <cell r="N138">
            <v>-0.41096322829999998</v>
          </cell>
        </row>
        <row r="139">
          <cell r="B139" t="str">
            <v>40_BOSTON_7_2</v>
          </cell>
          <cell r="C139" t="str">
            <v>40_BOSTON_0_29</v>
          </cell>
          <cell r="D139" t="str">
            <v>40_BOSTON_31</v>
          </cell>
          <cell r="E139" t="str">
            <v>Hendricks</v>
          </cell>
          <cell r="F139" t="str">
            <v>William Grant</v>
          </cell>
          <cell r="G139">
            <v>1456.1780289999999</v>
          </cell>
          <cell r="H139">
            <v>2185563.2681709998</v>
          </cell>
          <cell r="I139">
            <v>16.855959021699999</v>
          </cell>
          <cell r="J139">
            <v>19.473537596100002</v>
          </cell>
          <cell r="K139">
            <v>-38.096795925599999</v>
          </cell>
          <cell r="L139">
            <v>-37.826838183200003</v>
          </cell>
          <cell r="M139">
            <v>0.92815170420000004</v>
          </cell>
          <cell r="N139">
            <v>1.055647775</v>
          </cell>
        </row>
        <row r="140">
          <cell r="B140" t="str">
            <v>40_BOSTON_7_3</v>
          </cell>
          <cell r="C140" t="str">
            <v>40_BOSTON_0_31</v>
          </cell>
          <cell r="D140" t="str">
            <v>40_BOSTON_29</v>
          </cell>
          <cell r="E140" t="str">
            <v>Beefeater Gin</v>
          </cell>
          <cell r="F140" t="str">
            <v>Pernod Ricard</v>
          </cell>
          <cell r="G140">
            <v>916.74198999999999</v>
          </cell>
          <cell r="H140">
            <v>1078222.295646</v>
          </cell>
          <cell r="I140">
            <v>10.6117281741</v>
          </cell>
          <cell r="J140">
            <v>9.6070439674999992</v>
          </cell>
          <cell r="K140">
            <v>-39.337195135800002</v>
          </cell>
          <cell r="L140">
            <v>-37.886655349999998</v>
          </cell>
          <cell r="M140">
            <v>0.379286336</v>
          </cell>
          <cell r="N140">
            <v>0.51204123300000004</v>
          </cell>
        </row>
        <row r="141">
          <cell r="B141" t="str">
            <v>40_BOSTON_7_4</v>
          </cell>
          <cell r="C141" t="str">
            <v>40_BOSTON_0_51</v>
          </cell>
          <cell r="D141" t="str">
            <v>40_BOSTON_30</v>
          </cell>
          <cell r="E141" t="str">
            <v>Plymouth Gin</v>
          </cell>
          <cell r="F141" t="str">
            <v>Pernod Ricard</v>
          </cell>
          <cell r="G141">
            <v>102.55075600000001</v>
          </cell>
          <cell r="H141">
            <v>149111.935837</v>
          </cell>
          <cell r="I141">
            <v>1.1870741807</v>
          </cell>
          <cell r="J141">
            <v>1.3285988701</v>
          </cell>
          <cell r="K141">
            <v>-41.251822375899998</v>
          </cell>
          <cell r="L141">
            <v>-40.547618449399998</v>
          </cell>
          <cell r="M141">
            <v>5.1241543000000002E-3</v>
          </cell>
          <cell r="N141">
            <v>1.45164852E-2</v>
          </cell>
        </row>
        <row r="142">
          <cell r="B142" t="str">
            <v>40_BOSTON_8_1</v>
          </cell>
          <cell r="C142" t="str">
            <v>40_BOSTON_0_12</v>
          </cell>
          <cell r="D142" t="str">
            <v>40_BOSTON_38</v>
          </cell>
          <cell r="E142" t="str">
            <v>Captain Morgan Rum</v>
          </cell>
          <cell r="F142" t="str">
            <v>Diageo</v>
          </cell>
          <cell r="G142">
            <v>6282.8941580000001</v>
          </cell>
          <cell r="H142">
            <v>7591437.6754179997</v>
          </cell>
          <cell r="I142">
            <v>32.7506697675</v>
          </cell>
          <cell r="J142">
            <v>32.494799913500003</v>
          </cell>
          <cell r="K142">
            <v>-43.015470635299998</v>
          </cell>
          <cell r="L142">
            <v>-42.302360923199998</v>
          </cell>
          <cell r="M142">
            <v>-0.60581030670000002</v>
          </cell>
          <cell r="N142">
            <v>-0.56105397329999995</v>
          </cell>
        </row>
        <row r="143">
          <cell r="B143" t="str">
            <v>40_BOSTON_8_2</v>
          </cell>
          <cell r="C143" t="str">
            <v>40_BOSTON_0_23</v>
          </cell>
          <cell r="D143" t="str">
            <v>40_BOSTON_40</v>
          </cell>
          <cell r="E143" t="str">
            <v>Malibu</v>
          </cell>
          <cell r="F143" t="str">
            <v>Pernod Ricard</v>
          </cell>
          <cell r="G143">
            <v>1999.240787</v>
          </cell>
          <cell r="H143">
            <v>2355503.663195</v>
          </cell>
          <cell r="I143">
            <v>10.4213875253</v>
          </cell>
          <cell r="J143">
            <v>10.0826251237</v>
          </cell>
          <cell r="K143">
            <v>-41.024021427199997</v>
          </cell>
          <cell r="L143">
            <v>-40.393048763700001</v>
          </cell>
          <cell r="M143">
            <v>0.1656384759</v>
          </cell>
          <cell r="N143">
            <v>0.1544537117</v>
          </cell>
        </row>
        <row r="144">
          <cell r="B144" t="str">
            <v>40_BOSTON_8_3</v>
          </cell>
          <cell r="C144" t="str">
            <v>40_BOSTON_0_48</v>
          </cell>
          <cell r="D144" t="str">
            <v>40_BOSTON_42</v>
          </cell>
          <cell r="E144" t="str">
            <v>Sailor Jerry</v>
          </cell>
          <cell r="F144" t="str">
            <v>William Grant</v>
          </cell>
          <cell r="G144">
            <v>164.498234</v>
          </cell>
          <cell r="H144">
            <v>209723.57862799999</v>
          </cell>
          <cell r="I144">
            <v>0.85747542509999997</v>
          </cell>
          <cell r="J144">
            <v>0.89771213520000004</v>
          </cell>
          <cell r="K144">
            <v>-54.675625342700002</v>
          </cell>
          <cell r="L144">
            <v>-54.0838084751</v>
          </cell>
          <cell r="M144">
            <v>-0.24053599440000001</v>
          </cell>
          <cell r="N144">
            <v>-0.2498171904</v>
          </cell>
        </row>
        <row r="145">
          <cell r="B145" t="str">
            <v>40_BOSTON_9_1</v>
          </cell>
          <cell r="C145" t="str">
            <v>40_BOSTON_0_24</v>
          </cell>
          <cell r="D145" t="str">
            <v>40_BOSTON_59</v>
          </cell>
          <cell r="E145" t="str">
            <v>Jose Cuervo</v>
          </cell>
          <cell r="F145" t="str">
            <v>Proximo</v>
          </cell>
          <cell r="G145">
            <v>1986.7848429999999</v>
          </cell>
          <cell r="H145">
            <v>2369878.2826140001</v>
          </cell>
          <cell r="I145">
            <v>8.2565098844999998</v>
          </cell>
          <cell r="J145">
            <v>7.2033358299000003</v>
          </cell>
          <cell r="K145">
            <v>-41.980849589000002</v>
          </cell>
          <cell r="L145">
            <v>-41.524057061599997</v>
          </cell>
          <cell r="M145">
            <v>-0.4811676896</v>
          </cell>
          <cell r="N145">
            <v>-0.45104049260000001</v>
          </cell>
        </row>
        <row r="146">
          <cell r="B146" t="str">
            <v>40_BOSTON_9_2</v>
          </cell>
          <cell r="C146" t="str">
            <v>40_BOSTON_0_25</v>
          </cell>
          <cell r="D146" t="str">
            <v>40_BOSTON_55</v>
          </cell>
          <cell r="E146" t="str">
            <v>Don Julio</v>
          </cell>
          <cell r="F146" t="str">
            <v>Diageo</v>
          </cell>
          <cell r="G146">
            <v>1841.853087</v>
          </cell>
          <cell r="H146">
            <v>3305207.3937050002</v>
          </cell>
          <cell r="I146">
            <v>7.6542149353999998</v>
          </cell>
          <cell r="J146">
            <v>10.046304495399999</v>
          </cell>
          <cell r="K146">
            <v>-39.4637784333</v>
          </cell>
          <cell r="L146">
            <v>-38.316335139099998</v>
          </cell>
          <cell r="M146">
            <v>-0.10926111550000001</v>
          </cell>
          <cell r="N146">
            <v>-7.3906086600000004E-2</v>
          </cell>
        </row>
        <row r="147">
          <cell r="B147" t="str">
            <v>40_BOSTON_9_3</v>
          </cell>
          <cell r="C147" t="str">
            <v>40_BOSTON_0_26</v>
          </cell>
          <cell r="D147" t="str">
            <v>40_BOSTON_49</v>
          </cell>
          <cell r="E147" t="str">
            <v>Sauza</v>
          </cell>
          <cell r="F147" t="str">
            <v>Beam Suntory</v>
          </cell>
          <cell r="G147">
            <v>1504.8031599999999</v>
          </cell>
          <cell r="H147">
            <v>1570586.526239</v>
          </cell>
          <cell r="I147">
            <v>6.2535317845999998</v>
          </cell>
          <cell r="J147">
            <v>4.7738579155999998</v>
          </cell>
          <cell r="K147">
            <v>-44.630154688200001</v>
          </cell>
          <cell r="L147">
            <v>-44.829032073500002</v>
          </cell>
          <cell r="M147">
            <v>-0.68109234029999999</v>
          </cell>
          <cell r="N147">
            <v>-0.60279827890000004</v>
          </cell>
        </row>
        <row r="148">
          <cell r="B148" t="str">
            <v>40_BOSTON_9_4</v>
          </cell>
          <cell r="C148" t="str">
            <v>40_BOSTON_0_28</v>
          </cell>
          <cell r="D148" t="str">
            <v>40_BOSTON_48</v>
          </cell>
          <cell r="E148" t="str">
            <v>Hornitos</v>
          </cell>
          <cell r="F148" t="str">
            <v>Beam Suntory</v>
          </cell>
          <cell r="G148">
            <v>1463.4693890000001</v>
          </cell>
          <cell r="H148">
            <v>1976436.690926</v>
          </cell>
          <cell r="I148">
            <v>6.0817604475999998</v>
          </cell>
          <cell r="J148">
            <v>6.0074550391999999</v>
          </cell>
          <cell r="K148">
            <v>-38.827860613699997</v>
          </cell>
          <cell r="L148">
            <v>-38.096195713299998</v>
          </cell>
          <cell r="M148">
            <v>-2.2689191500000001E-2</v>
          </cell>
          <cell r="N148">
            <v>-2.2673517800000001E-2</v>
          </cell>
        </row>
        <row r="149">
          <cell r="B149" t="str">
            <v>40_BOSTON_9_5</v>
          </cell>
          <cell r="C149" t="str">
            <v>40_BOSTON_0_34</v>
          </cell>
          <cell r="D149" t="str">
            <v>40_BOSTON_61</v>
          </cell>
          <cell r="E149" t="str">
            <v>Milagro Tequila</v>
          </cell>
          <cell r="F149" t="str">
            <v>William Grant</v>
          </cell>
          <cell r="G149">
            <v>756.96579199999996</v>
          </cell>
          <cell r="H149">
            <v>1132574.1021360001</v>
          </cell>
          <cell r="I149">
            <v>3.1457334527</v>
          </cell>
          <cell r="J149">
            <v>3.4425023722999999</v>
          </cell>
          <cell r="K149">
            <v>-37.053666147100003</v>
          </cell>
          <cell r="L149">
            <v>-36.896069068000003</v>
          </cell>
          <cell r="M149">
            <v>7.7260109699999996E-2</v>
          </cell>
          <cell r="N149">
            <v>5.2724691900000002E-2</v>
          </cell>
        </row>
        <row r="150">
          <cell r="B150" t="str">
            <v>40_BOSTON_9_6</v>
          </cell>
          <cell r="C150" t="str">
            <v>40_BOSTON_0_40</v>
          </cell>
          <cell r="D150" t="str">
            <v>40_BOSTON_58</v>
          </cell>
          <cell r="E150" t="str">
            <v>1800 Tequila</v>
          </cell>
          <cell r="F150" t="str">
            <v>Proximo</v>
          </cell>
          <cell r="G150">
            <v>446.10683499999999</v>
          </cell>
          <cell r="H150">
            <v>625844.45095700002</v>
          </cell>
          <cell r="I150">
            <v>1.8538924864999999</v>
          </cell>
          <cell r="J150">
            <v>1.9022781847000001</v>
          </cell>
          <cell r="K150">
            <v>-40.180480034600002</v>
          </cell>
          <cell r="L150">
            <v>-39.753769395900001</v>
          </cell>
          <cell r="M150">
            <v>-4.8992306700000002E-2</v>
          </cell>
          <cell r="N150">
            <v>-5.9715155300000003E-2</v>
          </cell>
        </row>
        <row r="151">
          <cell r="B151" t="str">
            <v>40_BOSTON_9_7</v>
          </cell>
          <cell r="C151" t="str">
            <v>40_BOSTON_0_42</v>
          </cell>
          <cell r="D151" t="str">
            <v>40_BOSTON_57</v>
          </cell>
          <cell r="E151" t="str">
            <v>Avion Tequila</v>
          </cell>
          <cell r="F151" t="str">
            <v>Pernod Ricard</v>
          </cell>
          <cell r="G151">
            <v>347.897603</v>
          </cell>
          <cell r="H151">
            <v>561609.05088600004</v>
          </cell>
          <cell r="I151">
            <v>1.4457629914000001</v>
          </cell>
          <cell r="J151">
            <v>1.7070322254000001</v>
          </cell>
          <cell r="K151">
            <v>-44.919220741700002</v>
          </cell>
          <cell r="L151">
            <v>-43.963684269700003</v>
          </cell>
          <cell r="M151">
            <v>-0.16587650640000001</v>
          </cell>
          <cell r="N151">
            <v>-0.1858584305</v>
          </cell>
        </row>
        <row r="152">
          <cell r="B152" t="str">
            <v>40_BOSTON_9_8</v>
          </cell>
          <cell r="C152" t="str">
            <v>40_BOSTON_0_45</v>
          </cell>
          <cell r="D152" t="str">
            <v>40_BOSTON_51</v>
          </cell>
          <cell r="E152" t="str">
            <v>Herradura</v>
          </cell>
          <cell r="F152" t="str">
            <v>Brown-Forman</v>
          </cell>
          <cell r="G152">
            <v>182.89269200000001</v>
          </cell>
          <cell r="H152">
            <v>298358.298511</v>
          </cell>
          <cell r="I152">
            <v>0.76004974800000002</v>
          </cell>
          <cell r="J152">
            <v>0.90687147840000004</v>
          </cell>
          <cell r="K152">
            <v>-46.718920529400002</v>
          </cell>
          <cell r="L152">
            <v>-46.433038855100001</v>
          </cell>
          <cell r="M152">
            <v>-0.11582071150000001</v>
          </cell>
          <cell r="N152">
            <v>-0.14509551840000001</v>
          </cell>
        </row>
        <row r="153">
          <cell r="B153" t="str">
            <v>40_Chain_0_1</v>
          </cell>
          <cell r="C153" t="str">
            <v>40_Chain_1_1</v>
          </cell>
          <cell r="D153" t="str">
            <v>40_Chain_102</v>
          </cell>
          <cell r="E153" t="str">
            <v>Patron</v>
          </cell>
          <cell r="F153" t="str">
            <v>Bacardi</v>
          </cell>
          <cell r="G153">
            <v>34277.909205000004</v>
          </cell>
          <cell r="H153">
            <v>52870473.402815998</v>
          </cell>
          <cell r="I153">
            <v>4.5111326676000001</v>
          </cell>
          <cell r="J153">
            <v>5.3476799316000001</v>
          </cell>
          <cell r="K153">
            <v>-41.214658448800002</v>
          </cell>
          <cell r="L153">
            <v>-40.194881865399999</v>
          </cell>
          <cell r="M153">
            <v>4.2097170599999997E-2</v>
          </cell>
          <cell r="N153">
            <v>6.9316111999999999E-2</v>
          </cell>
        </row>
        <row r="154">
          <cell r="B154" t="str">
            <v>40_Chain_1_1</v>
          </cell>
          <cell r="C154" t="str">
            <v>40_Chain_0_1</v>
          </cell>
          <cell r="D154" t="str">
            <v>40_Chain_1</v>
          </cell>
          <cell r="E154" t="str">
            <v>Total Spirits</v>
          </cell>
          <cell r="G154">
            <v>759851.49919200002</v>
          </cell>
          <cell r="H154">
            <v>988661888.50090694</v>
          </cell>
          <cell r="I154">
            <v>100</v>
          </cell>
          <cell r="J154">
            <v>100</v>
          </cell>
          <cell r="K154">
            <v>-41.7632338807</v>
          </cell>
          <cell r="L154">
            <v>-40.970070044700002</v>
          </cell>
          <cell r="M154">
            <v>0</v>
          </cell>
          <cell r="N154">
            <v>0</v>
          </cell>
        </row>
        <row r="155">
          <cell r="B155" t="str">
            <v>40_Chain_10_1</v>
          </cell>
          <cell r="C155" t="str">
            <v>40_Chain_0_8</v>
          </cell>
          <cell r="D155" t="str">
            <v>40_Chain_71</v>
          </cell>
          <cell r="E155" t="str">
            <v>Titos Vodka</v>
          </cell>
          <cell r="F155" t="str">
            <v>Fifth Generation</v>
          </cell>
          <cell r="G155">
            <v>31519.073101999998</v>
          </cell>
          <cell r="H155">
            <v>41453433.745067</v>
          </cell>
          <cell r="I155">
            <v>16.4335505313</v>
          </cell>
          <cell r="J155">
            <v>16.6784951566</v>
          </cell>
          <cell r="K155">
            <v>-16.500259182200001</v>
          </cell>
          <cell r="L155">
            <v>-15.637797512000001</v>
          </cell>
          <cell r="M155">
            <v>4.7952142853000002</v>
          </cell>
          <cell r="N155">
            <v>4.8673270697</v>
          </cell>
        </row>
        <row r="156">
          <cell r="B156" t="str">
            <v>40_Chain_10_2</v>
          </cell>
          <cell r="C156" t="str">
            <v>40_Chain_0_13</v>
          </cell>
          <cell r="D156" t="str">
            <v>40_Chain_73</v>
          </cell>
          <cell r="E156" t="str">
            <v>Absolut</v>
          </cell>
          <cell r="F156" t="str">
            <v>Pernod Ricard</v>
          </cell>
          <cell r="G156">
            <v>23408.762746</v>
          </cell>
          <cell r="H156">
            <v>29232894.178991999</v>
          </cell>
          <cell r="I156">
            <v>12.2049618723</v>
          </cell>
          <cell r="J156">
            <v>11.7616477075</v>
          </cell>
          <cell r="K156">
            <v>-47.436234429899997</v>
          </cell>
          <cell r="L156">
            <v>-46.919891092199997</v>
          </cell>
          <cell r="M156">
            <v>-1.5257982663</v>
          </cell>
          <cell r="N156">
            <v>-1.4762877160000001</v>
          </cell>
        </row>
        <row r="157">
          <cell r="B157" t="str">
            <v>40_Chain_10_3</v>
          </cell>
          <cell r="C157" t="str">
            <v>40_Chain_0_18</v>
          </cell>
          <cell r="D157" t="str">
            <v>40_Chain_69</v>
          </cell>
          <cell r="E157" t="str">
            <v>Ketel One</v>
          </cell>
          <cell r="F157" t="str">
            <v>Diageo</v>
          </cell>
          <cell r="G157">
            <v>15202.106034</v>
          </cell>
          <cell r="H157">
            <v>21469502.331471998</v>
          </cell>
          <cell r="I157">
            <v>7.9261397340000004</v>
          </cell>
          <cell r="J157">
            <v>8.6381020411999998</v>
          </cell>
          <cell r="K157">
            <v>-44.431745640300001</v>
          </cell>
          <cell r="L157">
            <v>-44.178740222000002</v>
          </cell>
          <cell r="M157">
            <v>-0.50875357710000002</v>
          </cell>
          <cell r="N157">
            <v>-0.60680594580000002</v>
          </cell>
        </row>
        <row r="158">
          <cell r="B158" t="str">
            <v>40_Chain_10_4</v>
          </cell>
          <cell r="C158" t="str">
            <v>40_Chain_0_20</v>
          </cell>
          <cell r="D158" t="str">
            <v>40_Chain_70</v>
          </cell>
          <cell r="E158" t="str">
            <v>Smirnoff Vodka</v>
          </cell>
          <cell r="F158" t="str">
            <v>Diageo</v>
          </cell>
          <cell r="G158">
            <v>12557.35367</v>
          </cell>
          <cell r="H158">
            <v>13795782.825796001</v>
          </cell>
          <cell r="I158">
            <v>6.5472073181999999</v>
          </cell>
          <cell r="J158">
            <v>5.5506354058999996</v>
          </cell>
          <cell r="K158">
            <v>-43.414664753700002</v>
          </cell>
          <cell r="L158">
            <v>-42.966198867499998</v>
          </cell>
          <cell r="M158">
            <v>-0.295009358</v>
          </cell>
          <cell r="N158">
            <v>-0.26362235290000002</v>
          </cell>
        </row>
        <row r="159">
          <cell r="B159" t="str">
            <v>40_Chain_10_5</v>
          </cell>
          <cell r="C159" t="str">
            <v>40_Chain_0_30</v>
          </cell>
          <cell r="D159" t="str">
            <v>40_Chain_72</v>
          </cell>
          <cell r="E159" t="str">
            <v>Belvedere Vodka</v>
          </cell>
          <cell r="F159" t="str">
            <v>Moet Hennessy</v>
          </cell>
          <cell r="G159">
            <v>6188.551778</v>
          </cell>
          <cell r="H159">
            <v>10961270.47693</v>
          </cell>
          <cell r="I159">
            <v>3.2266138673999998</v>
          </cell>
          <cell r="J159">
            <v>4.4101894593999997</v>
          </cell>
          <cell r="K159">
            <v>-46.0240413792</v>
          </cell>
          <cell r="L159">
            <v>-45.4882799401</v>
          </cell>
          <cell r="M159">
            <v>-0.30840108420000001</v>
          </cell>
          <cell r="N159">
            <v>-0.42319406609999999</v>
          </cell>
        </row>
        <row r="160">
          <cell r="B160" t="str">
            <v>40_Chain_10_6</v>
          </cell>
          <cell r="C160" t="str">
            <v>40_Chain_0_34</v>
          </cell>
          <cell r="D160" t="str">
            <v>40_Chain_67</v>
          </cell>
          <cell r="E160" t="str">
            <v>Skyy</v>
          </cell>
          <cell r="F160" t="str">
            <v>Campari America</v>
          </cell>
          <cell r="G160">
            <v>4203.3147689999996</v>
          </cell>
          <cell r="H160">
            <v>4934588.3148020003</v>
          </cell>
          <cell r="I160">
            <v>2.1915424172</v>
          </cell>
          <cell r="J160">
            <v>1.9853966215000001</v>
          </cell>
          <cell r="K160">
            <v>-40.652852946000003</v>
          </cell>
          <cell r="L160">
            <v>-40.238172110299999</v>
          </cell>
          <cell r="M160">
            <v>7.8339515000000002E-3</v>
          </cell>
          <cell r="N160">
            <v>6.3980319999999995E-4</v>
          </cell>
        </row>
        <row r="161">
          <cell r="B161" t="str">
            <v>40_Chain_10_7</v>
          </cell>
          <cell r="C161" t="str">
            <v>40_Chain_0_35</v>
          </cell>
          <cell r="D161" t="str">
            <v>40_Chain_68</v>
          </cell>
          <cell r="E161" t="str">
            <v>Ciroc</v>
          </cell>
          <cell r="F161" t="str">
            <v>Diageo</v>
          </cell>
          <cell r="G161">
            <v>3718.2106210000002</v>
          </cell>
          <cell r="H161">
            <v>5552823.1603760002</v>
          </cell>
          <cell r="I161">
            <v>1.9386167204</v>
          </cell>
          <cell r="J161">
            <v>2.2341390283</v>
          </cell>
          <cell r="K161">
            <v>-49.6909530378</v>
          </cell>
          <cell r="L161">
            <v>-49.662618773299997</v>
          </cell>
          <cell r="M161">
            <v>-0.34010077700000002</v>
          </cell>
          <cell r="N161">
            <v>-0.41743327470000002</v>
          </cell>
        </row>
        <row r="162">
          <cell r="B162" t="str">
            <v>40_Chain_10_8</v>
          </cell>
          <cell r="C162" t="str">
            <v>40_Chain_0_45</v>
          </cell>
          <cell r="D162" t="str">
            <v>40_Chain_75</v>
          </cell>
          <cell r="E162" t="str">
            <v>Three Olives</v>
          </cell>
          <cell r="F162" t="str">
            <v>Proximo</v>
          </cell>
          <cell r="G162">
            <v>1915.2325740000001</v>
          </cell>
          <cell r="H162">
            <v>2266736.1333550001</v>
          </cell>
          <cell r="I162">
            <v>0.99857223539999995</v>
          </cell>
          <cell r="J162">
            <v>0.91200521180000005</v>
          </cell>
          <cell r="K162">
            <v>-47.366233778800002</v>
          </cell>
          <cell r="L162">
            <v>-46.9725848836</v>
          </cell>
          <cell r="M162">
            <v>-0.1233420105</v>
          </cell>
          <cell r="N162">
            <v>-0.1154922535</v>
          </cell>
        </row>
        <row r="163">
          <cell r="B163" t="str">
            <v>40_Chain_10_9</v>
          </cell>
          <cell r="C163" t="str">
            <v>40_Chain_0_51</v>
          </cell>
          <cell r="D163" t="str">
            <v>40_Chain_65</v>
          </cell>
          <cell r="E163" t="str">
            <v>Effen Vodka</v>
          </cell>
          <cell r="F163" t="str">
            <v>Beam Suntory</v>
          </cell>
          <cell r="G163">
            <v>1272.4219720000001</v>
          </cell>
          <cell r="H163">
            <v>1856033.560882</v>
          </cell>
          <cell r="I163">
            <v>0.66342086600000005</v>
          </cell>
          <cell r="J163">
            <v>0.74676194370000004</v>
          </cell>
          <cell r="K163">
            <v>-44.438660456299999</v>
          </cell>
          <cell r="L163">
            <v>-44.275967931399997</v>
          </cell>
          <cell r="M163">
            <v>-4.2670729900000003E-2</v>
          </cell>
          <cell r="N163">
            <v>-5.3852720399999998E-2</v>
          </cell>
        </row>
        <row r="164">
          <cell r="B164" t="str">
            <v>40_Chain_11_1</v>
          </cell>
          <cell r="C164" t="str">
            <v>40_Chain_0_7</v>
          </cell>
          <cell r="D164" t="str">
            <v>40_Chain_92</v>
          </cell>
          <cell r="E164" t="str">
            <v>Jameson</v>
          </cell>
          <cell r="F164" t="str">
            <v>Pernod Ricard</v>
          </cell>
          <cell r="G164">
            <v>31981.026021999998</v>
          </cell>
          <cell r="H164">
            <v>44398631.569158003</v>
          </cell>
          <cell r="I164">
            <v>20.775859405999999</v>
          </cell>
          <cell r="J164">
            <v>20.997646950099998</v>
          </cell>
          <cell r="K164">
            <v>-33.8493968899</v>
          </cell>
          <cell r="L164">
            <v>-33.2281559368</v>
          </cell>
          <cell r="M164">
            <v>2.2744387011999998</v>
          </cell>
          <cell r="N164">
            <v>2.2729548654</v>
          </cell>
        </row>
        <row r="165">
          <cell r="B165" t="str">
            <v>40_Chain_11_10</v>
          </cell>
          <cell r="C165" t="str">
            <v>40_Chain_0_57</v>
          </cell>
          <cell r="D165" t="str">
            <v>40_Chain_90</v>
          </cell>
          <cell r="E165" t="str">
            <v>Chivas Regal</v>
          </cell>
          <cell r="F165" t="str">
            <v>Pernod Ricard</v>
          </cell>
          <cell r="G165">
            <v>396.19878</v>
          </cell>
          <cell r="H165">
            <v>633692.18709400005</v>
          </cell>
          <cell r="I165">
            <v>0.25738292899999998</v>
          </cell>
          <cell r="J165">
            <v>0.29969493089999999</v>
          </cell>
          <cell r="K165">
            <v>-51.954255634500001</v>
          </cell>
          <cell r="L165">
            <v>-51.850720997700002</v>
          </cell>
          <cell r="M165">
            <v>-5.81936048E-2</v>
          </cell>
          <cell r="N165">
            <v>-7.0923518599999999E-2</v>
          </cell>
        </row>
        <row r="166">
          <cell r="B166" t="str">
            <v>40_Chain_11_11</v>
          </cell>
          <cell r="C166" t="str">
            <v>40_Chain_0_58</v>
          </cell>
          <cell r="D166" t="str">
            <v>40_Chain_95</v>
          </cell>
          <cell r="E166" t="str">
            <v>Bushmills</v>
          </cell>
          <cell r="F166" t="str">
            <v>Proximo</v>
          </cell>
          <cell r="G166">
            <v>263.47555499999999</v>
          </cell>
          <cell r="H166">
            <v>410354.38134800002</v>
          </cell>
          <cell r="I166">
            <v>0.17116183460000001</v>
          </cell>
          <cell r="J166">
            <v>0.19407076570000001</v>
          </cell>
          <cell r="K166">
            <v>-39.296696777299999</v>
          </cell>
          <cell r="L166">
            <v>-37.723010932400001</v>
          </cell>
          <cell r="M166">
            <v>5.0599738E-3</v>
          </cell>
          <cell r="N166">
            <v>8.5169293999999996E-3</v>
          </cell>
        </row>
        <row r="167">
          <cell r="B167" t="str">
            <v>40_Chain_11_12</v>
          </cell>
          <cell r="C167" t="str">
            <v>40_Chain_0_59</v>
          </cell>
          <cell r="D167" t="str">
            <v>40_Chain_89</v>
          </cell>
          <cell r="E167" t="str">
            <v>Glenmorangie</v>
          </cell>
          <cell r="F167" t="str">
            <v>Moet Hennessy</v>
          </cell>
          <cell r="G167">
            <v>246.62787800000001</v>
          </cell>
          <cell r="H167">
            <v>481752.849797</v>
          </cell>
          <cell r="I167">
            <v>0.1602170648</v>
          </cell>
          <cell r="J167">
            <v>0.2278375684</v>
          </cell>
          <cell r="K167">
            <v>-34.516106584900001</v>
          </cell>
          <cell r="L167">
            <v>-34.201042121</v>
          </cell>
          <cell r="M167">
            <v>1.6087137599999999E-2</v>
          </cell>
          <cell r="N167">
            <v>2.1658891900000001E-2</v>
          </cell>
        </row>
        <row r="168">
          <cell r="B168" t="str">
            <v>40_Chain_11_13</v>
          </cell>
          <cell r="C168" t="str">
            <v>40_Chain_0_60</v>
          </cell>
          <cell r="D168" t="str">
            <v>40_Chain_96</v>
          </cell>
          <cell r="E168" t="str">
            <v>Balvenie</v>
          </cell>
          <cell r="F168" t="str">
            <v>William Grant</v>
          </cell>
          <cell r="G168">
            <v>244.87144000000001</v>
          </cell>
          <cell r="H168">
            <v>651468.40966899996</v>
          </cell>
          <cell r="I168">
            <v>0.1590760286</v>
          </cell>
          <cell r="J168">
            <v>0.30810192079999998</v>
          </cell>
          <cell r="K168">
            <v>-42.076944168700003</v>
          </cell>
          <cell r="L168">
            <v>-40.806806917099998</v>
          </cell>
          <cell r="M168">
            <v>-2.7070752999999999E-3</v>
          </cell>
          <cell r="N168">
            <v>-1.8255439999999999E-3</v>
          </cell>
        </row>
        <row r="169">
          <cell r="B169" t="str">
            <v>40_Chain_11_14</v>
          </cell>
          <cell r="C169" t="str">
            <v>40_Chain_0_61</v>
          </cell>
          <cell r="D169" t="str">
            <v>40_Chain_84</v>
          </cell>
          <cell r="E169" t="str">
            <v>J And B</v>
          </cell>
          <cell r="F169" t="str">
            <v>Diageo</v>
          </cell>
          <cell r="G169">
            <v>212.72960800000001</v>
          </cell>
          <cell r="H169">
            <v>273351.19206899998</v>
          </cell>
          <cell r="I169">
            <v>0.1381957047</v>
          </cell>
          <cell r="J169">
            <v>0.1292772237</v>
          </cell>
          <cell r="K169">
            <v>-45.406011885200002</v>
          </cell>
          <cell r="L169">
            <v>-44.875157972799997</v>
          </cell>
          <cell r="M169">
            <v>-1.09221383E-2</v>
          </cell>
          <cell r="N169">
            <v>-1.0363498000000001E-2</v>
          </cell>
        </row>
        <row r="170">
          <cell r="B170" t="str">
            <v>40_Chain_11_2</v>
          </cell>
          <cell r="C170" t="str">
            <v>40_Chain_0_14</v>
          </cell>
          <cell r="D170" t="str">
            <v>40_Chain_82</v>
          </cell>
          <cell r="E170" t="str">
            <v>Jack Daniels</v>
          </cell>
          <cell r="F170" t="str">
            <v>Brown-Forman</v>
          </cell>
          <cell r="G170">
            <v>23155.192636</v>
          </cell>
          <cell r="H170">
            <v>30329845.348388001</v>
          </cell>
          <cell r="I170">
            <v>15.042326234100001</v>
          </cell>
          <cell r="J170">
            <v>14.344031835399999</v>
          </cell>
          <cell r="K170">
            <v>-45.361547966099998</v>
          </cell>
          <cell r="L170">
            <v>-44.775451094700003</v>
          </cell>
          <cell r="M170">
            <v>-1.1756442472999999</v>
          </cell>
          <cell r="N170">
            <v>-1.1219141564999999</v>
          </cell>
        </row>
        <row r="171">
          <cell r="B171" t="str">
            <v>40_Chain_11_3</v>
          </cell>
          <cell r="C171" t="str">
            <v>40_Chain_0_29</v>
          </cell>
          <cell r="D171" t="str">
            <v>40_Chain_79</v>
          </cell>
          <cell r="E171" t="str">
            <v>Makers Mark</v>
          </cell>
          <cell r="F171" t="str">
            <v>Beam Suntory</v>
          </cell>
          <cell r="G171">
            <v>6494.4665359999999</v>
          </cell>
          <cell r="H171">
            <v>9523990.6980559994</v>
          </cell>
          <cell r="I171">
            <v>4.2190054682999998</v>
          </cell>
          <cell r="J171">
            <v>4.5042242781999997</v>
          </cell>
          <cell r="K171">
            <v>-43.339217608399998</v>
          </cell>
          <cell r="L171">
            <v>-42.394825362900001</v>
          </cell>
          <cell r="M171">
            <v>-0.16738622349999999</v>
          </cell>
          <cell r="N171">
            <v>-0.15159308339999999</v>
          </cell>
        </row>
        <row r="172">
          <cell r="B172" t="str">
            <v>40_Chain_11_4</v>
          </cell>
          <cell r="C172" t="str">
            <v>40_Chain_0_33</v>
          </cell>
          <cell r="D172" t="str">
            <v>40_Chain_85</v>
          </cell>
          <cell r="E172" t="str">
            <v>Johnnie Walker</v>
          </cell>
          <cell r="F172" t="str">
            <v>Diageo</v>
          </cell>
          <cell r="G172">
            <v>4496.7307270000001</v>
          </cell>
          <cell r="H172">
            <v>7997285.9040270001</v>
          </cell>
          <cell r="I172">
            <v>2.9212147636000001</v>
          </cell>
          <cell r="J172">
            <v>3.7821928298</v>
          </cell>
          <cell r="K172">
            <v>-45.095720262900002</v>
          </cell>
          <cell r="L172">
            <v>-44.484020370800003</v>
          </cell>
          <cell r="M172">
            <v>-0.21306080469999999</v>
          </cell>
          <cell r="N172">
            <v>-0.27441556569999997</v>
          </cell>
        </row>
        <row r="173">
          <cell r="B173" t="str">
            <v>40_Chain_11_5</v>
          </cell>
          <cell r="C173" t="str">
            <v>40_Chain_0_40</v>
          </cell>
          <cell r="D173" t="str">
            <v>40_Chain_77</v>
          </cell>
          <cell r="E173" t="str">
            <v>Knob Creek</v>
          </cell>
          <cell r="F173" t="str">
            <v>Beam Suntory</v>
          </cell>
          <cell r="G173">
            <v>3015.1453919999999</v>
          </cell>
          <cell r="H173">
            <v>4621619.7399970004</v>
          </cell>
          <cell r="I173">
            <v>1.9587313023999999</v>
          </cell>
          <cell r="J173">
            <v>2.1857236633000001</v>
          </cell>
          <cell r="K173">
            <v>-34.421647765800003</v>
          </cell>
          <cell r="L173">
            <v>-34.427902911099999</v>
          </cell>
          <cell r="M173">
            <v>0.19921111950000001</v>
          </cell>
          <cell r="N173">
            <v>0.2009380342</v>
          </cell>
        </row>
        <row r="174">
          <cell r="B174" t="str">
            <v>40_Chain_11_6</v>
          </cell>
          <cell r="C174" t="str">
            <v>40_Chain_0_50</v>
          </cell>
          <cell r="D174" t="str">
            <v>40_Chain_91</v>
          </cell>
          <cell r="E174" t="str">
            <v>Glenlivet</v>
          </cell>
          <cell r="F174" t="str">
            <v>Pernod Ricard</v>
          </cell>
          <cell r="G174">
            <v>1313.5634769999999</v>
          </cell>
          <cell r="H174">
            <v>2404643.8043550001</v>
          </cell>
          <cell r="I174">
            <v>0.8533312878</v>
          </cell>
          <cell r="J174">
            <v>1.1372391414</v>
          </cell>
          <cell r="K174">
            <v>-46.575478399200001</v>
          </cell>
          <cell r="L174">
            <v>-46.043085144800003</v>
          </cell>
          <cell r="M174">
            <v>-8.7597848199999995E-2</v>
          </cell>
          <cell r="N174">
            <v>-0.11775620389999999</v>
          </cell>
        </row>
        <row r="175">
          <cell r="B175" t="str">
            <v>40_Chain_11_7</v>
          </cell>
          <cell r="C175" t="str">
            <v>40_Chain_0_52</v>
          </cell>
          <cell r="D175" t="str">
            <v>40_Chain_100</v>
          </cell>
          <cell r="E175" t="str">
            <v>Tullamore Dew</v>
          </cell>
          <cell r="F175" t="str">
            <v>William Grant</v>
          </cell>
          <cell r="G175">
            <v>1075.147123</v>
          </cell>
          <cell r="H175">
            <v>1412704.177746</v>
          </cell>
          <cell r="I175">
            <v>0.69844868179999997</v>
          </cell>
          <cell r="J175">
            <v>0.668116618</v>
          </cell>
          <cell r="K175">
            <v>-37.385578346300001</v>
          </cell>
          <cell r="L175">
            <v>-37.180991792500002</v>
          </cell>
          <cell r="M175">
            <v>4.1335744600000002E-2</v>
          </cell>
          <cell r="N175">
            <v>3.4832459199999999E-2</v>
          </cell>
        </row>
        <row r="176">
          <cell r="B176" t="str">
            <v>40_Chain_11_8</v>
          </cell>
          <cell r="C176" t="str">
            <v>40_Chain_0_55</v>
          </cell>
          <cell r="D176" t="str">
            <v>40_Chain_81</v>
          </cell>
          <cell r="E176" t="str">
            <v>Gentleman Jack</v>
          </cell>
          <cell r="F176" t="str">
            <v>Brown-Forman</v>
          </cell>
          <cell r="G176">
            <v>449.45716599999997</v>
          </cell>
          <cell r="H176">
            <v>725317.81368499994</v>
          </cell>
          <cell r="I176">
            <v>0.29198121669999999</v>
          </cell>
          <cell r="J176">
            <v>0.34302785559999999</v>
          </cell>
          <cell r="K176">
            <v>-41.9691492619</v>
          </cell>
          <cell r="L176">
            <v>-41.402254546599998</v>
          </cell>
          <cell r="M176">
            <v>-4.4171907000000003E-3</v>
          </cell>
          <cell r="N176">
            <v>-5.5388544999999999E-3</v>
          </cell>
        </row>
        <row r="177">
          <cell r="B177" t="str">
            <v>40_Chain_11_9</v>
          </cell>
          <cell r="C177" t="str">
            <v>40_Chain_0_56</v>
          </cell>
          <cell r="D177" t="str">
            <v>40_Chain_98</v>
          </cell>
          <cell r="E177" t="str">
            <v>Glenfiddich</v>
          </cell>
          <cell r="F177" t="str">
            <v>William Grant</v>
          </cell>
          <cell r="G177">
            <v>414.14531399999998</v>
          </cell>
          <cell r="H177">
            <v>791486.62307199999</v>
          </cell>
          <cell r="I177">
            <v>0.26904155019999998</v>
          </cell>
          <cell r="J177">
            <v>0.37432137180000002</v>
          </cell>
          <cell r="K177">
            <v>-42.447238960299998</v>
          </cell>
          <cell r="L177">
            <v>-42.253073499700001</v>
          </cell>
          <cell r="M177">
            <v>-6.3388853000000004E-3</v>
          </cell>
          <cell r="N177">
            <v>-1.16482953E-2</v>
          </cell>
        </row>
        <row r="178">
          <cell r="B178" t="str">
            <v>40_Chain_12_1</v>
          </cell>
          <cell r="C178" t="str">
            <v>40_Chain_1_8</v>
          </cell>
          <cell r="D178" t="str">
            <v>40_Chain_20</v>
          </cell>
          <cell r="E178" t="str">
            <v>Dusse Cognac</v>
          </cell>
          <cell r="F178" t="str">
            <v>Bacardi</v>
          </cell>
          <cell r="G178">
            <v>419.27214900000001</v>
          </cell>
          <cell r="H178">
            <v>736642.09094599995</v>
          </cell>
          <cell r="I178">
            <v>2.6849277542999999</v>
          </cell>
          <cell r="J178">
            <v>2.6836260558</v>
          </cell>
          <cell r="K178">
            <v>-23.8926777643</v>
          </cell>
          <cell r="L178">
            <v>-23.786165961399998</v>
          </cell>
          <cell r="M178">
            <v>0.61490216499999995</v>
          </cell>
          <cell r="N178">
            <v>0.60307827449999996</v>
          </cell>
        </row>
        <row r="179">
          <cell r="B179" t="str">
            <v>40_Chain_13_1</v>
          </cell>
          <cell r="C179" t="str">
            <v>40_Chain_0_26</v>
          </cell>
          <cell r="D179" t="str">
            <v>40_Chain_101</v>
          </cell>
          <cell r="E179" t="str">
            <v>Patron</v>
          </cell>
          <cell r="F179" t="str">
            <v>Bacardi</v>
          </cell>
          <cell r="G179">
            <v>8851.4026159999994</v>
          </cell>
          <cell r="H179">
            <v>10125675.066579999</v>
          </cell>
          <cell r="I179">
            <v>7.5222400352000003</v>
          </cell>
          <cell r="J179">
            <v>7.4681089174000004</v>
          </cell>
          <cell r="K179">
            <v>-44.310182730900003</v>
          </cell>
          <cell r="L179">
            <v>-43.577056003899997</v>
          </cell>
          <cell r="M179">
            <v>6.1929906399999998E-2</v>
          </cell>
          <cell r="N179">
            <v>6.4999161200000002E-2</v>
          </cell>
        </row>
        <row r="180">
          <cell r="B180" t="str">
            <v>40_Chain_13_2</v>
          </cell>
          <cell r="C180" t="str">
            <v>40_Chain_1_5</v>
          </cell>
          <cell r="D180" t="str">
            <v>40_Chain_23</v>
          </cell>
          <cell r="E180" t="str">
            <v>St Germain</v>
          </cell>
          <cell r="F180" t="str">
            <v>Bacardi</v>
          </cell>
          <cell r="G180">
            <v>2310.0131860000001</v>
          </cell>
          <cell r="H180">
            <v>3194929.3121500001</v>
          </cell>
          <cell r="I180">
            <v>1.9631322202000001</v>
          </cell>
          <cell r="J180">
            <v>2.3563940111999999</v>
          </cell>
          <cell r="K180">
            <v>-49.9491121119</v>
          </cell>
          <cell r="L180">
            <v>-49.230591814599997</v>
          </cell>
          <cell r="M180">
            <v>-0.20319098490000001</v>
          </cell>
          <cell r="N180">
            <v>-0.23960843309999999</v>
          </cell>
        </row>
        <row r="181">
          <cell r="B181" t="str">
            <v>40_Chain_14_1</v>
          </cell>
          <cell r="C181" t="str">
            <v>40_Chain_1_4</v>
          </cell>
          <cell r="D181" t="str">
            <v>40_Chain_26</v>
          </cell>
          <cell r="E181" t="str">
            <v>Bombay Gin</v>
          </cell>
          <cell r="F181" t="str">
            <v>Bacardi</v>
          </cell>
          <cell r="G181">
            <v>7773.7914659999997</v>
          </cell>
          <cell r="H181">
            <v>11038047.394997999</v>
          </cell>
          <cell r="I181">
            <v>25.6755164986</v>
          </cell>
          <cell r="J181">
            <v>27.967185420500002</v>
          </cell>
          <cell r="K181">
            <v>-46.632759568099999</v>
          </cell>
          <cell r="L181">
            <v>-45.901509407699997</v>
          </cell>
          <cell r="M181">
            <v>-1.4917978196999999</v>
          </cell>
          <cell r="N181">
            <v>-1.4931465070000001</v>
          </cell>
        </row>
        <row r="182">
          <cell r="B182" t="str">
            <v>40_Chain_15_1</v>
          </cell>
          <cell r="C182" t="str">
            <v>40_Chain_1_3</v>
          </cell>
          <cell r="D182" t="str">
            <v>40_Chain_32</v>
          </cell>
          <cell r="E182" t="str">
            <v>Bacardi</v>
          </cell>
          <cell r="F182" t="str">
            <v>Bacardi</v>
          </cell>
          <cell r="G182">
            <v>18629.363667000001</v>
          </cell>
          <cell r="H182">
            <v>23119424.557055999</v>
          </cell>
          <cell r="I182">
            <v>19.2087004071</v>
          </cell>
          <cell r="J182">
            <v>19.8012764524</v>
          </cell>
          <cell r="K182">
            <v>-45.340410756600001</v>
          </cell>
          <cell r="L182">
            <v>-44.569336816800003</v>
          </cell>
          <cell r="M182">
            <v>-1.3662832998000001</v>
          </cell>
          <cell r="N182">
            <v>-1.3542380185</v>
          </cell>
        </row>
        <row r="183">
          <cell r="B183" t="str">
            <v>40_Chain_15_2</v>
          </cell>
          <cell r="C183" t="str">
            <v>40_Chain_0_32</v>
          </cell>
          <cell r="D183" t="str">
            <v>40_Chain_35</v>
          </cell>
          <cell r="E183" t="str">
            <v>Castillo</v>
          </cell>
          <cell r="F183" t="str">
            <v>Bacardi</v>
          </cell>
          <cell r="G183">
            <v>5034.955121</v>
          </cell>
          <cell r="H183">
            <v>5207187.1125109997</v>
          </cell>
          <cell r="I183">
            <v>5.1915323684999999</v>
          </cell>
          <cell r="J183">
            <v>4.4598407412999999</v>
          </cell>
          <cell r="K183">
            <v>-41.614235545100001</v>
          </cell>
          <cell r="L183">
            <v>-40.857077158199999</v>
          </cell>
          <cell r="M183">
            <v>-1.4375476200000001E-2</v>
          </cell>
          <cell r="N183">
            <v>-5.9363925000000001E-3</v>
          </cell>
        </row>
        <row r="184">
          <cell r="B184" t="str">
            <v>40_Chain_16_1</v>
          </cell>
          <cell r="C184" t="str">
            <v>40_Chain_0_11</v>
          </cell>
          <cell r="D184" t="str">
            <v>40_Chain_44</v>
          </cell>
          <cell r="E184" t="str">
            <v>Patron</v>
          </cell>
          <cell r="F184" t="str">
            <v>Bacardi</v>
          </cell>
          <cell r="G184">
            <v>25426.506589000001</v>
          </cell>
          <cell r="H184">
            <v>42744798.336236</v>
          </cell>
          <cell r="I184">
            <v>17.893583715999998</v>
          </cell>
          <cell r="J184">
            <v>21.769818434099999</v>
          </cell>
          <cell r="K184">
            <v>-40.0547094569</v>
          </cell>
          <cell r="L184">
            <v>-39.3334312848</v>
          </cell>
          <cell r="M184">
            <v>0.2435885216</v>
          </cell>
          <cell r="N184">
            <v>0.15769173459999999</v>
          </cell>
        </row>
        <row r="185">
          <cell r="B185" t="str">
            <v>40_Chain_16_2</v>
          </cell>
          <cell r="C185" t="str">
            <v>40_Chain_1_6</v>
          </cell>
          <cell r="D185" t="str">
            <v>40_Chain_43</v>
          </cell>
          <cell r="E185" t="str">
            <v>Cazadores</v>
          </cell>
          <cell r="F185" t="str">
            <v>Bacardi</v>
          </cell>
          <cell r="G185">
            <v>2031.3071219999999</v>
          </cell>
          <cell r="H185">
            <v>3273194.3099949998</v>
          </cell>
          <cell r="I185">
            <v>1.4295067989000001</v>
          </cell>
          <cell r="J185">
            <v>1.6670296411000001</v>
          </cell>
          <cell r="K185">
            <v>-38.379013065400002</v>
          </cell>
          <cell r="L185">
            <v>-38.026191051700003</v>
          </cell>
          <cell r="M185">
            <v>5.7804372399999998E-2</v>
          </cell>
          <cell r="N185">
            <v>4.69839513E-2</v>
          </cell>
        </row>
        <row r="186">
          <cell r="B186" t="str">
            <v>40_Chain_17_1</v>
          </cell>
          <cell r="C186" t="str">
            <v>40_Chain_1_2</v>
          </cell>
          <cell r="D186" t="str">
            <v>40_Chain_62</v>
          </cell>
          <cell r="E186" t="str">
            <v>Grey Goose</v>
          </cell>
          <cell r="F186" t="str">
            <v>Bacardi</v>
          </cell>
          <cell r="G186">
            <v>27300.544362000001</v>
          </cell>
          <cell r="H186">
            <v>42922467.737721004</v>
          </cell>
          <cell r="I186">
            <v>14.2340757881</v>
          </cell>
          <cell r="J186">
            <v>17.269550567900001</v>
          </cell>
          <cell r="K186">
            <v>-41.1271417954</v>
          </cell>
          <cell r="L186">
            <v>-40.5131286863</v>
          </cell>
          <cell r="M186">
            <v>-6.3380462700000001E-2</v>
          </cell>
          <cell r="N186">
            <v>-7.4231343800000002E-2</v>
          </cell>
        </row>
        <row r="187">
          <cell r="B187" t="str">
            <v>40_Chain_18_1</v>
          </cell>
          <cell r="C187" t="str">
            <v>40_Chain_1_7</v>
          </cell>
          <cell r="D187" t="str">
            <v>40_Chain_76</v>
          </cell>
          <cell r="E187" t="str">
            <v>Dewars</v>
          </cell>
          <cell r="F187" t="str">
            <v>Bacardi</v>
          </cell>
          <cell r="G187">
            <v>1588.4628769999999</v>
          </cell>
          <cell r="H187">
            <v>2197413.7542949999</v>
          </cell>
          <cell r="I187">
            <v>1.0319144039000001</v>
          </cell>
          <cell r="J187">
            <v>1.0392328904000001</v>
          </cell>
          <cell r="K187">
            <v>-39.664663968799999</v>
          </cell>
          <cell r="L187">
            <v>-38.7150811343</v>
          </cell>
          <cell r="M187">
            <v>2.4398691300000001E-2</v>
          </cell>
          <cell r="N187">
            <v>2.9522806400000001E-2</v>
          </cell>
        </row>
        <row r="188">
          <cell r="B188" t="str">
            <v>40_Chain_19_1</v>
          </cell>
          <cell r="C188" t="str">
            <v>40_Chain_0_10</v>
          </cell>
          <cell r="D188" t="str">
            <v>40_Chain_63</v>
          </cell>
          <cell r="E188" t="str">
            <v>Grey Goose Regular*</v>
          </cell>
          <cell r="F188" t="str">
            <v>Bacardi</v>
          </cell>
          <cell r="G188">
            <v>25678.650768</v>
          </cell>
          <cell r="H188">
            <v>40080752.051751003</v>
          </cell>
          <cell r="I188">
            <v>13.3884458977</v>
          </cell>
          <cell r="J188">
            <v>16.126206409800002</v>
          </cell>
          <cell r="K188">
            <v>-40.828185760899999</v>
          </cell>
          <cell r="L188">
            <v>-40.167848278400001</v>
          </cell>
          <cell r="M188">
            <v>8.3290531000000008E-3</v>
          </cell>
          <cell r="N188">
            <v>2.4144603800000001E-2</v>
          </cell>
        </row>
        <row r="189">
          <cell r="B189" t="str">
            <v>40_Chain_19_2</v>
          </cell>
          <cell r="C189" t="str">
            <v>40_Chain_0_48</v>
          </cell>
          <cell r="D189" t="str">
            <v>40_Chain_64</v>
          </cell>
          <cell r="E189" t="str">
            <v>Grey Goose Flavors**</v>
          </cell>
          <cell r="F189" t="str">
            <v>Bacardi</v>
          </cell>
          <cell r="G189">
            <v>1609.107712</v>
          </cell>
          <cell r="H189">
            <v>2818560.8987969998</v>
          </cell>
          <cell r="I189">
            <v>0.83896353199999996</v>
          </cell>
          <cell r="J189">
            <v>1.1340279936</v>
          </cell>
          <cell r="K189">
            <v>-45.564270126499999</v>
          </cell>
          <cell r="L189">
            <v>-45.067770731300001</v>
          </cell>
          <cell r="M189">
            <v>-7.2425202999999994E-2</v>
          </cell>
          <cell r="N189">
            <v>-9.9305278499999997E-2</v>
          </cell>
        </row>
        <row r="190">
          <cell r="B190" t="str">
            <v>40_Chain_2_1</v>
          </cell>
          <cell r="C190" t="str">
            <v>40_Chain_0_2</v>
          </cell>
          <cell r="D190" t="str">
            <v>40_Chain_7</v>
          </cell>
          <cell r="E190" t="str">
            <v>Vodka</v>
          </cell>
          <cell r="G190">
            <v>191797.09851499999</v>
          </cell>
          <cell r="H190">
            <v>248544208.31078899</v>
          </cell>
          <cell r="I190">
            <v>25.241392393000002</v>
          </cell>
          <cell r="J190">
            <v>25.139454772299999</v>
          </cell>
          <cell r="K190">
            <v>-40.864996992499997</v>
          </cell>
          <cell r="L190">
            <v>-40.257430636599999</v>
          </cell>
          <cell r="M190">
            <v>0.38340658840000003</v>
          </cell>
          <cell r="N190">
            <v>0.29987605750000002</v>
          </cell>
        </row>
        <row r="191">
          <cell r="B191" t="str">
            <v>40_Chain_2_2</v>
          </cell>
          <cell r="C191" t="str">
            <v>40_Chain_0_3</v>
          </cell>
          <cell r="D191" t="str">
            <v>40_Chain_8</v>
          </cell>
          <cell r="E191" t="str">
            <v>Whiskey</v>
          </cell>
          <cell r="G191">
            <v>153933.588965</v>
          </cell>
          <cell r="H191">
            <v>211445747.58646601</v>
          </cell>
          <cell r="I191">
            <v>20.258378002600001</v>
          </cell>
          <cell r="J191">
            <v>21.3870636712</v>
          </cell>
          <cell r="K191">
            <v>-41.091238918400002</v>
          </cell>
          <cell r="L191">
            <v>-40.456079532099999</v>
          </cell>
          <cell r="M191">
            <v>0.23109513270000001</v>
          </cell>
          <cell r="N191">
            <v>0.18461578840000001</v>
          </cell>
        </row>
        <row r="192">
          <cell r="B192" t="str">
            <v>40_Chain_2_3</v>
          </cell>
          <cell r="C192" t="str">
            <v>40_Chain_0_4</v>
          </cell>
          <cell r="D192" t="str">
            <v>40_Chain_6</v>
          </cell>
          <cell r="E192" t="str">
            <v>Tequila</v>
          </cell>
          <cell r="G192">
            <v>142098.458266</v>
          </cell>
          <cell r="H192">
            <v>196348896.82543901</v>
          </cell>
          <cell r="I192">
            <v>18.700819622899999</v>
          </cell>
          <cell r="J192">
            <v>19.860065317499998</v>
          </cell>
          <cell r="K192">
            <v>-40.870755305199999</v>
          </cell>
          <cell r="L192">
            <v>-39.772875301500001</v>
          </cell>
          <cell r="M192">
            <v>0.28226440139999998</v>
          </cell>
          <cell r="N192">
            <v>0.3947783647</v>
          </cell>
        </row>
        <row r="193">
          <cell r="B193" t="str">
            <v>40_Chain_2_4</v>
          </cell>
          <cell r="C193" t="str">
            <v>40_Chain_0_5</v>
          </cell>
          <cell r="D193" t="str">
            <v>40_Chain_3</v>
          </cell>
          <cell r="E193" t="str">
            <v>Cordials</v>
          </cell>
          <cell r="G193">
            <v>117669.770901</v>
          </cell>
          <cell r="H193">
            <v>135585530.13388601</v>
          </cell>
          <cell r="I193">
            <v>15.485890470199999</v>
          </cell>
          <cell r="J193">
            <v>13.714044377600001</v>
          </cell>
          <cell r="K193">
            <v>-44.768671844799997</v>
          </cell>
          <cell r="L193">
            <v>-44.068136687299997</v>
          </cell>
          <cell r="M193">
            <v>-0.84267180750000004</v>
          </cell>
          <cell r="N193">
            <v>-0.75962109799999999</v>
          </cell>
        </row>
        <row r="194">
          <cell r="B194" t="str">
            <v>40_Chain_2_5</v>
          </cell>
          <cell r="C194" t="str">
            <v>40_Chain_0_6</v>
          </cell>
          <cell r="D194" t="str">
            <v>40_Chain_5</v>
          </cell>
          <cell r="E194" t="str">
            <v>Rum</v>
          </cell>
          <cell r="G194">
            <v>96983.987840000002</v>
          </cell>
          <cell r="H194">
            <v>116757243.466749</v>
          </cell>
          <cell r="I194">
            <v>12.7635449747</v>
          </cell>
          <cell r="J194">
            <v>11.8096231709</v>
          </cell>
          <cell r="K194">
            <v>-41.452563980000001</v>
          </cell>
          <cell r="L194">
            <v>-40.778353359199997</v>
          </cell>
          <cell r="M194">
            <v>6.7727120500000002E-2</v>
          </cell>
          <cell r="N194">
            <v>3.8230983699999999E-2</v>
          </cell>
        </row>
        <row r="195">
          <cell r="B195" t="str">
            <v>40_Chain_2_6</v>
          </cell>
          <cell r="C195" t="str">
            <v>40_Chain_0_9</v>
          </cell>
          <cell r="D195" t="str">
            <v>40_Chain_4</v>
          </cell>
          <cell r="E195" t="str">
            <v>Gin</v>
          </cell>
          <cell r="G195">
            <v>30277.059729000001</v>
          </cell>
          <cell r="H195">
            <v>39467852.159716003</v>
          </cell>
          <cell r="I195">
            <v>3.9846022231</v>
          </cell>
          <cell r="J195">
            <v>3.9920474956000001</v>
          </cell>
          <cell r="K195">
            <v>-43.532018325899998</v>
          </cell>
          <cell r="L195">
            <v>-43.013232627500003</v>
          </cell>
          <cell r="M195">
            <v>-0.1248123666</v>
          </cell>
          <cell r="N195">
            <v>-0.14312800049999999</v>
          </cell>
        </row>
        <row r="196">
          <cell r="B196" t="str">
            <v>40_Chain_2_7</v>
          </cell>
          <cell r="C196" t="str">
            <v>40_Chain_0_17</v>
          </cell>
          <cell r="D196" t="str">
            <v>40_Chain_2</v>
          </cell>
          <cell r="E196" t="str">
            <v>Cognac</v>
          </cell>
          <cell r="G196">
            <v>15615.770232000001</v>
          </cell>
          <cell r="H196">
            <v>27449505.841129001</v>
          </cell>
          <cell r="I196">
            <v>2.0551081689999999</v>
          </cell>
          <cell r="J196">
            <v>2.7764300576999998</v>
          </cell>
          <cell r="K196">
            <v>-41.322777006099997</v>
          </cell>
          <cell r="L196">
            <v>-40.913331433400003</v>
          </cell>
          <cell r="M196">
            <v>1.5426539899999999E-2</v>
          </cell>
          <cell r="N196">
            <v>2.6660970000000001E-3</v>
          </cell>
        </row>
        <row r="197">
          <cell r="B197" t="str">
            <v>40_Chain_20_1</v>
          </cell>
          <cell r="C197" t="str">
            <v>40_Chain_0_15</v>
          </cell>
          <cell r="D197" t="str">
            <v>40_Chain_47</v>
          </cell>
          <cell r="E197" t="str">
            <v>Patron Silver Tequila*</v>
          </cell>
          <cell r="F197" t="str">
            <v>Bacardi</v>
          </cell>
          <cell r="G197">
            <v>23015.782401</v>
          </cell>
          <cell r="H197">
            <v>38185257.877104998</v>
          </cell>
          <cell r="I197">
            <v>16.197066936399999</v>
          </cell>
          <cell r="J197">
            <v>19.447655930100002</v>
          </cell>
          <cell r="K197">
            <v>-40.186413362400003</v>
          </cell>
          <cell r="L197">
            <v>-39.4771238035</v>
          </cell>
          <cell r="M197">
            <v>0.1853146229</v>
          </cell>
          <cell r="N197">
            <v>9.5033047600000004E-2</v>
          </cell>
        </row>
        <row r="198">
          <cell r="B198" t="str">
            <v>40_Chain_20_2</v>
          </cell>
          <cell r="C198" t="str">
            <v>40_Chain_0_47</v>
          </cell>
          <cell r="D198" t="str">
            <v>40_Chain_46</v>
          </cell>
          <cell r="E198" t="str">
            <v>Patron Reposado Tequila*</v>
          </cell>
          <cell r="F198" t="str">
            <v>Bacardi</v>
          </cell>
          <cell r="G198">
            <v>1634.147751</v>
          </cell>
          <cell r="H198">
            <v>3051730.6982570002</v>
          </cell>
          <cell r="I198">
            <v>1.1500108945</v>
          </cell>
          <cell r="J198">
            <v>1.5542387797999999</v>
          </cell>
          <cell r="K198">
            <v>-41.658433222600003</v>
          </cell>
          <cell r="L198">
            <v>-40.860799565900003</v>
          </cell>
          <cell r="M198">
            <v>-1.55264632E-2</v>
          </cell>
          <cell r="N198">
            <v>-2.8591764400000001E-2</v>
          </cell>
        </row>
        <row r="199">
          <cell r="B199" t="str">
            <v>40_Chain_20_3</v>
          </cell>
          <cell r="C199" t="str">
            <v>40_Chain_0_54</v>
          </cell>
          <cell r="D199" t="str">
            <v>40_Chain_45</v>
          </cell>
          <cell r="E199" t="str">
            <v>Patron Anejo Tequila*</v>
          </cell>
          <cell r="F199" t="str">
            <v>Bacardi</v>
          </cell>
          <cell r="G199">
            <v>507.03992199999999</v>
          </cell>
          <cell r="H199">
            <v>976277.04221800005</v>
          </cell>
          <cell r="I199">
            <v>0.35682295800000002</v>
          </cell>
          <cell r="J199">
            <v>0.49721544559999997</v>
          </cell>
          <cell r="K199">
            <v>-28.255730653600001</v>
          </cell>
          <cell r="L199">
            <v>-28.036759989899998</v>
          </cell>
          <cell r="M199">
            <v>6.2741323500000001E-2</v>
          </cell>
          <cell r="N199">
            <v>8.1088314100000003E-2</v>
          </cell>
        </row>
        <row r="200">
          <cell r="B200" t="str">
            <v>40_Chain_21_1</v>
          </cell>
          <cell r="C200" t="str">
            <v>40_Chain_0_23</v>
          </cell>
          <cell r="D200" t="str">
            <v>40_Chain_33</v>
          </cell>
          <cell r="E200" t="str">
            <v>Bacardi Superior Rum*</v>
          </cell>
          <cell r="F200" t="str">
            <v>Bacardi</v>
          </cell>
          <cell r="G200">
            <v>10953.119459</v>
          </cell>
          <cell r="H200">
            <v>13511107.582519</v>
          </cell>
          <cell r="I200">
            <v>11.293740031700001</v>
          </cell>
          <cell r="J200">
            <v>11.571965200099999</v>
          </cell>
          <cell r="K200">
            <v>-43.9018036776</v>
          </cell>
          <cell r="L200">
            <v>-42.917194820100001</v>
          </cell>
          <cell r="M200">
            <v>-0.49308316899999999</v>
          </cell>
          <cell r="N200">
            <v>-0.43359114659999998</v>
          </cell>
        </row>
        <row r="201">
          <cell r="B201" t="str">
            <v>40_Chain_21_2</v>
          </cell>
          <cell r="C201" t="str">
            <v>40_Chain_0_31</v>
          </cell>
          <cell r="D201" t="str">
            <v>40_Chain_34</v>
          </cell>
          <cell r="E201" t="str">
            <v>Bacardi Flavors**</v>
          </cell>
          <cell r="F201" t="str">
            <v>Bacardi</v>
          </cell>
          <cell r="G201">
            <v>5929.297098</v>
          </cell>
          <cell r="H201">
            <v>7271392.250639</v>
          </cell>
          <cell r="I201">
            <v>6.1136866302000001</v>
          </cell>
          <cell r="J201">
            <v>6.2277868461999999</v>
          </cell>
          <cell r="K201">
            <v>-47.689087861099999</v>
          </cell>
          <cell r="L201">
            <v>-47.265629781599998</v>
          </cell>
          <cell r="M201">
            <v>-0.72887569939999997</v>
          </cell>
          <cell r="N201">
            <v>-0.76612984289999997</v>
          </cell>
        </row>
        <row r="202">
          <cell r="B202" t="str">
            <v>40_Chain_3_1</v>
          </cell>
          <cell r="C202" t="str">
            <v>40_Chain_2_1</v>
          </cell>
          <cell r="D202" t="str">
            <v>40_Chain_9</v>
          </cell>
          <cell r="E202" t="str">
            <v>Bacardi</v>
          </cell>
          <cell r="F202" t="str">
            <v>Bacardi</v>
          </cell>
          <cell r="G202">
            <v>100418.529995</v>
          </cell>
          <cell r="H202">
            <v>146119315.98529401</v>
          </cell>
          <cell r="I202">
            <v>13.2155467354</v>
          </cell>
          <cell r="J202">
            <v>14.7795032543</v>
          </cell>
          <cell r="K202">
            <v>-42.616301357600001</v>
          </cell>
          <cell r="L202">
            <v>-41.657114993500002</v>
          </cell>
          <cell r="M202">
            <v>-0.1964626431</v>
          </cell>
          <cell r="N202">
            <v>-0.17404321119999999</v>
          </cell>
        </row>
        <row r="203">
          <cell r="B203" t="str">
            <v>40_Chain_4_1</v>
          </cell>
          <cell r="C203" t="str">
            <v>40_Chain_3_1</v>
          </cell>
          <cell r="D203" t="str">
            <v>40_Chain_15</v>
          </cell>
          <cell r="E203" t="str">
            <v>Diageo</v>
          </cell>
          <cell r="F203" t="str">
            <v>Diageo</v>
          </cell>
          <cell r="G203">
            <v>114932.403577</v>
          </cell>
          <cell r="H203">
            <v>159871834.29997101</v>
          </cell>
          <cell r="I203">
            <v>15.1256401677</v>
          </cell>
          <cell r="J203">
            <v>16.170526664299999</v>
          </cell>
          <cell r="K203">
            <v>-41.391838505700001</v>
          </cell>
          <cell r="L203">
            <v>-40.5891651126</v>
          </cell>
          <cell r="M203">
            <v>9.5850008900000006E-2</v>
          </cell>
          <cell r="N203">
            <v>0.1036752534</v>
          </cell>
        </row>
        <row r="204">
          <cell r="B204" t="str">
            <v>40_Chain_4_2</v>
          </cell>
          <cell r="C204" t="str">
            <v>40_Chain_3_2</v>
          </cell>
          <cell r="D204" t="str">
            <v>40_Chain_11</v>
          </cell>
          <cell r="E204" t="str">
            <v>Beam Suntory</v>
          </cell>
          <cell r="F204" t="str">
            <v>Beam Suntory</v>
          </cell>
          <cell r="G204">
            <v>96596.204226000002</v>
          </cell>
          <cell r="H204">
            <v>113545008.92743599</v>
          </cell>
          <cell r="I204">
            <v>12.7125108431</v>
          </cell>
          <cell r="J204">
            <v>11.4847158819</v>
          </cell>
          <cell r="K204">
            <v>-43.078970024100002</v>
          </cell>
          <cell r="L204">
            <v>-42.209631201699999</v>
          </cell>
          <cell r="M204">
            <v>-0.29385114769999998</v>
          </cell>
          <cell r="N204">
            <v>-0.24633875860000001</v>
          </cell>
        </row>
        <row r="205">
          <cell r="B205" t="str">
            <v>40_Chain_4_3</v>
          </cell>
          <cell r="C205" t="str">
            <v>40_Chain_3_3</v>
          </cell>
          <cell r="D205" t="str">
            <v>40_Chain_17</v>
          </cell>
          <cell r="E205" t="str">
            <v>Pernod Ricard</v>
          </cell>
          <cell r="F205" t="str">
            <v>Pernod Ricard</v>
          </cell>
          <cell r="G205">
            <v>94467.999356999993</v>
          </cell>
          <cell r="H205">
            <v>122851071.08680999</v>
          </cell>
          <cell r="I205">
            <v>12.4324291598</v>
          </cell>
          <cell r="J205">
            <v>12.4259944189</v>
          </cell>
          <cell r="K205">
            <v>-41.255147590500002</v>
          </cell>
          <cell r="L205">
            <v>-40.4275231166</v>
          </cell>
          <cell r="M205">
            <v>0.1075285161</v>
          </cell>
          <cell r="N205">
            <v>0.1131677824</v>
          </cell>
        </row>
        <row r="206">
          <cell r="B206" t="str">
            <v>40_Chain_4_4</v>
          </cell>
          <cell r="C206" t="str">
            <v>40_Chain_3_4</v>
          </cell>
          <cell r="D206" t="str">
            <v>40_Chain_12</v>
          </cell>
          <cell r="E206" t="str">
            <v>Brown-Forman</v>
          </cell>
          <cell r="F206" t="str">
            <v>Brown-Forman</v>
          </cell>
          <cell r="G206">
            <v>40852.056551000001</v>
          </cell>
          <cell r="H206">
            <v>53367405.401808001</v>
          </cell>
          <cell r="I206">
            <v>5.3763211094000001</v>
          </cell>
          <cell r="J206">
            <v>5.3979430199999996</v>
          </cell>
          <cell r="K206">
            <v>-44.293264495199999</v>
          </cell>
          <cell r="L206">
            <v>-43.770196145299998</v>
          </cell>
          <cell r="M206">
            <v>-0.2441761643</v>
          </cell>
          <cell r="N206">
            <v>-0.26880622199999998</v>
          </cell>
        </row>
        <row r="207">
          <cell r="B207" t="str">
            <v>40_Chain_4_5</v>
          </cell>
          <cell r="C207" t="str">
            <v>40_Chain_3_5</v>
          </cell>
          <cell r="D207" t="str">
            <v>40_Chain_14</v>
          </cell>
          <cell r="E207" t="str">
            <v>Fifth Generation</v>
          </cell>
          <cell r="F207" t="str">
            <v>Fifth Generation</v>
          </cell>
          <cell r="G207">
            <v>31519.073101999998</v>
          </cell>
          <cell r="H207">
            <v>41453433.745067</v>
          </cell>
          <cell r="I207">
            <v>4.1480569737000001</v>
          </cell>
          <cell r="J207">
            <v>4.1928827465999996</v>
          </cell>
          <cell r="K207">
            <v>-16.500259182200001</v>
          </cell>
          <cell r="L207">
            <v>-15.637797512000001</v>
          </cell>
          <cell r="M207">
            <v>1.2550010018</v>
          </cell>
          <cell r="N207">
            <v>1.2590383525</v>
          </cell>
        </row>
        <row r="208">
          <cell r="B208" t="str">
            <v>40_Chain_4_6</v>
          </cell>
          <cell r="C208" t="str">
            <v>40_Chain_3_6</v>
          </cell>
          <cell r="D208" t="str">
            <v>40_Chain_13</v>
          </cell>
          <cell r="E208" t="str">
            <v>Campari America</v>
          </cell>
          <cell r="F208" t="str">
            <v>Campari America</v>
          </cell>
          <cell r="G208">
            <v>21606.330544</v>
          </cell>
          <cell r="H208">
            <v>29623238.752850998</v>
          </cell>
          <cell r="I208">
            <v>2.8434938362</v>
          </cell>
          <cell r="J208">
            <v>2.9962962159000002</v>
          </cell>
          <cell r="K208">
            <v>-42.340766960099998</v>
          </cell>
          <cell r="L208">
            <v>-42.0998166416</v>
          </cell>
          <cell r="M208">
            <v>-2.84813319E-2</v>
          </cell>
          <cell r="N208">
            <v>-5.8463639599999999E-2</v>
          </cell>
        </row>
        <row r="209">
          <cell r="B209" t="str">
            <v>40_Chain_4_7</v>
          </cell>
          <cell r="C209" t="str">
            <v>40_Chain_3_7</v>
          </cell>
          <cell r="D209" t="str">
            <v>40_Chain_16</v>
          </cell>
          <cell r="E209" t="str">
            <v>Moet Hennessy</v>
          </cell>
          <cell r="F209" t="str">
            <v>Moet Hennessy</v>
          </cell>
          <cell r="G209">
            <v>18942.981268</v>
          </cell>
          <cell r="H209">
            <v>32475001.835241999</v>
          </cell>
          <cell r="I209">
            <v>2.4929846539999998</v>
          </cell>
          <cell r="J209">
            <v>3.2847429655</v>
          </cell>
          <cell r="K209">
            <v>-43.075149978299997</v>
          </cell>
          <cell r="L209">
            <v>-42.663867432899998</v>
          </cell>
          <cell r="M209">
            <v>-5.74544632E-2</v>
          </cell>
          <cell r="N209">
            <v>-9.7036350499999993E-2</v>
          </cell>
        </row>
        <row r="210">
          <cell r="B210" t="str">
            <v>40_Chain_4_8</v>
          </cell>
          <cell r="C210" t="str">
            <v>40_Chain_3_8</v>
          </cell>
          <cell r="D210" t="str">
            <v>40_Chain_19</v>
          </cell>
          <cell r="E210" t="str">
            <v>Proximo</v>
          </cell>
          <cell r="F210" t="str">
            <v>Proximo</v>
          </cell>
          <cell r="G210">
            <v>17069.370029999998</v>
          </cell>
          <cell r="H210">
            <v>22427214.370726001</v>
          </cell>
          <cell r="I210">
            <v>2.2464086796</v>
          </cell>
          <cell r="J210">
            <v>2.2684412772</v>
          </cell>
          <cell r="K210">
            <v>-40.742299550299997</v>
          </cell>
          <cell r="L210">
            <v>-39.955905489000003</v>
          </cell>
          <cell r="M210">
            <v>3.8702746199999999E-2</v>
          </cell>
          <cell r="N210">
            <v>3.8314721199999999E-2</v>
          </cell>
        </row>
        <row r="211">
          <cell r="B211" t="str">
            <v>40_Chain_4_9</v>
          </cell>
          <cell r="C211" t="str">
            <v>40_Chain_3_9</v>
          </cell>
          <cell r="D211" t="str">
            <v>40_Chain_18</v>
          </cell>
          <cell r="E211" t="str">
            <v>William Grant</v>
          </cell>
          <cell r="F211" t="str">
            <v>William Grant</v>
          </cell>
          <cell r="G211">
            <v>13561.353372</v>
          </cell>
          <cell r="H211">
            <v>19647503.572122</v>
          </cell>
          <cell r="I211">
            <v>1.7847373317999999</v>
          </cell>
          <cell r="J211">
            <v>1.9872823865</v>
          </cell>
          <cell r="K211">
            <v>-41.8082911845</v>
          </cell>
          <cell r="L211">
            <v>-41.5017149675</v>
          </cell>
          <cell r="M211">
            <v>-1.3819056000000001E-3</v>
          </cell>
          <cell r="N211">
            <v>-1.8060847299999998E-2</v>
          </cell>
        </row>
        <row r="212">
          <cell r="B212" t="str">
            <v>40_Chain_5_1</v>
          </cell>
          <cell r="C212" t="str">
            <v>40_Chain_0_21</v>
          </cell>
          <cell r="D212" t="str">
            <v>40_Chain_22</v>
          </cell>
          <cell r="E212" t="str">
            <v>Hennessy</v>
          </cell>
          <cell r="F212" t="str">
            <v>Moet Hennessy</v>
          </cell>
          <cell r="G212">
            <v>12454.800354999999</v>
          </cell>
          <cell r="H212">
            <v>20931546.022744</v>
          </cell>
          <cell r="I212">
            <v>79.757835636400003</v>
          </cell>
          <cell r="J212">
            <v>76.254728022799995</v>
          </cell>
          <cell r="K212">
            <v>-41.6760593813</v>
          </cell>
          <cell r="L212">
            <v>-41.282510300799999</v>
          </cell>
          <cell r="M212">
            <v>-0.48311272039999997</v>
          </cell>
          <cell r="N212">
            <v>-0.47944205839999998</v>
          </cell>
        </row>
        <row r="213">
          <cell r="B213" t="str">
            <v>40_Chain_5_2</v>
          </cell>
          <cell r="C213" t="str">
            <v>40_Chain_0_53</v>
          </cell>
          <cell r="D213" t="str">
            <v>40_Chain_21</v>
          </cell>
          <cell r="E213" t="str">
            <v>Courvoisier</v>
          </cell>
          <cell r="F213" t="str">
            <v>Beam Suntory</v>
          </cell>
          <cell r="G213">
            <v>679.21265800000003</v>
          </cell>
          <cell r="H213">
            <v>1086251.176679</v>
          </cell>
          <cell r="I213">
            <v>4.3495303011999997</v>
          </cell>
          <cell r="J213">
            <v>3.9572704258</v>
          </cell>
          <cell r="K213">
            <v>-42.583184031199998</v>
          </cell>
          <cell r="L213">
            <v>-41.594862038300001</v>
          </cell>
          <cell r="M213">
            <v>-9.5480364999999998E-2</v>
          </cell>
          <cell r="N213">
            <v>-4.6177459699999999E-2</v>
          </cell>
        </row>
        <row r="214">
          <cell r="B214" t="str">
            <v>40_Chain_6_1</v>
          </cell>
          <cell r="C214" t="str">
            <v>40_Chain_0_27</v>
          </cell>
          <cell r="D214" t="str">
            <v>40_Chain_24</v>
          </cell>
          <cell r="E214" t="str">
            <v>Grand Marnier</v>
          </cell>
          <cell r="F214" t="str">
            <v>Campari America</v>
          </cell>
          <cell r="G214">
            <v>8837.8755610000007</v>
          </cell>
          <cell r="H214">
            <v>12893090.600121001</v>
          </cell>
          <cell r="I214">
            <v>7.5107442576999999</v>
          </cell>
          <cell r="J214">
            <v>9.5091936340000007</v>
          </cell>
          <cell r="K214">
            <v>-48.6661934798</v>
          </cell>
          <cell r="L214">
            <v>-48.306644106100002</v>
          </cell>
          <cell r="M214">
            <v>-0.57025360530000002</v>
          </cell>
          <cell r="N214">
            <v>-0.77968990540000005</v>
          </cell>
        </row>
        <row r="215">
          <cell r="B215" t="str">
            <v>40_Chain_6_2</v>
          </cell>
          <cell r="C215" t="str">
            <v>40_Chain_0_62</v>
          </cell>
          <cell r="D215" t="str">
            <v>40_Chain_25</v>
          </cell>
          <cell r="E215" t="str">
            <v>Drambuie</v>
          </cell>
          <cell r="F215" t="str">
            <v>William Grant</v>
          </cell>
          <cell r="G215">
            <v>106.365954</v>
          </cell>
          <cell r="H215">
            <v>145121.26407999999</v>
          </cell>
          <cell r="I215">
            <v>9.0393610200000002E-2</v>
          </cell>
          <cell r="J215">
            <v>0.1070330027</v>
          </cell>
          <cell r="K215">
            <v>-52.437867113400003</v>
          </cell>
          <cell r="L215">
            <v>-52.001738971400002</v>
          </cell>
          <cell r="M215">
            <v>-1.45755921E-2</v>
          </cell>
          <cell r="N215">
            <v>-1.7691417399999999E-2</v>
          </cell>
        </row>
        <row r="216">
          <cell r="B216" t="str">
            <v>40_Chain_7_1</v>
          </cell>
          <cell r="C216" t="str">
            <v>40_Chain_0_24</v>
          </cell>
          <cell r="D216" t="str">
            <v>40_Chain_28</v>
          </cell>
          <cell r="E216" t="str">
            <v>Tanqueray Gin</v>
          </cell>
          <cell r="F216" t="str">
            <v>Diageo</v>
          </cell>
          <cell r="G216">
            <v>9089.6343500000003</v>
          </cell>
          <cell r="H216">
            <v>11808093.444119999</v>
          </cell>
          <cell r="I216">
            <v>30.021522668799999</v>
          </cell>
          <cell r="J216">
            <v>29.918257006600001</v>
          </cell>
          <cell r="K216">
            <v>-40.158882912499998</v>
          </cell>
          <cell r="L216">
            <v>-39.806053060700002</v>
          </cell>
          <cell r="M216">
            <v>1.6922588716</v>
          </cell>
          <cell r="N216">
            <v>1.5940676334999999</v>
          </cell>
        </row>
        <row r="217">
          <cell r="B217" t="str">
            <v>40_Chain_7_2</v>
          </cell>
          <cell r="C217" t="str">
            <v>40_Chain_0_42</v>
          </cell>
          <cell r="D217" t="str">
            <v>40_Chain_31</v>
          </cell>
          <cell r="E217" t="str">
            <v>Hendricks</v>
          </cell>
          <cell r="F217" t="str">
            <v>William Grant</v>
          </cell>
          <cell r="G217">
            <v>2796.7058419999998</v>
          </cell>
          <cell r="H217">
            <v>4278457.1128460001</v>
          </cell>
          <cell r="I217">
            <v>9.2370456941000008</v>
          </cell>
          <cell r="J217">
            <v>10.8403596313</v>
          </cell>
          <cell r="K217">
            <v>-42.760324277499997</v>
          </cell>
          <cell r="L217">
            <v>-42.526132022600002</v>
          </cell>
          <cell r="M217">
            <v>0.124532033</v>
          </cell>
          <cell r="N217">
            <v>9.1873853699999994E-2</v>
          </cell>
        </row>
        <row r="218">
          <cell r="B218" t="str">
            <v>40_Chain_7_3</v>
          </cell>
          <cell r="C218" t="str">
            <v>40_Chain_0_43</v>
          </cell>
          <cell r="D218" t="str">
            <v>40_Chain_29</v>
          </cell>
          <cell r="E218" t="str">
            <v>Beefeater Gin</v>
          </cell>
          <cell r="F218" t="str">
            <v>Pernod Ricard</v>
          </cell>
          <cell r="G218">
            <v>2388.9689469999998</v>
          </cell>
          <cell r="H218">
            <v>2973121.8289740002</v>
          </cell>
          <cell r="I218">
            <v>7.8903597917999999</v>
          </cell>
          <cell r="J218">
            <v>7.5330216017999998</v>
          </cell>
          <cell r="K218">
            <v>-46.546286909000003</v>
          </cell>
          <cell r="L218">
            <v>-46.426715235099998</v>
          </cell>
          <cell r="M218">
            <v>-0.44493941120000002</v>
          </cell>
          <cell r="N218">
            <v>-0.47997501619999999</v>
          </cell>
        </row>
        <row r="219">
          <cell r="B219" t="str">
            <v>40_Chain_8_1</v>
          </cell>
          <cell r="C219" t="str">
            <v>40_Chain_0_16</v>
          </cell>
          <cell r="D219" t="str">
            <v>40_Chain_38</v>
          </cell>
          <cell r="E219" t="str">
            <v>Captain Morgan Rum</v>
          </cell>
          <cell r="F219" t="str">
            <v>Diageo</v>
          </cell>
          <cell r="G219">
            <v>19028.162670000002</v>
          </cell>
          <cell r="H219">
            <v>23173102.808347002</v>
          </cell>
          <cell r="I219">
            <v>19.619901278299999</v>
          </cell>
          <cell r="J219">
            <v>19.847250688900001</v>
          </cell>
          <cell r="K219">
            <v>-40.2319874119</v>
          </cell>
          <cell r="L219">
            <v>-39.402281209500003</v>
          </cell>
          <cell r="M219">
            <v>0.40067572480000002</v>
          </cell>
          <cell r="N219">
            <v>0.4506976412</v>
          </cell>
        </row>
        <row r="220">
          <cell r="B220" t="str">
            <v>40_Chain_8_2</v>
          </cell>
          <cell r="C220" t="str">
            <v>40_Chain_0_19</v>
          </cell>
          <cell r="D220" t="str">
            <v>40_Chain_40</v>
          </cell>
          <cell r="E220" t="str">
            <v>Malibu</v>
          </cell>
          <cell r="F220" t="str">
            <v>Pernod Ricard</v>
          </cell>
          <cell r="G220">
            <v>15102.682451000001</v>
          </cell>
          <cell r="H220">
            <v>18144611.676128998</v>
          </cell>
          <cell r="I220">
            <v>15.5723463093</v>
          </cell>
          <cell r="J220">
            <v>15.5404591076</v>
          </cell>
          <cell r="K220">
            <v>-38.7942637465</v>
          </cell>
          <cell r="L220">
            <v>-37.986953790599998</v>
          </cell>
          <cell r="M220">
            <v>0.67634137520000004</v>
          </cell>
          <cell r="N220">
            <v>0.69952426950000002</v>
          </cell>
        </row>
        <row r="221">
          <cell r="B221" t="str">
            <v>40_Chain_8_3</v>
          </cell>
          <cell r="C221" t="str">
            <v>40_Chain_0_22</v>
          </cell>
          <cell r="D221" t="str">
            <v>40_Chain_37</v>
          </cell>
          <cell r="E221" t="str">
            <v>Cruzan</v>
          </cell>
          <cell r="F221" t="str">
            <v>Beam Suntory</v>
          </cell>
          <cell r="G221">
            <v>11757.775869999999</v>
          </cell>
          <cell r="H221">
            <v>14369059.301547</v>
          </cell>
          <cell r="I221">
            <v>12.1234196818</v>
          </cell>
          <cell r="J221">
            <v>12.3067818963</v>
          </cell>
          <cell r="K221">
            <v>-40.028074035300001</v>
          </cell>
          <cell r="L221">
            <v>-39.3564023514</v>
          </cell>
          <cell r="M221">
            <v>0.28796289520000001</v>
          </cell>
          <cell r="N221">
            <v>0.28856534900000003</v>
          </cell>
        </row>
        <row r="222">
          <cell r="B222" t="str">
            <v>40_Chain_8_4</v>
          </cell>
          <cell r="C222" t="str">
            <v>40_Chain_0_46</v>
          </cell>
          <cell r="D222" t="str">
            <v>40_Chain_42</v>
          </cell>
          <cell r="E222" t="str">
            <v>Sailor Jerry</v>
          </cell>
          <cell r="F222" t="str">
            <v>William Grant</v>
          </cell>
          <cell r="G222">
            <v>1821.092091</v>
          </cell>
          <cell r="H222">
            <v>2207002.0265060002</v>
          </cell>
          <cell r="I222">
            <v>1.8777244899000001</v>
          </cell>
          <cell r="J222">
            <v>1.8902484855999999</v>
          </cell>
          <cell r="K222">
            <v>-42.107355824599999</v>
          </cell>
          <cell r="L222">
            <v>-41.743308091899998</v>
          </cell>
          <cell r="M222">
            <v>-2.1237908600000001E-2</v>
          </cell>
          <cell r="N222">
            <v>-3.1309780299999999E-2</v>
          </cell>
        </row>
        <row r="223">
          <cell r="B223" t="str">
            <v>40_Chain_9_1</v>
          </cell>
          <cell r="C223" t="str">
            <v>40_Chain_0_12</v>
          </cell>
          <cell r="D223" t="str">
            <v>40_Chain_49</v>
          </cell>
          <cell r="E223" t="str">
            <v>Sauza</v>
          </cell>
          <cell r="F223" t="str">
            <v>Beam Suntory</v>
          </cell>
          <cell r="G223">
            <v>25349.651611000001</v>
          </cell>
          <cell r="H223">
            <v>27581917.779150002</v>
          </cell>
          <cell r="I223">
            <v>17.839497993399998</v>
          </cell>
          <cell r="J223">
            <v>14.047401449700001</v>
          </cell>
          <cell r="K223">
            <v>-43.463602486500001</v>
          </cell>
          <cell r="L223">
            <v>-42.650396415099998</v>
          </cell>
          <cell r="M223">
            <v>-0.8181471428</v>
          </cell>
          <cell r="N223">
            <v>-0.70482953209999999</v>
          </cell>
        </row>
        <row r="224">
          <cell r="B224" t="str">
            <v>40_Chain_9_10</v>
          </cell>
          <cell r="C224" t="str">
            <v>40_Chain_0_49</v>
          </cell>
          <cell r="D224" t="str">
            <v>40_Chain_51</v>
          </cell>
          <cell r="E224" t="str">
            <v>Herradura</v>
          </cell>
          <cell r="F224" t="str">
            <v>Brown-Forman</v>
          </cell>
          <cell r="G224">
            <v>1315.797384</v>
          </cell>
          <cell r="H224">
            <v>2144517.1637380002</v>
          </cell>
          <cell r="I224">
            <v>0.92597583400000005</v>
          </cell>
          <cell r="J224">
            <v>1.0921972053</v>
          </cell>
          <cell r="K224">
            <v>-47.573079722000003</v>
          </cell>
          <cell r="L224">
            <v>-47.132919857600001</v>
          </cell>
          <cell r="M224">
            <v>-0.11837793269999999</v>
          </cell>
          <cell r="N224">
            <v>-0.15205341529999999</v>
          </cell>
        </row>
        <row r="225">
          <cell r="B225" t="str">
            <v>40_Chain_9_2</v>
          </cell>
          <cell r="C225" t="str">
            <v>40_Chain_0_25</v>
          </cell>
          <cell r="D225" t="str">
            <v>40_Chain_55</v>
          </cell>
          <cell r="E225" t="str">
            <v>Don Julio</v>
          </cell>
          <cell r="F225" t="str">
            <v>Diageo</v>
          </cell>
          <cell r="G225">
            <v>9078.9051849999996</v>
          </cell>
          <cell r="H225">
            <v>17821549.427143998</v>
          </cell>
          <cell r="I225">
            <v>6.3891651575999999</v>
          </cell>
          <cell r="J225">
            <v>9.0764703623000003</v>
          </cell>
          <cell r="K225">
            <v>-34.710961535899997</v>
          </cell>
          <cell r="L225">
            <v>-33.8785679414</v>
          </cell>
          <cell r="M225">
            <v>0.60279551750000004</v>
          </cell>
          <cell r="N225">
            <v>0.80910991180000003</v>
          </cell>
        </row>
        <row r="226">
          <cell r="B226" t="str">
            <v>40_Chain_9_3</v>
          </cell>
          <cell r="C226" t="str">
            <v>40_Chain_0_28</v>
          </cell>
          <cell r="D226" t="str">
            <v>40_Chain_59</v>
          </cell>
          <cell r="E226" t="str">
            <v>Jose Cuervo</v>
          </cell>
          <cell r="F226" t="str">
            <v>Proximo</v>
          </cell>
          <cell r="G226">
            <v>8326.5133380000007</v>
          </cell>
          <cell r="H226">
            <v>10298289.145171</v>
          </cell>
          <cell r="I226">
            <v>5.8596788731</v>
          </cell>
          <cell r="J226">
            <v>5.2448927963000003</v>
          </cell>
          <cell r="K226">
            <v>-38.549537713500001</v>
          </cell>
          <cell r="L226">
            <v>-37.7143961214</v>
          </cell>
          <cell r="M226">
            <v>0.22134234920000001</v>
          </cell>
          <cell r="N226">
            <v>0.17333865209999999</v>
          </cell>
        </row>
        <row r="227">
          <cell r="B227" t="str">
            <v>40_Chain_9_4</v>
          </cell>
          <cell r="C227" t="str">
            <v>40_Chain_0_36</v>
          </cell>
          <cell r="D227" t="str">
            <v>40_Chain_50</v>
          </cell>
          <cell r="E227" t="str">
            <v>El Jimador</v>
          </cell>
          <cell r="F227" t="str">
            <v>Brown-Forman</v>
          </cell>
          <cell r="G227">
            <v>3495.0875129999999</v>
          </cell>
          <cell r="H227">
            <v>4651643.2065939996</v>
          </cell>
          <cell r="I227">
            <v>2.4596238099000001</v>
          </cell>
          <cell r="J227">
            <v>2.3690702020000001</v>
          </cell>
          <cell r="K227">
            <v>-42.811560001099998</v>
          </cell>
          <cell r="L227">
            <v>-41.903602706599997</v>
          </cell>
          <cell r="M227">
            <v>-8.3472279400000002E-2</v>
          </cell>
          <cell r="N227">
            <v>-8.6887363699999998E-2</v>
          </cell>
        </row>
        <row r="228">
          <cell r="B228" t="str">
            <v>40_Chain_9_5</v>
          </cell>
          <cell r="C228" t="str">
            <v>40_Chain_0_37</v>
          </cell>
          <cell r="D228" t="str">
            <v>40_Chain_53</v>
          </cell>
          <cell r="E228" t="str">
            <v>Casamigos Tequila</v>
          </cell>
          <cell r="F228" t="str">
            <v>Diageo</v>
          </cell>
          <cell r="G228">
            <v>3483.3902109999999</v>
          </cell>
          <cell r="H228">
            <v>5997225.0593839996</v>
          </cell>
          <cell r="I228">
            <v>2.451391981</v>
          </cell>
          <cell r="J228">
            <v>3.0543716600000002</v>
          </cell>
          <cell r="K228">
            <v>-25.213715365700001</v>
          </cell>
          <cell r="L228">
            <v>-24.1411893316</v>
          </cell>
          <cell r="M228">
            <v>0.51321632490000002</v>
          </cell>
          <cell r="N228">
            <v>0.62939265990000004</v>
          </cell>
        </row>
        <row r="229">
          <cell r="B229" t="str">
            <v>40_Chain_9_6</v>
          </cell>
          <cell r="C229" t="str">
            <v>40_Chain_0_38</v>
          </cell>
          <cell r="D229" t="str">
            <v>40_Chain_58</v>
          </cell>
          <cell r="E229" t="str">
            <v>1800 Tequila</v>
          </cell>
          <cell r="F229" t="str">
            <v>Proximo</v>
          </cell>
          <cell r="G229">
            <v>3329.0139319999998</v>
          </cell>
          <cell r="H229">
            <v>4664104.7438780004</v>
          </cell>
          <cell r="I229">
            <v>2.3427516193</v>
          </cell>
          <cell r="J229">
            <v>2.3754168315999999</v>
          </cell>
          <cell r="K229">
            <v>-41.7051560572</v>
          </cell>
          <cell r="L229">
            <v>-41.011107440499998</v>
          </cell>
          <cell r="M229">
            <v>-3.3532874900000002E-2</v>
          </cell>
          <cell r="N229">
            <v>-4.9862225500000003E-2</v>
          </cell>
        </row>
        <row r="230">
          <cell r="B230" t="str">
            <v>40_Chain_9_7</v>
          </cell>
          <cell r="C230" t="str">
            <v>40_Chain_0_39</v>
          </cell>
          <cell r="D230" t="str">
            <v>40_Chain_61</v>
          </cell>
          <cell r="E230" t="str">
            <v>Milagro Tequila</v>
          </cell>
          <cell r="F230" t="str">
            <v>William Grant</v>
          </cell>
          <cell r="G230">
            <v>3192.5642440000001</v>
          </cell>
          <cell r="H230">
            <v>4874727.0601779995</v>
          </cell>
          <cell r="I230">
            <v>2.2467268701999998</v>
          </cell>
          <cell r="J230">
            <v>2.4826862482999998</v>
          </cell>
          <cell r="K230">
            <v>-41.762395884199996</v>
          </cell>
          <cell r="L230">
            <v>-41.4008997189</v>
          </cell>
          <cell r="M230">
            <v>-3.4398270299999999E-2</v>
          </cell>
          <cell r="N230">
            <v>-6.8975015200000003E-2</v>
          </cell>
        </row>
        <row r="231">
          <cell r="B231" t="str">
            <v>40_Chain_9_8</v>
          </cell>
          <cell r="C231" t="str">
            <v>40_Chain_0_41</v>
          </cell>
          <cell r="D231" t="str">
            <v>40_Chain_48</v>
          </cell>
          <cell r="E231" t="str">
            <v>Hornitos</v>
          </cell>
          <cell r="F231" t="str">
            <v>Beam Suntory</v>
          </cell>
          <cell r="G231">
            <v>2919.2941169999999</v>
          </cell>
          <cell r="H231">
            <v>4114419.234197</v>
          </cell>
          <cell r="I231">
            <v>2.0544164607000002</v>
          </cell>
          <cell r="J231">
            <v>2.0954633821000002</v>
          </cell>
          <cell r="K231">
            <v>-41.702065853500002</v>
          </cell>
          <cell r="L231">
            <v>-40.888778508100003</v>
          </cell>
          <cell r="M231">
            <v>-2.92953447E-2</v>
          </cell>
          <cell r="N231">
            <v>-3.9558213299999999E-2</v>
          </cell>
        </row>
        <row r="232">
          <cell r="B232" t="str">
            <v>40_Chain_9_9</v>
          </cell>
          <cell r="C232" t="str">
            <v>40_Chain_0_44</v>
          </cell>
          <cell r="D232" t="str">
            <v>40_Chain_57</v>
          </cell>
          <cell r="E232" t="str">
            <v>Avion Tequila</v>
          </cell>
          <cell r="F232" t="str">
            <v>Pernod Ricard</v>
          </cell>
          <cell r="G232">
            <v>2132.5924620000001</v>
          </cell>
          <cell r="H232">
            <v>3512573.1218869998</v>
          </cell>
          <cell r="I232">
            <v>1.5007850810000001</v>
          </cell>
          <cell r="J232">
            <v>1.7889446686999999</v>
          </cell>
          <cell r="K232">
            <v>-43.120286217900002</v>
          </cell>
          <cell r="L232">
            <v>-42.399270052799999</v>
          </cell>
          <cell r="M232">
            <v>-5.9354420200000001E-2</v>
          </cell>
          <cell r="N232">
            <v>-8.1569710899999995E-2</v>
          </cell>
        </row>
        <row r="233">
          <cell r="B233" t="str">
            <v>40_CHICAGO_0_1</v>
          </cell>
          <cell r="C233" t="str">
            <v>40_CHICAGO_1_2</v>
          </cell>
          <cell r="D233" t="str">
            <v>40_CHICAGO_102</v>
          </cell>
          <cell r="E233" t="str">
            <v>Patron</v>
          </cell>
          <cell r="F233" t="str">
            <v>Bacardi</v>
          </cell>
          <cell r="G233">
            <v>4206.8950299999997</v>
          </cell>
          <cell r="H233">
            <v>6759219.1421619998</v>
          </cell>
          <cell r="I233">
            <v>2.3404794326</v>
          </cell>
          <cell r="J233">
            <v>2.8226579972999999</v>
          </cell>
          <cell r="K233">
            <v>-42.373735913300003</v>
          </cell>
          <cell r="L233">
            <v>-41.751746708100001</v>
          </cell>
          <cell r="M233">
            <v>-0.10684430559999999</v>
          </cell>
          <cell r="N233">
            <v>-0.1245917507</v>
          </cell>
        </row>
        <row r="234">
          <cell r="B234" t="str">
            <v>40_CHICAGO_1_1</v>
          </cell>
          <cell r="C234" t="str">
            <v>40_CHICAGO_0_1</v>
          </cell>
          <cell r="D234" t="str">
            <v>40_CHICAGO_1</v>
          </cell>
          <cell r="E234" t="str">
            <v>Total Spirits</v>
          </cell>
          <cell r="G234">
            <v>179745.01170199999</v>
          </cell>
          <cell r="H234">
            <v>239462915.758699</v>
          </cell>
          <cell r="I234">
            <v>100</v>
          </cell>
          <cell r="J234">
            <v>100</v>
          </cell>
          <cell r="K234">
            <v>-39.743062007500001</v>
          </cell>
          <cell r="L234">
            <v>-39.1806765101</v>
          </cell>
          <cell r="M234">
            <v>0</v>
          </cell>
          <cell r="N234">
            <v>0</v>
          </cell>
        </row>
        <row r="235">
          <cell r="B235" t="str">
            <v>40_CHICAGO_10_1</v>
          </cell>
          <cell r="C235" t="str">
            <v>40_CHICAGO_0_7</v>
          </cell>
          <cell r="D235" t="str">
            <v>40_CHICAGO_71</v>
          </cell>
          <cell r="E235" t="str">
            <v>Titos Vodka</v>
          </cell>
          <cell r="F235" t="str">
            <v>Fifth Generation</v>
          </cell>
          <cell r="G235">
            <v>12737.735221000001</v>
          </cell>
          <cell r="H235">
            <v>16165744.809250001</v>
          </cell>
          <cell r="I235">
            <v>24.4797629529</v>
          </cell>
          <cell r="J235">
            <v>24.3077265495</v>
          </cell>
          <cell r="K235">
            <v>-24.286994917200001</v>
          </cell>
          <cell r="L235">
            <v>-24.030375184299999</v>
          </cell>
          <cell r="M235">
            <v>4.2795176588999997</v>
          </cell>
          <cell r="N235">
            <v>4.1672259674000003</v>
          </cell>
        </row>
        <row r="236">
          <cell r="B236" t="str">
            <v>40_CHICAGO_10_2</v>
          </cell>
          <cell r="C236" t="str">
            <v>40_CHICAGO_0_11</v>
          </cell>
          <cell r="D236" t="str">
            <v>40_CHICAGO_69</v>
          </cell>
          <cell r="E236" t="str">
            <v>Ketel One</v>
          </cell>
          <cell r="F236" t="str">
            <v>Diageo</v>
          </cell>
          <cell r="G236">
            <v>5513.8930369999998</v>
          </cell>
          <cell r="H236">
            <v>7762029.8666949999</v>
          </cell>
          <cell r="I236">
            <v>10.5967656064</v>
          </cell>
          <cell r="J236">
            <v>11.6714263212</v>
          </cell>
          <cell r="K236">
            <v>-39.611716435600002</v>
          </cell>
          <cell r="L236">
            <v>-39.447581954599997</v>
          </cell>
          <cell r="M236">
            <v>-0.36651579150000002</v>
          </cell>
          <cell r="N236">
            <v>-0.461298351</v>
          </cell>
        </row>
        <row r="237">
          <cell r="B237" t="str">
            <v>40_CHICAGO_10_3</v>
          </cell>
          <cell r="C237" t="str">
            <v>40_CHICAGO_0_12</v>
          </cell>
          <cell r="D237" t="str">
            <v>40_CHICAGO_73</v>
          </cell>
          <cell r="E237" t="str">
            <v>Absolut</v>
          </cell>
          <cell r="F237" t="str">
            <v>Pernod Ricard</v>
          </cell>
          <cell r="G237">
            <v>4477.2803009999998</v>
          </cell>
          <cell r="H237">
            <v>5562865.4154270003</v>
          </cell>
          <cell r="I237">
            <v>8.6045720483999997</v>
          </cell>
          <cell r="J237">
            <v>8.3646384960999995</v>
          </cell>
          <cell r="K237">
            <v>-46.091943660200002</v>
          </cell>
          <cell r="L237">
            <v>-45.922922780199997</v>
          </cell>
          <cell r="M237">
            <v>-1.3677322167999999</v>
          </cell>
          <cell r="N237">
            <v>-1.3717941911</v>
          </cell>
        </row>
        <row r="238">
          <cell r="B238" t="str">
            <v>40_CHICAGO_10_4</v>
          </cell>
          <cell r="C238" t="str">
            <v>40_CHICAGO_0_17</v>
          </cell>
          <cell r="D238" t="str">
            <v>40_CHICAGO_70</v>
          </cell>
          <cell r="E238" t="str">
            <v>Smirnoff Vodka</v>
          </cell>
          <cell r="F238" t="str">
            <v>Diageo</v>
          </cell>
          <cell r="G238">
            <v>3445.1083789999998</v>
          </cell>
          <cell r="H238">
            <v>3735050.2423950001</v>
          </cell>
          <cell r="I238">
            <v>6.6209129804</v>
          </cell>
          <cell r="J238">
            <v>5.6162324107000003</v>
          </cell>
          <cell r="K238">
            <v>-44.107768007499999</v>
          </cell>
          <cell r="L238">
            <v>-43.752757822600003</v>
          </cell>
          <cell r="M238">
            <v>-0.78001786029999998</v>
          </cell>
          <cell r="N238">
            <v>-0.66883207239999998</v>
          </cell>
        </row>
        <row r="239">
          <cell r="B239" t="str">
            <v>40_CHICAGO_10_5</v>
          </cell>
          <cell r="C239" t="str">
            <v>40_CHICAGO_0_24</v>
          </cell>
          <cell r="D239" t="str">
            <v>40_CHICAGO_72</v>
          </cell>
          <cell r="E239" t="str">
            <v>Belvedere Vodka</v>
          </cell>
          <cell r="F239" t="str">
            <v>Moet Hennessy</v>
          </cell>
          <cell r="G239">
            <v>1626.4899370000001</v>
          </cell>
          <cell r="H239">
            <v>2607981.5786979999</v>
          </cell>
          <cell r="I239">
            <v>3.1258373181999999</v>
          </cell>
          <cell r="J239">
            <v>3.9215083381000002</v>
          </cell>
          <cell r="K239">
            <v>-36.408125221600002</v>
          </cell>
          <cell r="L239">
            <v>-36.042115279900003</v>
          </cell>
          <cell r="M239">
            <v>5.4803054300000001E-2</v>
          </cell>
          <cell r="N239">
            <v>6.2062497199999997E-2</v>
          </cell>
        </row>
        <row r="240">
          <cell r="B240" t="str">
            <v>40_CHICAGO_10_6</v>
          </cell>
          <cell r="C240" t="str">
            <v>40_CHICAGO_0_29</v>
          </cell>
          <cell r="D240" t="str">
            <v>40_CHICAGO_65</v>
          </cell>
          <cell r="E240" t="str">
            <v>Effen Vodka</v>
          </cell>
          <cell r="F240" t="str">
            <v>Beam Suntory</v>
          </cell>
          <cell r="G240">
            <v>1086.014201</v>
          </cell>
          <cell r="H240">
            <v>1537936.4983270001</v>
          </cell>
          <cell r="I240">
            <v>2.0871347805</v>
          </cell>
          <cell r="J240">
            <v>2.3125281446999999</v>
          </cell>
          <cell r="K240">
            <v>-42.855623574799999</v>
          </cell>
          <cell r="L240">
            <v>-41.950882182299999</v>
          </cell>
          <cell r="M240">
            <v>-0.19476683780000001</v>
          </cell>
          <cell r="N240">
            <v>-0.19506632290000001</v>
          </cell>
        </row>
        <row r="241">
          <cell r="B241" t="str">
            <v>40_CHICAGO_10_7</v>
          </cell>
          <cell r="C241" t="str">
            <v>40_CHICAGO_0_32</v>
          </cell>
          <cell r="D241" t="str">
            <v>40_CHICAGO_67</v>
          </cell>
          <cell r="E241" t="str">
            <v>Skyy</v>
          </cell>
          <cell r="F241" t="str">
            <v>Campari America</v>
          </cell>
          <cell r="G241">
            <v>918.96108400000003</v>
          </cell>
          <cell r="H241">
            <v>1126095.01829</v>
          </cell>
          <cell r="I241">
            <v>1.7660870718999999</v>
          </cell>
          <cell r="J241">
            <v>1.6932600444000001</v>
          </cell>
          <cell r="K241">
            <v>-37.214760333299999</v>
          </cell>
          <cell r="L241">
            <v>-36.233633931200004</v>
          </cell>
          <cell r="M241">
            <v>8.6714847000000008E-3</v>
          </cell>
          <cell r="N241">
            <v>2.1792714000000001E-2</v>
          </cell>
        </row>
        <row r="242">
          <cell r="B242" t="str">
            <v>40_CHICAGO_10_8</v>
          </cell>
          <cell r="C242" t="str">
            <v>40_CHICAGO_0_38</v>
          </cell>
          <cell r="D242" t="str">
            <v>40_CHICAGO_68</v>
          </cell>
          <cell r="E242" t="str">
            <v>Ciroc</v>
          </cell>
          <cell r="F242" t="str">
            <v>Diageo</v>
          </cell>
          <cell r="G242">
            <v>811.20337300000006</v>
          </cell>
          <cell r="H242">
            <v>1189509.0704610001</v>
          </cell>
          <cell r="I242">
            <v>1.5589950593999999</v>
          </cell>
          <cell r="J242">
            <v>1.7886129932999999</v>
          </cell>
          <cell r="K242">
            <v>-47.032755502500002</v>
          </cell>
          <cell r="L242">
            <v>-46.995590510299998</v>
          </cell>
          <cell r="M242">
            <v>-0.27990140390000001</v>
          </cell>
          <cell r="N242">
            <v>-0.33546412679999998</v>
          </cell>
        </row>
        <row r="243">
          <cell r="B243" t="str">
            <v>40_CHICAGO_10_9</v>
          </cell>
          <cell r="C243" t="str">
            <v>40_CHICAGO_0_42</v>
          </cell>
          <cell r="D243" t="str">
            <v>40_CHICAGO_75</v>
          </cell>
          <cell r="E243" t="str">
            <v>Three Olives</v>
          </cell>
          <cell r="F243" t="str">
            <v>Proximo</v>
          </cell>
          <cell r="G243">
            <v>643.01473499999997</v>
          </cell>
          <cell r="H243">
            <v>772967.72982899996</v>
          </cell>
          <cell r="I243">
            <v>1.2357650724</v>
          </cell>
          <cell r="J243">
            <v>1.1622779173</v>
          </cell>
          <cell r="K243">
            <v>-41.818746805799996</v>
          </cell>
          <cell r="L243">
            <v>-40.768216306299998</v>
          </cell>
          <cell r="M243">
            <v>-9.12405523E-2</v>
          </cell>
          <cell r="N243">
            <v>-7.2875986800000001E-2</v>
          </cell>
        </row>
        <row r="244">
          <cell r="B244" t="str">
            <v>40_CHICAGO_11_1</v>
          </cell>
          <cell r="C244" t="str">
            <v>40_CHICAGO_0_8</v>
          </cell>
          <cell r="D244" t="str">
            <v>40_CHICAGO_92</v>
          </cell>
          <cell r="E244" t="str">
            <v>Jameson</v>
          </cell>
          <cell r="F244" t="str">
            <v>Pernod Ricard</v>
          </cell>
          <cell r="G244">
            <v>12523.673806000001</v>
          </cell>
          <cell r="H244">
            <v>16880718.426943999</v>
          </cell>
          <cell r="I244">
            <v>23.367070439599999</v>
          </cell>
          <cell r="J244">
            <v>23.190078900300001</v>
          </cell>
          <cell r="K244">
            <v>-35.0838329587</v>
          </cell>
          <cell r="L244">
            <v>-34.694035657100002</v>
          </cell>
          <cell r="M244">
            <v>1.6420842414000001</v>
          </cell>
          <cell r="N244">
            <v>1.5929185933000001</v>
          </cell>
        </row>
        <row r="245">
          <cell r="B245" t="str">
            <v>40_CHICAGO_11_10</v>
          </cell>
          <cell r="C245" t="str">
            <v>40_CHICAGO_0_56</v>
          </cell>
          <cell r="D245" t="str">
            <v>40_CHICAGO_84</v>
          </cell>
          <cell r="E245" t="str">
            <v>J And B</v>
          </cell>
          <cell r="F245" t="str">
            <v>Diageo</v>
          </cell>
          <cell r="G245">
            <v>125.29400800000001</v>
          </cell>
          <cell r="H245">
            <v>159628.68037399999</v>
          </cell>
          <cell r="I245">
            <v>0.23377756050000001</v>
          </cell>
          <cell r="J245">
            <v>0.21929171489999999</v>
          </cell>
          <cell r="K245">
            <v>-40.844220445200001</v>
          </cell>
          <cell r="L245">
            <v>-40.442258306799999</v>
          </cell>
          <cell r="M245">
            <v>-4.7363709999999996E-3</v>
          </cell>
          <cell r="N245">
            <v>-4.6480792000000003E-3</v>
          </cell>
        </row>
        <row r="246">
          <cell r="B246" t="str">
            <v>40_CHICAGO_11_11</v>
          </cell>
          <cell r="C246" t="str">
            <v>40_CHICAGO_0_57</v>
          </cell>
          <cell r="D246" t="str">
            <v>40_CHICAGO_90</v>
          </cell>
          <cell r="E246" t="str">
            <v>Chivas Regal</v>
          </cell>
          <cell r="F246" t="str">
            <v>Pernod Ricard</v>
          </cell>
          <cell r="G246">
            <v>115.610221</v>
          </cell>
          <cell r="H246">
            <v>184578.04506900001</v>
          </cell>
          <cell r="I246">
            <v>0.21570924150000001</v>
          </cell>
          <cell r="J246">
            <v>0.2535661884</v>
          </cell>
          <cell r="K246">
            <v>-45.009438942199999</v>
          </cell>
          <cell r="L246">
            <v>-45.001829655000002</v>
          </cell>
          <cell r="M246">
            <v>-2.10400629E-2</v>
          </cell>
          <cell r="N246">
            <v>-2.6841794299999999E-2</v>
          </cell>
        </row>
        <row r="247">
          <cell r="B247" t="str">
            <v>40_CHICAGO_11_12</v>
          </cell>
          <cell r="C247" t="str">
            <v>40_CHICAGO_0_58</v>
          </cell>
          <cell r="D247" t="str">
            <v>40_CHICAGO_89</v>
          </cell>
          <cell r="E247" t="str">
            <v>Glenmorangie</v>
          </cell>
          <cell r="F247" t="str">
            <v>Moet Hennessy</v>
          </cell>
          <cell r="G247">
            <v>95.448431999999997</v>
          </cell>
          <cell r="H247">
            <v>183163.96217000001</v>
          </cell>
          <cell r="I247">
            <v>0.17809073189999999</v>
          </cell>
          <cell r="J247">
            <v>0.25162357590000001</v>
          </cell>
          <cell r="K247">
            <v>-47.666937002899999</v>
          </cell>
          <cell r="L247">
            <v>-47.241908705500002</v>
          </cell>
          <cell r="M247">
            <v>-2.7296421099999999E-2</v>
          </cell>
          <cell r="N247">
            <v>-3.8450907399999998E-2</v>
          </cell>
        </row>
        <row r="248">
          <cell r="B248" t="str">
            <v>40_CHICAGO_11_13</v>
          </cell>
          <cell r="C248" t="str">
            <v>40_CHICAGO_0_60</v>
          </cell>
          <cell r="D248" t="str">
            <v>40_CHICAGO_98</v>
          </cell>
          <cell r="E248" t="str">
            <v>Glenfiddich</v>
          </cell>
          <cell r="F248" t="str">
            <v>William Grant</v>
          </cell>
          <cell r="G248">
            <v>77.184639000000004</v>
          </cell>
          <cell r="H248">
            <v>141777.58070399999</v>
          </cell>
          <cell r="I248">
            <v>0.14401356379999999</v>
          </cell>
          <cell r="J248">
            <v>0.19476856370000001</v>
          </cell>
          <cell r="K248">
            <v>-47.751841987200002</v>
          </cell>
          <cell r="L248">
            <v>-47.754675751800001</v>
          </cell>
          <cell r="M248">
            <v>-2.2343223299999999E-2</v>
          </cell>
          <cell r="N248">
            <v>-3.1966509400000002E-2</v>
          </cell>
        </row>
        <row r="249">
          <cell r="B249" t="str">
            <v>40_CHICAGO_11_14</v>
          </cell>
          <cell r="C249" t="str">
            <v>40_CHICAGO_0_61</v>
          </cell>
          <cell r="D249" t="str">
            <v>40_CHICAGO_87</v>
          </cell>
          <cell r="E249" t="str">
            <v>Oban</v>
          </cell>
          <cell r="F249" t="str">
            <v>Diageo</v>
          </cell>
          <cell r="G249">
            <v>74.784049999999993</v>
          </cell>
          <cell r="H249">
            <v>173528.08828699999</v>
          </cell>
          <cell r="I249">
            <v>0.13953446820000001</v>
          </cell>
          <cell r="J249">
            <v>0.2383861846</v>
          </cell>
          <cell r="K249">
            <v>-43.708590927099998</v>
          </cell>
          <cell r="L249">
            <v>-43.505776282600003</v>
          </cell>
          <cell r="M249">
            <v>-1.0071008399999999E-2</v>
          </cell>
          <cell r="N249">
            <v>-1.82537937E-2</v>
          </cell>
        </row>
        <row r="250">
          <cell r="B250" t="str">
            <v>40_CHICAGO_11_15</v>
          </cell>
          <cell r="C250" t="str">
            <v>40_CHICAGO_0_62</v>
          </cell>
          <cell r="D250" t="str">
            <v>40_CHICAGO_96</v>
          </cell>
          <cell r="E250" t="str">
            <v>Balvenie</v>
          </cell>
          <cell r="F250" t="str">
            <v>William Grant</v>
          </cell>
          <cell r="G250">
            <v>53.392212999999998</v>
          </cell>
          <cell r="H250">
            <v>128838.038533</v>
          </cell>
          <cell r="I250">
            <v>9.9620895700000003E-2</v>
          </cell>
          <cell r="J250">
            <v>0.17699272050000001</v>
          </cell>
          <cell r="K250">
            <v>-42.808569417000001</v>
          </cell>
          <cell r="L250">
            <v>-42.525959738600001</v>
          </cell>
          <cell r="M250">
            <v>-5.5093290000000003E-3</v>
          </cell>
          <cell r="N250">
            <v>-1.03043348E-2</v>
          </cell>
        </row>
        <row r="251">
          <cell r="B251" t="str">
            <v>40_CHICAGO_11_16</v>
          </cell>
          <cell r="C251" t="str">
            <v>40_CHICAGO_0_63</v>
          </cell>
          <cell r="D251" t="str">
            <v>40_CHICAGO_78</v>
          </cell>
          <cell r="E251" t="str">
            <v>Laphroaig</v>
          </cell>
          <cell r="F251" t="str">
            <v>Beam Suntory</v>
          </cell>
          <cell r="G251">
            <v>45.818880999999998</v>
          </cell>
          <cell r="H251">
            <v>83282.642785000004</v>
          </cell>
          <cell r="I251">
            <v>8.5490331099999997E-2</v>
          </cell>
          <cell r="J251">
            <v>0.1144104776</v>
          </cell>
          <cell r="K251">
            <v>-48.194273054699998</v>
          </cell>
          <cell r="L251">
            <v>-48.568778747300001</v>
          </cell>
          <cell r="M251">
            <v>-1.41069166E-2</v>
          </cell>
          <cell r="N251">
            <v>-2.0885920299999999E-2</v>
          </cell>
        </row>
        <row r="252">
          <cell r="B252" t="str">
            <v>40_CHICAGO_11_17</v>
          </cell>
          <cell r="C252" t="str">
            <v>40_CHICAGO_0_64</v>
          </cell>
          <cell r="D252" t="str">
            <v>40_CHICAGO_95</v>
          </cell>
          <cell r="E252" t="str">
            <v>Bushmills</v>
          </cell>
          <cell r="F252" t="str">
            <v>Proximo</v>
          </cell>
          <cell r="G252">
            <v>40.934576</v>
          </cell>
          <cell r="H252">
            <v>54909.042597</v>
          </cell>
          <cell r="I252">
            <v>7.6377038800000005E-2</v>
          </cell>
          <cell r="J252">
            <v>7.5431921700000001E-2</v>
          </cell>
          <cell r="K252">
            <v>-43.5356093089</v>
          </cell>
          <cell r="L252">
            <v>-43.055707408700002</v>
          </cell>
          <cell r="M252">
            <v>-5.2616989000000003E-3</v>
          </cell>
          <cell r="N252">
            <v>-5.1341599E-3</v>
          </cell>
        </row>
        <row r="253">
          <cell r="B253" t="str">
            <v>40_CHICAGO_11_2</v>
          </cell>
          <cell r="C253" t="str">
            <v>40_CHICAGO_0_9</v>
          </cell>
          <cell r="D253" t="str">
            <v>40_CHICAGO_82</v>
          </cell>
          <cell r="E253" t="str">
            <v>Jack Daniels</v>
          </cell>
          <cell r="F253" t="str">
            <v>Brown-Forman</v>
          </cell>
          <cell r="G253">
            <v>8817.328845</v>
          </cell>
          <cell r="H253">
            <v>11397529.558693999</v>
          </cell>
          <cell r="I253">
            <v>16.451653676199999</v>
          </cell>
          <cell r="J253">
            <v>15.6574858397</v>
          </cell>
          <cell r="K253">
            <v>-44.357647343499998</v>
          </cell>
          <cell r="L253">
            <v>-44.056628081900001</v>
          </cell>
          <cell r="M253">
            <v>-1.3931668637000001</v>
          </cell>
          <cell r="N253">
            <v>-1.3649090322999999</v>
          </cell>
        </row>
        <row r="254">
          <cell r="B254" t="str">
            <v>40_CHICAGO_11_3</v>
          </cell>
          <cell r="C254" t="str">
            <v>40_CHICAGO_0_22</v>
          </cell>
          <cell r="D254" t="str">
            <v>40_CHICAGO_79</v>
          </cell>
          <cell r="E254" t="str">
            <v>Makers Mark</v>
          </cell>
          <cell r="F254" t="str">
            <v>Beam Suntory</v>
          </cell>
          <cell r="G254">
            <v>2503.6399000000001</v>
          </cell>
          <cell r="H254">
            <v>3551398.106381</v>
          </cell>
          <cell r="I254">
            <v>4.6713712609</v>
          </cell>
          <cell r="J254">
            <v>4.8787735337999996</v>
          </cell>
          <cell r="K254">
            <v>-37.396009620900003</v>
          </cell>
          <cell r="L254">
            <v>-37.0960590977</v>
          </cell>
          <cell r="M254">
            <v>0.16786802519999999</v>
          </cell>
          <cell r="N254">
            <v>0.161619292</v>
          </cell>
        </row>
        <row r="255">
          <cell r="B255" t="str">
            <v>40_CHICAGO_11_4</v>
          </cell>
          <cell r="C255" t="str">
            <v>40_CHICAGO_0_30</v>
          </cell>
          <cell r="D255" t="str">
            <v>40_CHICAGO_100</v>
          </cell>
          <cell r="E255" t="str">
            <v>Tullamore Dew</v>
          </cell>
          <cell r="F255" t="str">
            <v>William Grant</v>
          </cell>
          <cell r="G255">
            <v>958.09520499999996</v>
          </cell>
          <cell r="H255">
            <v>1257509.8634579999</v>
          </cell>
          <cell r="I255">
            <v>1.7876446233000001</v>
          </cell>
          <cell r="J255">
            <v>1.7275184749000001</v>
          </cell>
          <cell r="K255">
            <v>-33.278746634599997</v>
          </cell>
          <cell r="L255">
            <v>-32.754441695600001</v>
          </cell>
          <cell r="M255">
            <v>0.17058846890000001</v>
          </cell>
          <cell r="N255">
            <v>0.1650676076</v>
          </cell>
        </row>
        <row r="256">
          <cell r="B256" t="str">
            <v>40_CHICAGO_11_5</v>
          </cell>
          <cell r="C256" t="str">
            <v>40_CHICAGO_0_33</v>
          </cell>
          <cell r="D256" t="str">
            <v>40_CHICAGO_77</v>
          </cell>
          <cell r="E256" t="str">
            <v>Knob Creek</v>
          </cell>
          <cell r="F256" t="str">
            <v>Beam Suntory</v>
          </cell>
          <cell r="G256">
            <v>917.50419499999998</v>
          </cell>
          <cell r="H256">
            <v>1434027.2453679999</v>
          </cell>
          <cell r="I256">
            <v>1.7119086208000001</v>
          </cell>
          <cell r="J256">
            <v>1.9700112355999999</v>
          </cell>
          <cell r="K256">
            <v>-24.3459606477</v>
          </cell>
          <cell r="L256">
            <v>-24.300695932899998</v>
          </cell>
          <cell r="M256">
            <v>0.34620466129999999</v>
          </cell>
          <cell r="N256">
            <v>0.38721835300000002</v>
          </cell>
        </row>
        <row r="257">
          <cell r="B257" t="str">
            <v>40_CHICAGO_11_6</v>
          </cell>
          <cell r="C257" t="str">
            <v>40_CHICAGO_0_40</v>
          </cell>
          <cell r="D257" t="str">
            <v>40_CHICAGO_85</v>
          </cell>
          <cell r="E257" t="str">
            <v>Johnnie Walker</v>
          </cell>
          <cell r="F257" t="str">
            <v>Diageo</v>
          </cell>
          <cell r="G257">
            <v>745.94403299999999</v>
          </cell>
          <cell r="H257">
            <v>1381231.576682</v>
          </cell>
          <cell r="I257">
            <v>1.3918061931000001</v>
          </cell>
          <cell r="J257">
            <v>1.8974825852999999</v>
          </cell>
          <cell r="K257">
            <v>-44.036393948899999</v>
          </cell>
          <cell r="L257">
            <v>-42.705789563099998</v>
          </cell>
          <cell r="M257">
            <v>-0.109195508</v>
          </cell>
          <cell r="N257">
            <v>-0.11677186740000001</v>
          </cell>
        </row>
        <row r="258">
          <cell r="B258" t="str">
            <v>40_CHICAGO_11_7</v>
          </cell>
          <cell r="C258" t="str">
            <v>40_CHICAGO_0_48</v>
          </cell>
          <cell r="D258" t="str">
            <v>40_CHICAGO_91</v>
          </cell>
          <cell r="E258" t="str">
            <v>Glenlivet</v>
          </cell>
          <cell r="F258" t="str">
            <v>Pernod Ricard</v>
          </cell>
          <cell r="G258">
            <v>295.43559599999998</v>
          </cell>
          <cell r="H258">
            <v>528949.77247199998</v>
          </cell>
          <cell r="I258">
            <v>0.55123316759999996</v>
          </cell>
          <cell r="J258">
            <v>0.72665076500000003</v>
          </cell>
          <cell r="K258">
            <v>-46.409418414500003</v>
          </cell>
          <cell r="L258">
            <v>-45.403250366599998</v>
          </cell>
          <cell r="M258">
            <v>-6.95715113E-2</v>
          </cell>
          <cell r="N258">
            <v>-8.2829414700000006E-2</v>
          </cell>
        </row>
        <row r="259">
          <cell r="B259" t="str">
            <v>40_CHICAGO_11_8</v>
          </cell>
          <cell r="C259" t="str">
            <v>40_CHICAGO_0_53</v>
          </cell>
          <cell r="D259" t="str">
            <v>40_CHICAGO_83</v>
          </cell>
          <cell r="E259" t="str">
            <v>George Dickel</v>
          </cell>
          <cell r="F259" t="str">
            <v>Diageo</v>
          </cell>
          <cell r="G259">
            <v>138.53780800000001</v>
          </cell>
          <cell r="H259">
            <v>182119.85051700001</v>
          </cell>
          <cell r="I259">
            <v>0.25848826539999997</v>
          </cell>
          <cell r="J259">
            <v>0.25018921560000001</v>
          </cell>
          <cell r="K259">
            <v>-48.177740772500002</v>
          </cell>
          <cell r="L259">
            <v>-48.152074727299997</v>
          </cell>
          <cell r="M259">
            <v>-4.2557553800000002E-2</v>
          </cell>
          <cell r="N259">
            <v>-4.32948155E-2</v>
          </cell>
        </row>
        <row r="260">
          <cell r="B260" t="str">
            <v>40_CHICAGO_11_9</v>
          </cell>
          <cell r="C260" t="str">
            <v>40_CHICAGO_0_54</v>
          </cell>
          <cell r="D260" t="str">
            <v>40_CHICAGO_81</v>
          </cell>
          <cell r="E260" t="str">
            <v>Gentleman Jack</v>
          </cell>
          <cell r="F260" t="str">
            <v>Brown-Forman</v>
          </cell>
          <cell r="G260">
            <v>137.687307</v>
          </cell>
          <cell r="H260">
            <v>216958.61096600001</v>
          </cell>
          <cell r="I260">
            <v>0.25690137340000002</v>
          </cell>
          <cell r="J260">
            <v>0.29804935900000001</v>
          </cell>
          <cell r="K260">
            <v>-38.111270973400003</v>
          </cell>
          <cell r="L260">
            <v>-37.788223531299998</v>
          </cell>
          <cell r="M260">
            <v>6.3695076000000002E-3</v>
          </cell>
          <cell r="N260">
            <v>6.6672637999999999E-3</v>
          </cell>
        </row>
        <row r="261">
          <cell r="B261" t="str">
            <v>40_CHICAGO_13_1</v>
          </cell>
          <cell r="C261" t="str">
            <v>40_CHICAGO_0_43</v>
          </cell>
          <cell r="D261" t="str">
            <v>40_CHICAGO_101</v>
          </cell>
          <cell r="E261" t="str">
            <v>Patron</v>
          </cell>
          <cell r="F261" t="str">
            <v>Bacardi</v>
          </cell>
          <cell r="G261">
            <v>626.363967</v>
          </cell>
          <cell r="H261">
            <v>730885.82094400004</v>
          </cell>
          <cell r="I261">
            <v>2.8830568909999998</v>
          </cell>
          <cell r="J261">
            <v>2.8661071896000001</v>
          </cell>
          <cell r="K261">
            <v>-43.408772911299998</v>
          </cell>
          <cell r="L261">
            <v>-44.085205146500002</v>
          </cell>
          <cell r="M261">
            <v>-2.7623773099999999E-2</v>
          </cell>
          <cell r="N261">
            <v>-9.9781652499999998E-2</v>
          </cell>
        </row>
        <row r="262">
          <cell r="B262" t="str">
            <v>40_CHICAGO_13_2</v>
          </cell>
          <cell r="C262" t="str">
            <v>40_CHICAGO_1_7</v>
          </cell>
          <cell r="D262" t="str">
            <v>40_CHICAGO_23</v>
          </cell>
          <cell r="E262" t="str">
            <v>St Germain</v>
          </cell>
          <cell r="F262" t="str">
            <v>Bacardi</v>
          </cell>
          <cell r="G262">
            <v>271.03245800000002</v>
          </cell>
          <cell r="H262">
            <v>375592.11738800001</v>
          </cell>
          <cell r="I262">
            <v>1.2475206699000001</v>
          </cell>
          <cell r="J262">
            <v>1.472852855</v>
          </cell>
          <cell r="K262">
            <v>-48.960140607900001</v>
          </cell>
          <cell r="L262">
            <v>-48.647744611100002</v>
          </cell>
          <cell r="M262">
            <v>-0.14894010169999999</v>
          </cell>
          <cell r="N262">
            <v>-0.18669207870000001</v>
          </cell>
        </row>
        <row r="263">
          <cell r="B263" t="str">
            <v>40_CHICAGO_14_1</v>
          </cell>
          <cell r="C263" t="str">
            <v>40_CHICAGO_1_4</v>
          </cell>
          <cell r="D263" t="str">
            <v>40_CHICAGO_26</v>
          </cell>
          <cell r="E263" t="str">
            <v>Bombay Gin</v>
          </cell>
          <cell r="F263" t="str">
            <v>Bacardi</v>
          </cell>
          <cell r="G263">
            <v>1283.4688819999999</v>
          </cell>
          <cell r="H263">
            <v>1788339.9927739999</v>
          </cell>
          <cell r="I263">
            <v>19.916130565100001</v>
          </cell>
          <cell r="J263">
            <v>20.943956260099998</v>
          </cell>
          <cell r="K263">
            <v>-45.203184752299997</v>
          </cell>
          <cell r="L263">
            <v>-44.599952174999999</v>
          </cell>
          <cell r="M263">
            <v>-0.64457084600000003</v>
          </cell>
          <cell r="N263">
            <v>-0.56151468839999996</v>
          </cell>
        </row>
        <row r="264">
          <cell r="B264" t="str">
            <v>40_CHICAGO_15_1</v>
          </cell>
          <cell r="C264" t="str">
            <v>40_CHICAGO_1_3</v>
          </cell>
          <cell r="D264" t="str">
            <v>40_CHICAGO_32</v>
          </cell>
          <cell r="E264" t="str">
            <v>Bacardi</v>
          </cell>
          <cell r="F264" t="str">
            <v>Bacardi</v>
          </cell>
          <cell r="G264">
            <v>3966.8399899999999</v>
          </cell>
          <cell r="H264">
            <v>4879608.5474009998</v>
          </cell>
          <cell r="I264">
            <v>27.889359736300001</v>
          </cell>
          <cell r="J264">
            <v>28.127947983999999</v>
          </cell>
          <cell r="K264">
            <v>-46.146733506700002</v>
          </cell>
          <cell r="L264">
            <v>-45.618597860999998</v>
          </cell>
          <cell r="M264">
            <v>-1.4056816692</v>
          </cell>
          <cell r="N264">
            <v>-1.5241285095999999</v>
          </cell>
        </row>
        <row r="265">
          <cell r="B265" t="str">
            <v>40_CHICAGO_16_1</v>
          </cell>
          <cell r="C265" t="str">
            <v>40_CHICAGO_0_16</v>
          </cell>
          <cell r="D265" t="str">
            <v>40_CHICAGO_44</v>
          </cell>
          <cell r="E265" t="str">
            <v>Patron</v>
          </cell>
          <cell r="F265" t="str">
            <v>Bacardi</v>
          </cell>
          <cell r="G265">
            <v>3580.5310629999999</v>
          </cell>
          <cell r="H265">
            <v>6028333.3212179998</v>
          </cell>
          <cell r="I265">
            <v>13.5277660255</v>
          </cell>
          <cell r="J265">
            <v>14.7049156227</v>
          </cell>
          <cell r="K265">
            <v>-42.188767183499998</v>
          </cell>
          <cell r="L265">
            <v>-41.455528669400003</v>
          </cell>
          <cell r="M265">
            <v>-0.79396230030000003</v>
          </cell>
          <cell r="N265">
            <v>-0.7522800785</v>
          </cell>
        </row>
        <row r="266">
          <cell r="B266" t="str">
            <v>40_CHICAGO_16_2</v>
          </cell>
          <cell r="C266" t="str">
            <v>40_CHICAGO_1_5</v>
          </cell>
          <cell r="D266" t="str">
            <v>40_CHICAGO_43</v>
          </cell>
          <cell r="E266" t="str">
            <v>Cazadores</v>
          </cell>
          <cell r="F266" t="str">
            <v>Bacardi</v>
          </cell>
          <cell r="G266">
            <v>846.69963600000005</v>
          </cell>
          <cell r="H266">
            <v>1282957.182</v>
          </cell>
          <cell r="I266">
            <v>3.1989541127000001</v>
          </cell>
          <cell r="J266">
            <v>3.1295179120999999</v>
          </cell>
          <cell r="K266">
            <v>-33.082639046799997</v>
          </cell>
          <cell r="L266">
            <v>-32.689674198100001</v>
          </cell>
          <cell r="M266">
            <v>0.27311269110000003</v>
          </cell>
          <cell r="N266">
            <v>0.26830743820000003</v>
          </cell>
        </row>
        <row r="267">
          <cell r="B267" t="str">
            <v>40_CHICAGO_17_1</v>
          </cell>
          <cell r="C267" t="str">
            <v>40_CHICAGO_1_1</v>
          </cell>
          <cell r="D267" t="str">
            <v>40_CHICAGO_62</v>
          </cell>
          <cell r="E267" t="str">
            <v>Grey Goose</v>
          </cell>
          <cell r="F267" t="str">
            <v>Bacardi</v>
          </cell>
          <cell r="G267">
            <v>4929.0232560000004</v>
          </cell>
          <cell r="H267">
            <v>7664018.358147</v>
          </cell>
          <cell r="I267">
            <v>9.4727452566999997</v>
          </cell>
          <cell r="J267">
            <v>11.524050683600001</v>
          </cell>
          <cell r="K267">
            <v>-38.499124280899998</v>
          </cell>
          <cell r="L267">
            <v>-38.207097769599997</v>
          </cell>
          <cell r="M267">
            <v>-0.1503431911</v>
          </cell>
          <cell r="N267">
            <v>-0.21498618150000001</v>
          </cell>
        </row>
        <row r="268">
          <cell r="B268" t="str">
            <v>40_CHICAGO_18_1</v>
          </cell>
          <cell r="C268" t="str">
            <v>40_CHICAGO_1_6</v>
          </cell>
          <cell r="D268" t="str">
            <v>40_CHICAGO_76</v>
          </cell>
          <cell r="E268" t="str">
            <v>Dewars</v>
          </cell>
          <cell r="F268" t="str">
            <v>Bacardi</v>
          </cell>
          <cell r="G268">
            <v>613.36640499999999</v>
          </cell>
          <cell r="H268">
            <v>809524.40708300006</v>
          </cell>
          <cell r="I268">
            <v>1.1444386218</v>
          </cell>
          <cell r="J268">
            <v>1.1120933598</v>
          </cell>
          <cell r="K268">
            <v>-42.844244381700001</v>
          </cell>
          <cell r="L268">
            <v>-42.2433220359</v>
          </cell>
          <cell r="M268">
            <v>-6.4044656899999997E-2</v>
          </cell>
          <cell r="N268">
            <v>-5.8985967299999997E-2</v>
          </cell>
        </row>
        <row r="269">
          <cell r="B269" t="str">
            <v>40_CHICAGO_19_1</v>
          </cell>
          <cell r="C269" t="str">
            <v>40_CHICAGO_0_13</v>
          </cell>
          <cell r="D269" t="str">
            <v>40_CHICAGO_63</v>
          </cell>
          <cell r="E269" t="str">
            <v>Grey Goose Regular*</v>
          </cell>
          <cell r="F269" t="str">
            <v>Bacardi</v>
          </cell>
          <cell r="G269">
            <v>4361.499785</v>
          </cell>
          <cell r="H269">
            <v>6622835.4865180003</v>
          </cell>
          <cell r="I269">
            <v>8.3820615676999992</v>
          </cell>
          <cell r="J269">
            <v>9.9584693368000003</v>
          </cell>
          <cell r="K269">
            <v>-38.057278096200001</v>
          </cell>
          <cell r="L269">
            <v>-37.722555015600001</v>
          </cell>
          <cell r="M269">
            <v>-7.22934353E-2</v>
          </cell>
          <cell r="N269">
            <v>-0.1068533763</v>
          </cell>
        </row>
        <row r="270">
          <cell r="B270" t="str">
            <v>40_CHICAGO_19_2</v>
          </cell>
          <cell r="C270" t="str">
            <v>40_CHICAGO_0_47</v>
          </cell>
          <cell r="D270" t="str">
            <v>40_CHICAGO_64</v>
          </cell>
          <cell r="E270" t="str">
            <v>Grey Goose Flavors**</v>
          </cell>
          <cell r="F270" t="str">
            <v>Bacardi</v>
          </cell>
          <cell r="G270">
            <v>450.48214999999999</v>
          </cell>
          <cell r="H270">
            <v>856042.22919500002</v>
          </cell>
          <cell r="I270">
            <v>0.8657501554</v>
          </cell>
          <cell r="J270">
            <v>1.2871934246000001</v>
          </cell>
          <cell r="K270">
            <v>-42.706122639699998</v>
          </cell>
          <cell r="L270">
            <v>-41.859408199400001</v>
          </cell>
          <cell r="M270">
            <v>-7.8320031299999995E-2</v>
          </cell>
          <cell r="N270">
            <v>-0.1063813118</v>
          </cell>
        </row>
        <row r="271">
          <cell r="B271" t="str">
            <v>40_CHICAGO_2_1</v>
          </cell>
          <cell r="C271" t="str">
            <v>40_CHICAGO_0_2</v>
          </cell>
          <cell r="D271" t="str">
            <v>40_CHICAGO_8</v>
          </cell>
          <cell r="E271" t="str">
            <v>Whiskey</v>
          </cell>
          <cell r="G271">
            <v>53595.395445000002</v>
          </cell>
          <cell r="H271">
            <v>72792846.024897993</v>
          </cell>
          <cell r="I271">
            <v>29.8174591537</v>
          </cell>
          <cell r="J271">
            <v>30.398379554600002</v>
          </cell>
          <cell r="K271">
            <v>-39.645714824999999</v>
          </cell>
          <cell r="L271">
            <v>-39.179880026200003</v>
          </cell>
          <cell r="M271">
            <v>4.8093447400000003E-2</v>
          </cell>
          <cell r="N271">
            <v>3.9808889999999998E-4</v>
          </cell>
        </row>
        <row r="272">
          <cell r="B272" t="str">
            <v>40_CHICAGO_2_2</v>
          </cell>
          <cell r="C272" t="str">
            <v>40_CHICAGO_0_3</v>
          </cell>
          <cell r="D272" t="str">
            <v>40_CHICAGO_7</v>
          </cell>
          <cell r="E272" t="str">
            <v>Vodka</v>
          </cell>
          <cell r="G272">
            <v>52033.735970000002</v>
          </cell>
          <cell r="H272">
            <v>66504552.683306001</v>
          </cell>
          <cell r="I272">
            <v>28.948639785499999</v>
          </cell>
          <cell r="J272">
            <v>27.7723807349</v>
          </cell>
          <cell r="K272">
            <v>-37.523035759899997</v>
          </cell>
          <cell r="L272">
            <v>-37.054324282300001</v>
          </cell>
          <cell r="M272">
            <v>1.0286469732000001</v>
          </cell>
          <cell r="N272">
            <v>0.93817189150000002</v>
          </cell>
        </row>
        <row r="273">
          <cell r="B273" t="str">
            <v>40_CHICAGO_2_3</v>
          </cell>
          <cell r="C273" t="str">
            <v>40_CHICAGO_0_4</v>
          </cell>
          <cell r="D273" t="str">
            <v>40_CHICAGO_6</v>
          </cell>
          <cell r="E273" t="str">
            <v>Tequila</v>
          </cell>
          <cell r="G273">
            <v>26468.014425000001</v>
          </cell>
          <cell r="H273">
            <v>40995361.523373</v>
          </cell>
          <cell r="I273">
            <v>14.7253123602</v>
          </cell>
          <cell r="J273">
            <v>17.1197119994</v>
          </cell>
          <cell r="K273">
            <v>-38.795750235600003</v>
          </cell>
          <cell r="L273">
            <v>-38.460486697</v>
          </cell>
          <cell r="M273">
            <v>0.2279165548</v>
          </cell>
          <cell r="N273">
            <v>0.20035001129999999</v>
          </cell>
        </row>
        <row r="274">
          <cell r="B274" t="str">
            <v>40_CHICAGO_2_4</v>
          </cell>
          <cell r="C274" t="str">
            <v>40_CHICAGO_0_5</v>
          </cell>
          <cell r="D274" t="str">
            <v>40_CHICAGO_3</v>
          </cell>
          <cell r="E274" t="str">
            <v>Cordials</v>
          </cell>
          <cell r="G274">
            <v>21725.688762999998</v>
          </cell>
          <cell r="H274">
            <v>25500993.946899001</v>
          </cell>
          <cell r="I274">
            <v>12.0869494832</v>
          </cell>
          <cell r="J274">
            <v>10.6492455694</v>
          </cell>
          <cell r="K274">
            <v>-42.866548710899998</v>
          </cell>
          <cell r="L274">
            <v>-42.1385680331</v>
          </cell>
          <cell r="M274">
            <v>-0.66079372319999996</v>
          </cell>
          <cell r="N274">
            <v>-0.54439221650000003</v>
          </cell>
        </row>
        <row r="275">
          <cell r="B275" t="str">
            <v>40_CHICAGO_2_5</v>
          </cell>
          <cell r="C275" t="str">
            <v>40_CHICAGO_0_6</v>
          </cell>
          <cell r="D275" t="str">
            <v>40_CHICAGO_5</v>
          </cell>
          <cell r="E275" t="str">
            <v>Rum</v>
          </cell>
          <cell r="G275">
            <v>14223.488912999999</v>
          </cell>
          <cell r="H275">
            <v>17347900.921117</v>
          </cell>
          <cell r="I275">
            <v>7.9131480635999996</v>
          </cell>
          <cell r="J275">
            <v>7.2445041714</v>
          </cell>
          <cell r="K275">
            <v>-43.432416998500003</v>
          </cell>
          <cell r="L275">
            <v>-42.671911332500002</v>
          </cell>
          <cell r="M275">
            <v>-0.51609792669999999</v>
          </cell>
          <cell r="N275">
            <v>-0.44118451920000001</v>
          </cell>
        </row>
        <row r="276">
          <cell r="B276" t="str">
            <v>40_CHICAGO_2_6</v>
          </cell>
          <cell r="C276" t="str">
            <v>40_CHICAGO_0_10</v>
          </cell>
          <cell r="D276" t="str">
            <v>40_CHICAGO_4</v>
          </cell>
          <cell r="E276" t="str">
            <v>Gin</v>
          </cell>
          <cell r="G276">
            <v>6444.3686879999996</v>
          </cell>
          <cell r="H276">
            <v>8538692.3586090002</v>
          </cell>
          <cell r="I276">
            <v>3.5852837456</v>
          </cell>
          <cell r="J276">
            <v>3.5657681405999999</v>
          </cell>
          <cell r="K276">
            <v>-43.429726326400001</v>
          </cell>
          <cell r="L276">
            <v>-43.114657792000003</v>
          </cell>
          <cell r="M276">
            <v>-0.23365164769999999</v>
          </cell>
          <cell r="N276">
            <v>-0.24659542470000001</v>
          </cell>
        </row>
        <row r="277">
          <cell r="B277" t="str">
            <v>40_CHICAGO_2_7</v>
          </cell>
          <cell r="C277" t="str">
            <v>40_CHICAGO_0_19</v>
          </cell>
          <cell r="D277" t="str">
            <v>40_CHICAGO_2</v>
          </cell>
          <cell r="E277" t="str">
            <v>Cognac</v>
          </cell>
          <cell r="G277">
            <v>2960.1422149999999</v>
          </cell>
          <cell r="H277">
            <v>5165632.7460399996</v>
          </cell>
          <cell r="I277">
            <v>1.6468563922999999</v>
          </cell>
          <cell r="J277">
            <v>2.1571744123999999</v>
          </cell>
          <cell r="K277">
            <v>-40.753187882399999</v>
          </cell>
          <cell r="L277">
            <v>-40.298270579499999</v>
          </cell>
          <cell r="M277">
            <v>-2.8078004399999999E-2</v>
          </cell>
          <cell r="N277">
            <v>-4.0381499100000003E-2</v>
          </cell>
        </row>
        <row r="278">
          <cell r="B278" t="str">
            <v>40_CHICAGO_20_1</v>
          </cell>
          <cell r="C278" t="str">
            <v>40_CHICAGO_0_18</v>
          </cell>
          <cell r="D278" t="str">
            <v>40_CHICAGO_47</v>
          </cell>
          <cell r="E278" t="str">
            <v>Patron Silver Tequila*</v>
          </cell>
          <cell r="F278" t="str">
            <v>Bacardi</v>
          </cell>
          <cell r="G278">
            <v>3231.0233269999999</v>
          </cell>
          <cell r="H278">
            <v>5368651.4213129999</v>
          </cell>
          <cell r="I278">
            <v>12.2072750722</v>
          </cell>
          <cell r="J278">
            <v>13.095753328700001</v>
          </cell>
          <cell r="K278">
            <v>-42.581526881800002</v>
          </cell>
          <cell r="L278">
            <v>-41.845530607299999</v>
          </cell>
          <cell r="M278">
            <v>-0.80486321510000003</v>
          </cell>
          <cell r="N278">
            <v>-0.76227503269999997</v>
          </cell>
        </row>
        <row r="279">
          <cell r="B279" t="str">
            <v>40_CHICAGO_20_2</v>
          </cell>
          <cell r="C279" t="str">
            <v>40_CHICAGO_0_50</v>
          </cell>
          <cell r="D279" t="str">
            <v>40_CHICAGO_46</v>
          </cell>
          <cell r="E279" t="str">
            <v>Patron Reposado Tequila*</v>
          </cell>
          <cell r="F279" t="str">
            <v>Bacardi</v>
          </cell>
          <cell r="G279">
            <v>214.712875</v>
          </cell>
          <cell r="H279">
            <v>402367.44808300002</v>
          </cell>
          <cell r="I279">
            <v>0.8112164046</v>
          </cell>
          <cell r="J279">
            <v>0.98149505979999996</v>
          </cell>
          <cell r="K279">
            <v>-40.480466696999997</v>
          </cell>
          <cell r="L279">
            <v>-40.372609302000001</v>
          </cell>
          <cell r="M279">
            <v>-2.29616994E-2</v>
          </cell>
          <cell r="N279">
            <v>-3.1474442599999999E-2</v>
          </cell>
        </row>
        <row r="280">
          <cell r="B280" t="str">
            <v>40_CHICAGO_21_1</v>
          </cell>
          <cell r="C280" t="str">
            <v>40_CHICAGO_0_20</v>
          </cell>
          <cell r="D280" t="str">
            <v>40_CHICAGO_33</v>
          </cell>
          <cell r="E280" t="str">
            <v>Bacardi Superior Rum*</v>
          </cell>
          <cell r="F280" t="str">
            <v>Bacardi</v>
          </cell>
          <cell r="G280">
            <v>2699.173413</v>
          </cell>
          <cell r="H280">
            <v>3322501.8424559999</v>
          </cell>
          <cell r="I280">
            <v>18.9768729002</v>
          </cell>
          <cell r="J280">
            <v>19.152183642099999</v>
          </cell>
          <cell r="K280">
            <v>-43.980746699500003</v>
          </cell>
          <cell r="L280">
            <v>-43.411195522</v>
          </cell>
          <cell r="M280">
            <v>-0.1857501204</v>
          </cell>
          <cell r="N280">
            <v>-0.25020685079999999</v>
          </cell>
        </row>
        <row r="281">
          <cell r="B281" t="str">
            <v>40_CHICAGO_21_2</v>
          </cell>
          <cell r="C281" t="str">
            <v>40_CHICAGO_0_34</v>
          </cell>
          <cell r="D281" t="str">
            <v>40_CHICAGO_34</v>
          </cell>
          <cell r="E281" t="str">
            <v>Bacardi Flavors**</v>
          </cell>
          <cell r="F281" t="str">
            <v>Bacardi</v>
          </cell>
          <cell r="G281">
            <v>916.95624699999996</v>
          </cell>
          <cell r="H281">
            <v>1081650.077483</v>
          </cell>
          <cell r="I281">
            <v>6.4467744349</v>
          </cell>
          <cell r="J281">
            <v>6.2350487381999997</v>
          </cell>
          <cell r="K281">
            <v>-51.474185185700001</v>
          </cell>
          <cell r="L281">
            <v>-51.124154581100001</v>
          </cell>
          <cell r="M281">
            <v>-1.0683687797999999</v>
          </cell>
          <cell r="N281">
            <v>-1.078245259</v>
          </cell>
        </row>
        <row r="282">
          <cell r="B282" t="str">
            <v>40_CHICAGO_3_1</v>
          </cell>
          <cell r="C282" t="str">
            <v>40_CHICAGO_2_1</v>
          </cell>
          <cell r="D282" t="str">
            <v>40_CHICAGO_9</v>
          </cell>
          <cell r="E282" t="str">
            <v>Bacardi</v>
          </cell>
          <cell r="F282" t="str">
            <v>Bacardi</v>
          </cell>
          <cell r="G282">
            <v>17121.375949000001</v>
          </cell>
          <cell r="H282">
            <v>25102405.238159999</v>
          </cell>
          <cell r="I282">
            <v>9.5253691810000003</v>
          </cell>
          <cell r="J282">
            <v>10.482794448</v>
          </cell>
          <cell r="K282">
            <v>-41.987938595800003</v>
          </cell>
          <cell r="L282">
            <v>-41.136244037799997</v>
          </cell>
          <cell r="M282">
            <v>-0.3686005591</v>
          </cell>
          <cell r="N282">
            <v>-0.348258654</v>
          </cell>
        </row>
        <row r="283">
          <cell r="B283" t="str">
            <v>40_CHICAGO_4_1</v>
          </cell>
          <cell r="C283" t="str">
            <v>40_CHICAGO_3_1</v>
          </cell>
          <cell r="D283" t="str">
            <v>40_CHICAGO_15</v>
          </cell>
          <cell r="E283" t="str">
            <v>Diageo</v>
          </cell>
          <cell r="F283" t="str">
            <v>Diageo</v>
          </cell>
          <cell r="G283">
            <v>32219.678479999999</v>
          </cell>
          <cell r="H283">
            <v>44794253.762093998</v>
          </cell>
          <cell r="I283">
            <v>17.925214266000001</v>
          </cell>
          <cell r="J283">
            <v>18.706133941499999</v>
          </cell>
          <cell r="K283">
            <v>-41.068146652899998</v>
          </cell>
          <cell r="L283">
            <v>-40.349633940499999</v>
          </cell>
          <cell r="M283">
            <v>-0.4030490276</v>
          </cell>
          <cell r="N283">
            <v>-0.36658072209999998</v>
          </cell>
        </row>
        <row r="284">
          <cell r="B284" t="str">
            <v>40_CHICAGO_4_2</v>
          </cell>
          <cell r="C284" t="str">
            <v>40_CHICAGO_3_2</v>
          </cell>
          <cell r="D284" t="str">
            <v>40_CHICAGO_17</v>
          </cell>
          <cell r="E284" t="str">
            <v>Pernod Ricard</v>
          </cell>
          <cell r="F284" t="str">
            <v>Pernod Ricard</v>
          </cell>
          <cell r="G284">
            <v>23892.152334999999</v>
          </cell>
          <cell r="H284">
            <v>31350342.414650999</v>
          </cell>
          <cell r="I284">
            <v>13.292247784100001</v>
          </cell>
          <cell r="J284">
            <v>13.0919404849</v>
          </cell>
          <cell r="K284">
            <v>-38.525292311699999</v>
          </cell>
          <cell r="L284">
            <v>-38.083924252300001</v>
          </cell>
          <cell r="M284">
            <v>0.26330985779999999</v>
          </cell>
          <cell r="N284">
            <v>0.23190447889999999</v>
          </cell>
        </row>
        <row r="285">
          <cell r="B285" t="str">
            <v>40_CHICAGO_4_3</v>
          </cell>
          <cell r="C285" t="str">
            <v>40_CHICAGO_3_3</v>
          </cell>
          <cell r="D285" t="str">
            <v>40_CHICAGO_11</v>
          </cell>
          <cell r="E285" t="str">
            <v>Beam Suntory</v>
          </cell>
          <cell r="F285" t="str">
            <v>Beam Suntory</v>
          </cell>
          <cell r="G285">
            <v>17554.436323000002</v>
          </cell>
          <cell r="H285">
            <v>22170485.209966999</v>
          </cell>
          <cell r="I285">
            <v>9.7662995800000001</v>
          </cell>
          <cell r="J285">
            <v>9.2584211378999992</v>
          </cell>
          <cell r="K285">
            <v>-39.9282119322</v>
          </cell>
          <cell r="L285">
            <v>-38.599963389099997</v>
          </cell>
          <cell r="M285">
            <v>-3.0101145499999999E-2</v>
          </cell>
          <cell r="N285">
            <v>8.7564876700000002E-2</v>
          </cell>
        </row>
        <row r="286">
          <cell r="B286" t="str">
            <v>40_CHICAGO_4_4</v>
          </cell>
          <cell r="C286" t="str">
            <v>40_CHICAGO_3_4</v>
          </cell>
          <cell r="D286" t="str">
            <v>40_CHICAGO_12</v>
          </cell>
          <cell r="E286" t="str">
            <v>Brown-Forman</v>
          </cell>
          <cell r="F286" t="str">
            <v>Brown-Forman</v>
          </cell>
          <cell r="G286">
            <v>13397.410072999999</v>
          </cell>
          <cell r="H286">
            <v>17685922.929416001</v>
          </cell>
          <cell r="I286">
            <v>7.4535643276999997</v>
          </cell>
          <cell r="J286">
            <v>7.3856625662999997</v>
          </cell>
          <cell r="K286">
            <v>-42.687234548799999</v>
          </cell>
          <cell r="L286">
            <v>-42.266605248799998</v>
          </cell>
          <cell r="M286">
            <v>-0.3828916517</v>
          </cell>
          <cell r="N286">
            <v>-0.3947737435</v>
          </cell>
        </row>
        <row r="287">
          <cell r="B287" t="str">
            <v>40_CHICAGO_4_5</v>
          </cell>
          <cell r="C287" t="str">
            <v>40_CHICAGO_3_5</v>
          </cell>
          <cell r="D287" t="str">
            <v>40_CHICAGO_14</v>
          </cell>
          <cell r="E287" t="str">
            <v>Fifth Generation</v>
          </cell>
          <cell r="F287" t="str">
            <v>Fifth Generation</v>
          </cell>
          <cell r="G287">
            <v>12737.735221000001</v>
          </cell>
          <cell r="H287">
            <v>16165744.809250001</v>
          </cell>
          <cell r="I287">
            <v>7.0865583976000002</v>
          </cell>
          <cell r="J287">
            <v>6.7508343653000003</v>
          </cell>
          <cell r="K287">
            <v>-24.286994917200001</v>
          </cell>
          <cell r="L287">
            <v>-24.030375184299999</v>
          </cell>
          <cell r="M287">
            <v>1.4466513635</v>
          </cell>
          <cell r="N287">
            <v>1.3462903770000001</v>
          </cell>
        </row>
        <row r="288">
          <cell r="B288" t="str">
            <v>40_CHICAGO_4_6</v>
          </cell>
          <cell r="C288" t="str">
            <v>40_CHICAGO_3_6</v>
          </cell>
          <cell r="D288" t="str">
            <v>40_CHICAGO_13</v>
          </cell>
          <cell r="E288" t="str">
            <v>Campari America</v>
          </cell>
          <cell r="F288" t="str">
            <v>Campari America</v>
          </cell>
          <cell r="G288">
            <v>4168.0441469999996</v>
          </cell>
          <cell r="H288">
            <v>5680422.3723710002</v>
          </cell>
          <cell r="I288">
            <v>2.3188649897000002</v>
          </cell>
          <cell r="J288">
            <v>2.372151176</v>
          </cell>
          <cell r="K288">
            <v>-37.825216151699998</v>
          </cell>
          <cell r="L288">
            <v>-37.345534434999998</v>
          </cell>
          <cell r="M288">
            <v>7.1527801799999999E-2</v>
          </cell>
          <cell r="N288">
            <v>6.9480034499999996E-2</v>
          </cell>
        </row>
        <row r="289">
          <cell r="B289" t="str">
            <v>40_CHICAGO_4_7</v>
          </cell>
          <cell r="C289" t="str">
            <v>40_CHICAGO_3_7</v>
          </cell>
          <cell r="D289" t="str">
            <v>40_CHICAGO_16</v>
          </cell>
          <cell r="E289" t="str">
            <v>Moet Hennessy</v>
          </cell>
          <cell r="F289" t="str">
            <v>Moet Hennessy</v>
          </cell>
          <cell r="G289">
            <v>3977.5697270000001</v>
          </cell>
          <cell r="H289">
            <v>6564788.8634139998</v>
          </cell>
          <cell r="I289">
            <v>2.2128957512</v>
          </cell>
          <cell r="J289">
            <v>2.7414636802999999</v>
          </cell>
          <cell r="K289">
            <v>-39.389343139899999</v>
          </cell>
          <cell r="L289">
            <v>-38.929966501400003</v>
          </cell>
          <cell r="M289">
            <v>1.29142797E-2</v>
          </cell>
          <cell r="N289">
            <v>1.12544949E-2</v>
          </cell>
        </row>
        <row r="290">
          <cell r="B290" t="str">
            <v>40_CHICAGO_4_8</v>
          </cell>
          <cell r="C290" t="str">
            <v>40_CHICAGO_3_8</v>
          </cell>
          <cell r="D290" t="str">
            <v>40_CHICAGO_18</v>
          </cell>
          <cell r="E290" t="str">
            <v>William Grant</v>
          </cell>
          <cell r="F290" t="str">
            <v>William Grant</v>
          </cell>
          <cell r="G290">
            <v>3156.76773</v>
          </cell>
          <cell r="H290">
            <v>4537372.3311019996</v>
          </cell>
          <cell r="I290">
            <v>1.7562477535000001</v>
          </cell>
          <cell r="J290">
            <v>1.8948121118000001</v>
          </cell>
          <cell r="K290">
            <v>-41.930070346800001</v>
          </cell>
          <cell r="L290">
            <v>-41.770416391099999</v>
          </cell>
          <cell r="M290">
            <v>-6.6143157100000002E-2</v>
          </cell>
          <cell r="N290">
            <v>-8.4271090199999996E-2</v>
          </cell>
        </row>
        <row r="291">
          <cell r="B291" t="str">
            <v>40_CHICAGO_4_9</v>
          </cell>
          <cell r="C291" t="str">
            <v>40_CHICAGO_3_9</v>
          </cell>
          <cell r="D291" t="str">
            <v>40_CHICAGO_19</v>
          </cell>
          <cell r="E291" t="str">
            <v>Proximo</v>
          </cell>
          <cell r="F291" t="str">
            <v>Proximo</v>
          </cell>
          <cell r="G291">
            <v>2604.3836369999999</v>
          </cell>
          <cell r="H291">
            <v>3270947.1398760001</v>
          </cell>
          <cell r="I291">
            <v>1.4489323583</v>
          </cell>
          <cell r="J291">
            <v>1.3659514373999999</v>
          </cell>
          <cell r="K291">
            <v>-40.583890169199996</v>
          </cell>
          <cell r="L291">
            <v>-40.054616148599997</v>
          </cell>
          <cell r="M291">
            <v>-2.0504592700000001E-2</v>
          </cell>
          <cell r="N291">
            <v>-1.9914112300000002E-2</v>
          </cell>
        </row>
        <row r="292">
          <cell r="B292" t="str">
            <v>40_CHICAGO_5_1</v>
          </cell>
          <cell r="C292" t="str">
            <v>40_CHICAGO_0_23</v>
          </cell>
          <cell r="D292" t="str">
            <v>40_CHICAGO_22</v>
          </cell>
          <cell r="E292" t="str">
            <v>Hennessy</v>
          </cell>
          <cell r="F292" t="str">
            <v>Moet Hennessy</v>
          </cell>
          <cell r="G292">
            <v>2233.0239240000001</v>
          </cell>
          <cell r="H292">
            <v>3728614.3143819999</v>
          </cell>
          <cell r="I292">
            <v>75.436373046</v>
          </cell>
          <cell r="J292">
            <v>72.181173104899997</v>
          </cell>
          <cell r="K292">
            <v>-41.046896206900001</v>
          </cell>
          <cell r="L292">
            <v>-40.407025891099998</v>
          </cell>
          <cell r="M292">
            <v>-0.3758290796</v>
          </cell>
          <cell r="N292">
            <v>-0.13172838040000001</v>
          </cell>
        </row>
        <row r="293">
          <cell r="B293" t="str">
            <v>40_CHICAGO_5_2</v>
          </cell>
          <cell r="C293" t="str">
            <v>40_CHICAGO_0_52</v>
          </cell>
          <cell r="D293" t="str">
            <v>40_CHICAGO_21</v>
          </cell>
          <cell r="E293" t="str">
            <v>Courvoisier</v>
          </cell>
          <cell r="F293" t="str">
            <v>Beam Suntory</v>
          </cell>
          <cell r="G293">
            <v>141.98304400000001</v>
          </cell>
          <cell r="H293">
            <v>230134.774832</v>
          </cell>
          <cell r="I293">
            <v>4.7964940089999999</v>
          </cell>
          <cell r="J293">
            <v>4.4551129773999998</v>
          </cell>
          <cell r="K293">
            <v>-43.627023547199997</v>
          </cell>
          <cell r="L293">
            <v>-43.460656340100002</v>
          </cell>
          <cell r="M293">
            <v>-0.2445202722</v>
          </cell>
          <cell r="N293">
            <v>-0.24918552159999999</v>
          </cell>
        </row>
        <row r="294">
          <cell r="B294" t="str">
            <v>40_CHICAGO_6_1</v>
          </cell>
          <cell r="C294" t="str">
            <v>40_CHICAGO_0_35</v>
          </cell>
          <cell r="D294" t="str">
            <v>40_CHICAGO_24</v>
          </cell>
          <cell r="E294" t="str">
            <v>Grand Marnier</v>
          </cell>
          <cell r="F294" t="str">
            <v>Campari America</v>
          </cell>
          <cell r="G294">
            <v>868.50989500000003</v>
          </cell>
          <cell r="H294">
            <v>1292786.5377199999</v>
          </cell>
          <cell r="I294">
            <v>3.9976173114</v>
          </cell>
          <cell r="J294">
            <v>5.0695535257</v>
          </cell>
          <cell r="K294">
            <v>-43.424620005199998</v>
          </cell>
          <cell r="L294">
            <v>-43.401825574</v>
          </cell>
          <cell r="M294">
            <v>-3.9433327099999999E-2</v>
          </cell>
          <cell r="N294">
            <v>-0.1131512065</v>
          </cell>
        </row>
        <row r="295">
          <cell r="B295" t="str">
            <v>40_CHICAGO_6_2</v>
          </cell>
          <cell r="C295" t="str">
            <v>40_CHICAGO_0_65</v>
          </cell>
          <cell r="D295" t="str">
            <v>40_CHICAGO_25</v>
          </cell>
          <cell r="E295" t="str">
            <v>Drambuie</v>
          </cell>
          <cell r="F295" t="str">
            <v>William Grant</v>
          </cell>
          <cell r="G295">
            <v>33.847549000000001</v>
          </cell>
          <cell r="H295">
            <v>46961.106744999997</v>
          </cell>
          <cell r="I295">
            <v>0.1557950561</v>
          </cell>
          <cell r="J295">
            <v>0.18415402489999999</v>
          </cell>
          <cell r="K295">
            <v>-55.290200227100001</v>
          </cell>
          <cell r="L295">
            <v>-55.217546190500002</v>
          </cell>
          <cell r="M295">
            <v>-4.3291258200000002E-2</v>
          </cell>
          <cell r="N295">
            <v>-5.3783262499999998E-2</v>
          </cell>
        </row>
        <row r="296">
          <cell r="B296" t="str">
            <v>40_CHICAGO_7_1</v>
          </cell>
          <cell r="C296" t="str">
            <v>40_CHICAGO_0_25</v>
          </cell>
          <cell r="D296" t="str">
            <v>40_CHICAGO_28</v>
          </cell>
          <cell r="E296" t="str">
            <v>Tanqueray Gin</v>
          </cell>
          <cell r="F296" t="str">
            <v>Diageo</v>
          </cell>
          <cell r="G296">
            <v>1589.4202809999999</v>
          </cell>
          <cell r="H296">
            <v>2062702.680565</v>
          </cell>
          <cell r="I296">
            <v>24.663708083</v>
          </cell>
          <cell r="J296">
            <v>24.157126102399999</v>
          </cell>
          <cell r="K296">
            <v>-43.328919426500001</v>
          </cell>
          <cell r="L296">
            <v>-43.211002999999998</v>
          </cell>
          <cell r="M296">
            <v>4.3871970099999998E-2</v>
          </cell>
          <cell r="N296">
            <v>-4.09837022E-2</v>
          </cell>
        </row>
        <row r="297">
          <cell r="B297" t="str">
            <v>40_CHICAGO_7_2</v>
          </cell>
          <cell r="C297" t="str">
            <v>40_CHICAGO_0_31</v>
          </cell>
          <cell r="D297" t="str">
            <v>40_CHICAGO_31</v>
          </cell>
          <cell r="E297" t="str">
            <v>Hendricks</v>
          </cell>
          <cell r="F297" t="str">
            <v>William Grant</v>
          </cell>
          <cell r="G297">
            <v>926.39244399999995</v>
          </cell>
          <cell r="H297">
            <v>1398379.8411580001</v>
          </cell>
          <cell r="I297">
            <v>14.375224150699999</v>
          </cell>
          <cell r="J297">
            <v>16.3769788444</v>
          </cell>
          <cell r="K297">
            <v>-44.102167281299998</v>
          </cell>
          <cell r="L297">
            <v>-43.799515692299998</v>
          </cell>
          <cell r="M297">
            <v>-0.17293138189999999</v>
          </cell>
          <cell r="N297">
            <v>-0.19956951410000001</v>
          </cell>
        </row>
        <row r="298">
          <cell r="B298" t="str">
            <v>40_CHICAGO_7_3</v>
          </cell>
          <cell r="C298" t="str">
            <v>40_CHICAGO_0_36</v>
          </cell>
          <cell r="D298" t="str">
            <v>40_CHICAGO_29</v>
          </cell>
          <cell r="E298" t="str">
            <v>Beefeater Gin</v>
          </cell>
          <cell r="F298" t="str">
            <v>Pernod Ricard</v>
          </cell>
          <cell r="G298">
            <v>819.86494800000003</v>
          </cell>
          <cell r="H298">
            <v>1039754.805733</v>
          </cell>
          <cell r="I298">
            <v>12.7221918499</v>
          </cell>
          <cell r="J298">
            <v>12.1769793554</v>
          </cell>
          <cell r="K298">
            <v>-43.8362384367</v>
          </cell>
          <cell r="L298">
            <v>-43.061677884200002</v>
          </cell>
          <cell r="M298">
            <v>-9.2082953699999998E-2</v>
          </cell>
          <cell r="N298">
            <v>1.13304224E-2</v>
          </cell>
        </row>
        <row r="299">
          <cell r="B299" t="str">
            <v>40_CHICAGO_8_1</v>
          </cell>
          <cell r="C299" t="str">
            <v>40_CHICAGO_0_15</v>
          </cell>
          <cell r="D299" t="str">
            <v>40_CHICAGO_38</v>
          </cell>
          <cell r="E299" t="str">
            <v>Captain Morgan Rum</v>
          </cell>
          <cell r="F299" t="str">
            <v>Diageo</v>
          </cell>
          <cell r="G299">
            <v>3885.5318649999999</v>
          </cell>
          <cell r="H299">
            <v>4694810.5152500002</v>
          </cell>
          <cell r="I299">
            <v>27.317712895700001</v>
          </cell>
          <cell r="J299">
            <v>27.062700764799999</v>
          </cell>
          <cell r="K299">
            <v>-42.269284724599999</v>
          </cell>
          <cell r="L299">
            <v>-41.640990423300003</v>
          </cell>
          <cell r="M299">
            <v>0.5503848925</v>
          </cell>
          <cell r="N299">
            <v>0.47806678499999999</v>
          </cell>
        </row>
        <row r="300">
          <cell r="B300" t="str">
            <v>40_CHICAGO_8_2</v>
          </cell>
          <cell r="C300" t="str">
            <v>40_CHICAGO_0_26</v>
          </cell>
          <cell r="D300" t="str">
            <v>40_CHICAGO_40</v>
          </cell>
          <cell r="E300" t="str">
            <v>Malibu</v>
          </cell>
          <cell r="F300" t="str">
            <v>Pernod Ricard</v>
          </cell>
          <cell r="G300">
            <v>1470.663121</v>
          </cell>
          <cell r="H300">
            <v>1799754.2754589999</v>
          </cell>
          <cell r="I300">
            <v>10.3396791743</v>
          </cell>
          <cell r="J300">
            <v>10.374478639499999</v>
          </cell>
          <cell r="K300">
            <v>-38.698425103399998</v>
          </cell>
          <cell r="L300">
            <v>-38.297206777200003</v>
          </cell>
          <cell r="M300">
            <v>0.79847797529999998</v>
          </cell>
          <cell r="N300">
            <v>0.73554658699999997</v>
          </cell>
        </row>
        <row r="301">
          <cell r="B301" t="str">
            <v>40_CHICAGO_8_3</v>
          </cell>
          <cell r="C301" t="str">
            <v>40_CHICAGO_0_37</v>
          </cell>
          <cell r="D301" t="str">
            <v>40_CHICAGO_37</v>
          </cell>
          <cell r="E301" t="str">
            <v>Cruzan</v>
          </cell>
          <cell r="F301" t="str">
            <v>Beam Suntory</v>
          </cell>
          <cell r="G301">
            <v>813.48010499999998</v>
          </cell>
          <cell r="H301">
            <v>993650.51305900002</v>
          </cell>
          <cell r="I301">
            <v>5.7192726058999996</v>
          </cell>
          <cell r="J301">
            <v>5.7277852667999998</v>
          </cell>
          <cell r="K301">
            <v>-44.239017568199998</v>
          </cell>
          <cell r="L301">
            <v>-42.618351116699998</v>
          </cell>
          <cell r="M301">
            <v>-8.2731120199999994E-2</v>
          </cell>
          <cell r="N301">
            <v>5.3463332000000001E-3</v>
          </cell>
        </row>
        <row r="302">
          <cell r="B302" t="str">
            <v>40_CHICAGO_8_4</v>
          </cell>
          <cell r="C302" t="str">
            <v>40_CHICAGO_0_55</v>
          </cell>
          <cell r="D302" t="str">
            <v>40_CHICAGO_42</v>
          </cell>
          <cell r="E302" t="str">
            <v>Sailor Jerry</v>
          </cell>
          <cell r="F302" t="str">
            <v>William Grant</v>
          </cell>
          <cell r="G302">
            <v>129.36825899999999</v>
          </cell>
          <cell r="H302">
            <v>158319.511635</v>
          </cell>
          <cell r="I302">
            <v>0.9095395637</v>
          </cell>
          <cell r="J302">
            <v>0.912614802</v>
          </cell>
          <cell r="K302">
            <v>-51.229611459200001</v>
          </cell>
          <cell r="L302">
            <v>-50.757410791799998</v>
          </cell>
          <cell r="M302">
            <v>-0.14541317100000001</v>
          </cell>
          <cell r="N302">
            <v>-0.1498488728</v>
          </cell>
        </row>
        <row r="303">
          <cell r="B303" t="str">
            <v>40_CHICAGO_9_1</v>
          </cell>
          <cell r="C303" t="str">
            <v>40_CHICAGO_0_14</v>
          </cell>
          <cell r="D303" t="str">
            <v>40_CHICAGO_55</v>
          </cell>
          <cell r="E303" t="str">
            <v>Don Julio</v>
          </cell>
          <cell r="F303" t="str">
            <v>Diageo</v>
          </cell>
          <cell r="G303">
            <v>4255.4855699999998</v>
          </cell>
          <cell r="H303">
            <v>7406745.2194069996</v>
          </cell>
          <cell r="I303">
            <v>16.077842114100001</v>
          </cell>
          <cell r="J303">
            <v>18.067276258</v>
          </cell>
          <cell r="K303">
            <v>-37.207446705700001</v>
          </cell>
          <cell r="L303">
            <v>-36.958264895799999</v>
          </cell>
          <cell r="M303">
            <v>0.40668028360000003</v>
          </cell>
          <cell r="N303">
            <v>0.43052521059999999</v>
          </cell>
        </row>
        <row r="304">
          <cell r="B304" t="str">
            <v>40_CHICAGO_9_10</v>
          </cell>
          <cell r="C304" t="str">
            <v>40_CHICAGO_0_49</v>
          </cell>
          <cell r="D304" t="str">
            <v>40_CHICAGO_58</v>
          </cell>
          <cell r="E304" t="str">
            <v>1800 Tequila</v>
          </cell>
          <cell r="F304" t="str">
            <v>Proximo</v>
          </cell>
          <cell r="G304">
            <v>267.69044400000001</v>
          </cell>
          <cell r="H304">
            <v>369617.68357699999</v>
          </cell>
          <cell r="I304">
            <v>1.0113733493999999</v>
          </cell>
          <cell r="J304">
            <v>0.90160854749999997</v>
          </cell>
          <cell r="K304">
            <v>-40.068280002000002</v>
          </cell>
          <cell r="L304">
            <v>-39.744885784700003</v>
          </cell>
          <cell r="M304">
            <v>-2.14744828E-2</v>
          </cell>
          <cell r="N304">
            <v>-1.9218703899999998E-2</v>
          </cell>
        </row>
        <row r="305">
          <cell r="B305" t="str">
            <v>40_CHICAGO_9_11</v>
          </cell>
          <cell r="C305" t="str">
            <v>40_CHICAGO_0_51</v>
          </cell>
          <cell r="D305" t="str">
            <v>40_CHICAGO_60</v>
          </cell>
          <cell r="E305" t="str">
            <v>Maestro Dobel Tequila</v>
          </cell>
          <cell r="F305" t="str">
            <v>Proximo</v>
          </cell>
          <cell r="G305">
            <v>172.151465</v>
          </cell>
          <cell r="H305">
            <v>246444.91167100001</v>
          </cell>
          <cell r="I305">
            <v>0.65041322040000005</v>
          </cell>
          <cell r="J305">
            <v>0.60115316100000005</v>
          </cell>
          <cell r="K305">
            <v>-38.390057468899997</v>
          </cell>
          <cell r="L305">
            <v>-38.202908829599998</v>
          </cell>
          <cell r="M305">
            <v>4.2828791999999999E-3</v>
          </cell>
          <cell r="N305">
            <v>2.5056802000000002E-3</v>
          </cell>
        </row>
        <row r="306">
          <cell r="B306" t="str">
            <v>40_CHICAGO_9_12</v>
          </cell>
          <cell r="C306" t="str">
            <v>40_CHICAGO_0_59</v>
          </cell>
          <cell r="D306" t="str">
            <v>40_CHICAGO_51</v>
          </cell>
          <cell r="E306" t="str">
            <v>Herradura</v>
          </cell>
          <cell r="F306" t="str">
            <v>Brown-Forman</v>
          </cell>
          <cell r="G306">
            <v>89.819469999999995</v>
          </cell>
          <cell r="H306">
            <v>148462.58645599999</v>
          </cell>
          <cell r="I306">
            <v>0.3393509938</v>
          </cell>
          <cell r="J306">
            <v>0.36214484009999998</v>
          </cell>
          <cell r="K306">
            <v>-45.4159474589</v>
          </cell>
          <cell r="L306">
            <v>-44.077397095599999</v>
          </cell>
          <cell r="M306">
            <v>-4.1158001399999998E-2</v>
          </cell>
          <cell r="N306">
            <v>-3.6374113800000003E-2</v>
          </cell>
        </row>
        <row r="307">
          <cell r="B307" t="str">
            <v>40_CHICAGO_9_2</v>
          </cell>
          <cell r="C307" t="str">
            <v>40_CHICAGO_0_21</v>
          </cell>
          <cell r="D307" t="str">
            <v>40_CHICAGO_49</v>
          </cell>
          <cell r="E307" t="str">
            <v>Sauza</v>
          </cell>
          <cell r="F307" t="str">
            <v>Beam Suntory</v>
          </cell>
          <cell r="G307">
            <v>2626.7531960000001</v>
          </cell>
          <cell r="H307">
            <v>3220553.4448210001</v>
          </cell>
          <cell r="I307">
            <v>9.9242548149999994</v>
          </cell>
          <cell r="J307">
            <v>7.8558971677000002</v>
          </cell>
          <cell r="K307">
            <v>-36.116347719899998</v>
          </cell>
          <cell r="L307">
            <v>-32.513310768300002</v>
          </cell>
          <cell r="M307">
            <v>0.41624222109999998</v>
          </cell>
          <cell r="N307">
            <v>0.69229062890000004</v>
          </cell>
        </row>
        <row r="308">
          <cell r="B308" t="str">
            <v>40_CHICAGO_9_3</v>
          </cell>
          <cell r="C308" t="str">
            <v>40_CHICAGO_0_27</v>
          </cell>
          <cell r="D308" t="str">
            <v>40_CHICAGO_50</v>
          </cell>
          <cell r="E308" t="str">
            <v>El Jimador</v>
          </cell>
          <cell r="F308" t="str">
            <v>Brown-Forman</v>
          </cell>
          <cell r="G308">
            <v>1455.6830689999999</v>
          </cell>
          <cell r="H308">
            <v>1879671.8689659999</v>
          </cell>
          <cell r="I308">
            <v>5.4997819089000002</v>
          </cell>
          <cell r="J308">
            <v>4.5850842610000004</v>
          </cell>
          <cell r="K308">
            <v>-39.667046645900001</v>
          </cell>
          <cell r="L308">
            <v>-39.163271594400001</v>
          </cell>
          <cell r="M308">
            <v>-7.9424923999999994E-2</v>
          </cell>
          <cell r="N308">
            <v>-5.2966818899999997E-2</v>
          </cell>
        </row>
        <row r="309">
          <cell r="B309" t="str">
            <v>40_CHICAGO_9_4</v>
          </cell>
          <cell r="C309" t="str">
            <v>40_CHICAGO_0_28</v>
          </cell>
          <cell r="D309" t="str">
            <v>40_CHICAGO_59</v>
          </cell>
          <cell r="E309" t="str">
            <v>Jose Cuervo</v>
          </cell>
          <cell r="F309" t="str">
            <v>Proximo</v>
          </cell>
          <cell r="G309">
            <v>1315.719994</v>
          </cell>
          <cell r="H309">
            <v>1585544.4746999999</v>
          </cell>
          <cell r="I309">
            <v>4.9709810977000002</v>
          </cell>
          <cell r="J309">
            <v>3.8676192031999999</v>
          </cell>
          <cell r="K309">
            <v>-40.625770018300003</v>
          </cell>
          <cell r="L309">
            <v>-40.340927167899999</v>
          </cell>
          <cell r="M309">
            <v>-0.15321451329999999</v>
          </cell>
          <cell r="N309">
            <v>-0.12190648179999999</v>
          </cell>
        </row>
        <row r="310">
          <cell r="B310" t="str">
            <v>40_CHICAGO_9_5</v>
          </cell>
          <cell r="C310" t="str">
            <v>40_CHICAGO_0_39</v>
          </cell>
          <cell r="D310" t="str">
            <v>40_CHICAGO_48</v>
          </cell>
          <cell r="E310" t="str">
            <v>Hornitos</v>
          </cell>
          <cell r="F310" t="str">
            <v>Beam Suntory</v>
          </cell>
          <cell r="G310">
            <v>775.09243800000002</v>
          </cell>
          <cell r="H310">
            <v>1001864.957794</v>
          </cell>
          <cell r="I310">
            <v>2.9284117258000002</v>
          </cell>
          <cell r="J310">
            <v>2.4438495491999999</v>
          </cell>
          <cell r="K310">
            <v>-39.751321577299997</v>
          </cell>
          <cell r="L310">
            <v>-39.915386018100001</v>
          </cell>
          <cell r="M310">
            <v>-4.6445937E-2</v>
          </cell>
          <cell r="N310">
            <v>-5.9175799199999997E-2</v>
          </cell>
        </row>
        <row r="311">
          <cell r="B311" t="str">
            <v>40_CHICAGO_9_6</v>
          </cell>
          <cell r="C311" t="str">
            <v>40_CHICAGO_0_41</v>
          </cell>
          <cell r="D311" t="str">
            <v>40_CHICAGO_53</v>
          </cell>
          <cell r="E311" t="str">
            <v>Casamigos Tequila</v>
          </cell>
          <cell r="F311" t="str">
            <v>Diageo</v>
          </cell>
          <cell r="G311">
            <v>742.23430299999995</v>
          </cell>
          <cell r="H311">
            <v>1270348.423036</v>
          </cell>
          <cell r="I311">
            <v>2.8042689228</v>
          </cell>
          <cell r="J311">
            <v>3.0987613617999998</v>
          </cell>
          <cell r="K311">
            <v>-27.669425324900001</v>
          </cell>
          <cell r="L311">
            <v>-26.162431703100001</v>
          </cell>
          <cell r="M311">
            <v>0.43136954620000001</v>
          </cell>
          <cell r="N311">
            <v>0.51611582720000004</v>
          </cell>
        </row>
        <row r="312">
          <cell r="B312" t="str">
            <v>40_CHICAGO_9_7</v>
          </cell>
          <cell r="C312" t="str">
            <v>40_CHICAGO_0_44</v>
          </cell>
          <cell r="D312" t="str">
            <v>40_CHICAGO_56</v>
          </cell>
          <cell r="E312" t="str">
            <v>Altos</v>
          </cell>
          <cell r="F312" t="str">
            <v>Pernod Ricard</v>
          </cell>
          <cell r="G312">
            <v>498.72207100000003</v>
          </cell>
          <cell r="H312">
            <v>641067.58797999995</v>
          </cell>
          <cell r="I312">
            <v>1.8842443675</v>
          </cell>
          <cell r="J312">
            <v>1.5637563962000001</v>
          </cell>
          <cell r="K312">
            <v>-31.447312710199999</v>
          </cell>
          <cell r="L312">
            <v>-31.603788017799999</v>
          </cell>
          <cell r="M312">
            <v>0.20197971170000001</v>
          </cell>
          <cell r="N312">
            <v>0.15676608550000001</v>
          </cell>
        </row>
        <row r="313">
          <cell r="B313" t="str">
            <v>40_CHICAGO_9_8</v>
          </cell>
          <cell r="C313" t="str">
            <v>40_CHICAGO_0_45</v>
          </cell>
          <cell r="D313" t="str">
            <v>40_CHICAGO_57</v>
          </cell>
          <cell r="E313" t="str">
            <v>Avion Tequila</v>
          </cell>
          <cell r="F313" t="str">
            <v>Pernod Ricard</v>
          </cell>
          <cell r="G313">
            <v>494.50695999999999</v>
          </cell>
          <cell r="H313">
            <v>807839.61179700005</v>
          </cell>
          <cell r="I313">
            <v>1.8683190664</v>
          </cell>
          <cell r="J313">
            <v>1.9705634535000001</v>
          </cell>
          <cell r="K313">
            <v>-41.700962307300003</v>
          </cell>
          <cell r="L313">
            <v>-41.112919730500003</v>
          </cell>
          <cell r="M313">
            <v>-9.3103819899999996E-2</v>
          </cell>
          <cell r="N313">
            <v>-8.8759496500000007E-2</v>
          </cell>
        </row>
        <row r="314">
          <cell r="B314" t="str">
            <v>40_CHICAGO_9_9</v>
          </cell>
          <cell r="C314" t="str">
            <v>40_CHICAGO_0_46</v>
          </cell>
          <cell r="D314" t="str">
            <v>40_CHICAGO_61</v>
          </cell>
          <cell r="E314" t="str">
            <v>Milagro Tequila</v>
          </cell>
          <cell r="F314" t="str">
            <v>William Grant</v>
          </cell>
          <cell r="G314">
            <v>477.75472300000001</v>
          </cell>
          <cell r="H314">
            <v>694082.87685100001</v>
          </cell>
          <cell r="I314">
            <v>1.8050266836</v>
          </cell>
          <cell r="J314">
            <v>1.6930766093</v>
          </cell>
          <cell r="K314">
            <v>-45.711640507299997</v>
          </cell>
          <cell r="L314">
            <v>-45.4022771912</v>
          </cell>
          <cell r="M314">
            <v>-0.2299455463</v>
          </cell>
          <cell r="N314">
            <v>-0.215265079</v>
          </cell>
        </row>
        <row r="315">
          <cell r="B315" t="str">
            <v>40_DALLAS_0_1</v>
          </cell>
          <cell r="C315" t="str">
            <v>40_DALLAS_1_1</v>
          </cell>
          <cell r="D315" t="str">
            <v>40_DALLAS_102</v>
          </cell>
          <cell r="E315" t="str">
            <v>Patron</v>
          </cell>
          <cell r="F315" t="str">
            <v>Bacardi</v>
          </cell>
          <cell r="G315">
            <v>3708.9422800000002</v>
          </cell>
          <cell r="H315">
            <v>5409944.9411779996</v>
          </cell>
          <cell r="I315">
            <v>4.1099221851000003</v>
          </cell>
          <cell r="J315">
            <v>4.8301299534000002</v>
          </cell>
          <cell r="K315">
            <v>-39.039948908600003</v>
          </cell>
          <cell r="L315">
            <v>-38.062523244099999</v>
          </cell>
          <cell r="M315">
            <v>3.9788163799999998E-2</v>
          </cell>
          <cell r="N315">
            <v>6.4260986399999998E-2</v>
          </cell>
        </row>
        <row r="316">
          <cell r="B316" t="str">
            <v>40_DALLAS_1_1</v>
          </cell>
          <cell r="C316" t="str">
            <v>40_DALLAS_0_1</v>
          </cell>
          <cell r="D316" t="str">
            <v>40_DALLAS_1</v>
          </cell>
          <cell r="E316" t="str">
            <v>Total Spirits</v>
          </cell>
          <cell r="G316">
            <v>90243.613211999997</v>
          </cell>
          <cell r="H316">
            <v>112004128.116081</v>
          </cell>
          <cell r="I316">
            <v>100</v>
          </cell>
          <cell r="J316">
            <v>100</v>
          </cell>
          <cell r="K316">
            <v>-39.630103267800003</v>
          </cell>
          <cell r="L316">
            <v>-38.886551457099998</v>
          </cell>
          <cell r="M316">
            <v>0</v>
          </cell>
          <cell r="N316">
            <v>0</v>
          </cell>
        </row>
        <row r="317">
          <cell r="B317" t="str">
            <v>40_DALLAS_10_1</v>
          </cell>
          <cell r="C317" t="str">
            <v>40_DALLAS_0_7</v>
          </cell>
          <cell r="D317" t="str">
            <v>40_DALLAS_71</v>
          </cell>
          <cell r="E317" t="str">
            <v>Titos Vodka</v>
          </cell>
          <cell r="F317" t="str">
            <v>Fifth Generation</v>
          </cell>
          <cell r="G317">
            <v>7379.1410539999997</v>
          </cell>
          <cell r="H317">
            <v>9041308.4659049995</v>
          </cell>
          <cell r="I317">
            <v>32.753217429199999</v>
          </cell>
          <cell r="J317">
            <v>33.144485050500002</v>
          </cell>
          <cell r="K317">
            <v>-26.7773497857</v>
          </cell>
          <cell r="L317">
            <v>-25.6861408784</v>
          </cell>
          <cell r="M317">
            <v>5.4213818153000002</v>
          </cell>
          <cell r="N317">
            <v>5.7158093198</v>
          </cell>
        </row>
        <row r="318">
          <cell r="B318" t="str">
            <v>40_DALLAS_10_2</v>
          </cell>
          <cell r="C318" t="str">
            <v>40_DALLAS_0_20</v>
          </cell>
          <cell r="D318" t="str">
            <v>40_DALLAS_73</v>
          </cell>
          <cell r="E318" t="str">
            <v>Absolut</v>
          </cell>
          <cell r="F318" t="str">
            <v>Pernod Ricard</v>
          </cell>
          <cell r="G318">
            <v>1238.5918919999999</v>
          </cell>
          <cell r="H318">
            <v>1476496.587781</v>
          </cell>
          <cell r="I318">
            <v>5.4976411547000001</v>
          </cell>
          <cell r="J318">
            <v>5.4126810588999996</v>
          </cell>
          <cell r="K318">
            <v>-46.3152964067</v>
          </cell>
          <cell r="L318">
            <v>-46.026367810000004</v>
          </cell>
          <cell r="M318">
            <v>-0.75964627330000001</v>
          </cell>
          <cell r="N318">
            <v>-0.7546061087</v>
          </cell>
        </row>
        <row r="319">
          <cell r="B319" t="str">
            <v>40_DALLAS_10_3</v>
          </cell>
          <cell r="C319" t="str">
            <v>40_DALLAS_0_22</v>
          </cell>
          <cell r="D319" t="str">
            <v>40_DALLAS_69</v>
          </cell>
          <cell r="E319" t="str">
            <v>Ketel One</v>
          </cell>
          <cell r="F319" t="str">
            <v>Diageo</v>
          </cell>
          <cell r="G319">
            <v>1208.4074869999999</v>
          </cell>
          <cell r="H319">
            <v>1686130.2625599999</v>
          </cell>
          <cell r="I319">
            <v>5.3636639922000002</v>
          </cell>
          <cell r="J319">
            <v>6.1811760422999997</v>
          </cell>
          <cell r="K319">
            <v>-48.063022176799997</v>
          </cell>
          <cell r="L319">
            <v>-47.756624818699997</v>
          </cell>
          <cell r="M319">
            <v>-0.94656564789999997</v>
          </cell>
          <cell r="N319">
            <v>-1.0950011209999999</v>
          </cell>
        </row>
        <row r="320">
          <cell r="B320" t="str">
            <v>40_DALLAS_10_4</v>
          </cell>
          <cell r="C320" t="str">
            <v>40_DALLAS_0_24</v>
          </cell>
          <cell r="D320" t="str">
            <v>40_DALLAS_70</v>
          </cell>
          <cell r="E320" t="str">
            <v>Smirnoff Vodka</v>
          </cell>
          <cell r="F320" t="str">
            <v>Diageo</v>
          </cell>
          <cell r="G320">
            <v>1142.708322</v>
          </cell>
          <cell r="H320">
            <v>1216485.649982</v>
          </cell>
          <cell r="I320">
            <v>5.0720502366</v>
          </cell>
          <cell r="J320">
            <v>4.4595083324999996</v>
          </cell>
          <cell r="K320">
            <v>-43.360525482500002</v>
          </cell>
          <cell r="L320">
            <v>-42.731400921199999</v>
          </cell>
          <cell r="M320">
            <v>-0.39967909800000001</v>
          </cell>
          <cell r="N320">
            <v>-0.32936995530000002</v>
          </cell>
        </row>
        <row r="321">
          <cell r="B321" t="str">
            <v>40_DALLAS_10_5</v>
          </cell>
          <cell r="C321" t="str">
            <v>40_DALLAS_0_28</v>
          </cell>
          <cell r="D321" t="str">
            <v>40_DALLAS_68</v>
          </cell>
          <cell r="E321" t="str">
            <v>Ciroc</v>
          </cell>
          <cell r="F321" t="str">
            <v>Diageo</v>
          </cell>
          <cell r="G321">
            <v>567.29974300000003</v>
          </cell>
          <cell r="H321">
            <v>885477.13011200004</v>
          </cell>
          <cell r="I321">
            <v>2.5180290896000002</v>
          </cell>
          <cell r="J321">
            <v>3.2460659441000002</v>
          </cell>
          <cell r="K321">
            <v>-49.532039516499999</v>
          </cell>
          <cell r="L321">
            <v>-48.450572559599998</v>
          </cell>
          <cell r="M321">
            <v>-0.53060473679999998</v>
          </cell>
          <cell r="N321">
            <v>-0.62648260749999996</v>
          </cell>
        </row>
        <row r="322">
          <cell r="B322" t="str">
            <v>40_DALLAS_10_6</v>
          </cell>
          <cell r="C322" t="str">
            <v>40_DALLAS_0_29</v>
          </cell>
          <cell r="D322" t="str">
            <v>40_DALLAS_75</v>
          </cell>
          <cell r="E322" t="str">
            <v>Three Olives</v>
          </cell>
          <cell r="F322" t="str">
            <v>Proximo</v>
          </cell>
          <cell r="G322">
            <v>558.53048200000001</v>
          </cell>
          <cell r="H322">
            <v>688931.69360799994</v>
          </cell>
          <cell r="I322">
            <v>2.4791056552000001</v>
          </cell>
          <cell r="J322">
            <v>2.5255510644000001</v>
          </cell>
          <cell r="K322">
            <v>-38.792376034999997</v>
          </cell>
          <cell r="L322">
            <v>-37.444117571699998</v>
          </cell>
          <cell r="M322">
            <v>4.2504750000000001E-3</v>
          </cell>
          <cell r="N322">
            <v>4.2695944499999999E-2</v>
          </cell>
        </row>
        <row r="323">
          <cell r="B323" t="str">
            <v>40_DALLAS_10_7</v>
          </cell>
          <cell r="C323" t="str">
            <v>40_DALLAS_0_32</v>
          </cell>
          <cell r="D323" t="str">
            <v>40_DALLAS_67</v>
          </cell>
          <cell r="E323" t="str">
            <v>Skyy</v>
          </cell>
          <cell r="F323" t="str">
            <v>Campari America</v>
          </cell>
          <cell r="G323">
            <v>505.757409</v>
          </cell>
          <cell r="H323">
            <v>592933.15117199998</v>
          </cell>
          <cell r="I323">
            <v>2.2448659352</v>
          </cell>
          <cell r="J323">
            <v>2.1736305137</v>
          </cell>
          <cell r="K323">
            <v>-36.008176616900002</v>
          </cell>
          <cell r="L323">
            <v>-35.619087423800003</v>
          </cell>
          <cell r="M323">
            <v>0.1013525487</v>
          </cell>
          <cell r="N323">
            <v>9.7321579199999994E-2</v>
          </cell>
        </row>
        <row r="324">
          <cell r="B324" t="str">
            <v>40_DALLAS_10_8</v>
          </cell>
          <cell r="C324" t="str">
            <v>40_DALLAS_0_38</v>
          </cell>
          <cell r="D324" t="str">
            <v>40_DALLAS_72</v>
          </cell>
          <cell r="E324" t="str">
            <v>Belvedere Vodka</v>
          </cell>
          <cell r="F324" t="str">
            <v>Moet Hennessy</v>
          </cell>
          <cell r="G324">
            <v>319.51716299999998</v>
          </cell>
          <cell r="H324">
            <v>505779.70251099998</v>
          </cell>
          <cell r="I324">
            <v>1.4182158920000001</v>
          </cell>
          <cell r="J324">
            <v>1.8541351455999999</v>
          </cell>
          <cell r="K324">
            <v>-52.678569725400003</v>
          </cell>
          <cell r="L324">
            <v>-52.304723322900003</v>
          </cell>
          <cell r="M324">
            <v>-0.4130219759</v>
          </cell>
          <cell r="N324">
            <v>-0.53658858649999996</v>
          </cell>
        </row>
        <row r="325">
          <cell r="B325" t="str">
            <v>40_DALLAS_11_1</v>
          </cell>
          <cell r="C325" t="str">
            <v>40_DALLAS_0_8</v>
          </cell>
          <cell r="D325" t="str">
            <v>40_DALLAS_92</v>
          </cell>
          <cell r="E325" t="str">
            <v>Jameson</v>
          </cell>
          <cell r="F325" t="str">
            <v>Pernod Ricard</v>
          </cell>
          <cell r="G325">
            <v>4341.6028999999999</v>
          </cell>
          <cell r="H325">
            <v>5603908.3444050001</v>
          </cell>
          <cell r="I325">
            <v>15.709519783799999</v>
          </cell>
          <cell r="J325">
            <v>15.807664794500001</v>
          </cell>
          <cell r="K325">
            <v>-37.879249950099997</v>
          </cell>
          <cell r="L325">
            <v>-37.276315342499998</v>
          </cell>
          <cell r="M325">
            <v>0.63124746899999995</v>
          </cell>
          <cell r="N325">
            <v>0.62548529450000001</v>
          </cell>
        </row>
        <row r="326">
          <cell r="B326" t="str">
            <v>40_DALLAS_11_10</v>
          </cell>
          <cell r="C326" t="str">
            <v>40_DALLAS_0_55</v>
          </cell>
          <cell r="D326" t="str">
            <v>40_DALLAS_98</v>
          </cell>
          <cell r="E326" t="str">
            <v>Glenfiddich</v>
          </cell>
          <cell r="F326" t="str">
            <v>William Grant</v>
          </cell>
          <cell r="G326">
            <v>37.143695000000001</v>
          </cell>
          <cell r="H326">
            <v>67568.039875000002</v>
          </cell>
          <cell r="I326">
            <v>0.13439958120000001</v>
          </cell>
          <cell r="J326">
            <v>0.19059785770000001</v>
          </cell>
          <cell r="K326">
            <v>-43.0989011996</v>
          </cell>
          <cell r="L326">
            <v>-42.309078441600001</v>
          </cell>
          <cell r="M326">
            <v>-6.4328336E-3</v>
          </cell>
          <cell r="N326">
            <v>-8.4275420999999993E-3</v>
          </cell>
        </row>
        <row r="327">
          <cell r="B327" t="str">
            <v>40_DALLAS_11_11</v>
          </cell>
          <cell r="C327" t="str">
            <v>40_DALLAS_0_56</v>
          </cell>
          <cell r="D327" t="str">
            <v>40_DALLAS_84</v>
          </cell>
          <cell r="E327" t="str">
            <v>J And B</v>
          </cell>
          <cell r="F327" t="str">
            <v>Diageo</v>
          </cell>
          <cell r="G327">
            <v>37.140281000000002</v>
          </cell>
          <cell r="H327">
            <v>46321.472756000003</v>
          </cell>
          <cell r="I327">
            <v>0.13438722810000001</v>
          </cell>
          <cell r="J327">
            <v>0.13066493400000001</v>
          </cell>
          <cell r="K327">
            <v>-47.023565662499998</v>
          </cell>
          <cell r="L327">
            <v>-46.230390113299997</v>
          </cell>
          <cell r="M327">
            <v>-1.6864601199999999E-2</v>
          </cell>
          <cell r="N327">
            <v>-1.57280066E-2</v>
          </cell>
        </row>
        <row r="328">
          <cell r="B328" t="str">
            <v>40_DALLAS_11_2</v>
          </cell>
          <cell r="C328" t="str">
            <v>40_DALLAS_0_9</v>
          </cell>
          <cell r="D328" t="str">
            <v>40_DALLAS_82</v>
          </cell>
          <cell r="E328" t="str">
            <v>Jack Daniels</v>
          </cell>
          <cell r="F328" t="str">
            <v>Brown-Forman</v>
          </cell>
          <cell r="G328">
            <v>4192.0490579999996</v>
          </cell>
          <cell r="H328">
            <v>5094893.5806339998</v>
          </cell>
          <cell r="I328">
            <v>15.1683788518</v>
          </cell>
          <cell r="J328">
            <v>14.3718214033</v>
          </cell>
          <cell r="K328">
            <v>-42.929696509499998</v>
          </cell>
          <cell r="L328">
            <v>-42.332102411000001</v>
          </cell>
          <cell r="M328">
            <v>-0.67888719109999995</v>
          </cell>
          <cell r="N328">
            <v>-0.64146120039999999</v>
          </cell>
        </row>
        <row r="329">
          <cell r="B329" t="str">
            <v>40_DALLAS_11_3</v>
          </cell>
          <cell r="C329" t="str">
            <v>40_DALLAS_0_17</v>
          </cell>
          <cell r="D329" t="str">
            <v>40_DALLAS_79</v>
          </cell>
          <cell r="E329" t="str">
            <v>Makers Mark</v>
          </cell>
          <cell r="F329" t="str">
            <v>Beam Suntory</v>
          </cell>
          <cell r="G329">
            <v>1424.040796</v>
          </cell>
          <cell r="H329">
            <v>1955262.9395290001</v>
          </cell>
          <cell r="I329">
            <v>5.1527045593</v>
          </cell>
          <cell r="J329">
            <v>5.5154615731999996</v>
          </cell>
          <cell r="K329">
            <v>-39.669070402899997</v>
          </cell>
          <cell r="L329">
            <v>-39.143695282300001</v>
          </cell>
          <cell r="M329">
            <v>6.0327082400000002E-2</v>
          </cell>
          <cell r="N329">
            <v>5.5692780099999999E-2</v>
          </cell>
        </row>
        <row r="330">
          <cell r="B330" t="str">
            <v>40_DALLAS_11_4</v>
          </cell>
          <cell r="C330" t="str">
            <v>40_DALLAS_0_37</v>
          </cell>
          <cell r="D330" t="str">
            <v>40_DALLAS_85</v>
          </cell>
          <cell r="E330" t="str">
            <v>Johnnie Walker</v>
          </cell>
          <cell r="F330" t="str">
            <v>Diageo</v>
          </cell>
          <cell r="G330">
            <v>363.53391299999998</v>
          </cell>
          <cell r="H330">
            <v>623486.01599099999</v>
          </cell>
          <cell r="I330">
            <v>1.3153997105999999</v>
          </cell>
          <cell r="J330">
            <v>1.7587471706</v>
          </cell>
          <cell r="K330">
            <v>-45.163394604200001</v>
          </cell>
          <cell r="L330">
            <v>-44.751651841700003</v>
          </cell>
          <cell r="M330">
            <v>-0.1148522221</v>
          </cell>
          <cell r="N330">
            <v>-0.15895906539999999</v>
          </cell>
        </row>
        <row r="331">
          <cell r="B331" t="str">
            <v>40_DALLAS_11_5</v>
          </cell>
          <cell r="C331" t="str">
            <v>40_DALLAS_0_39</v>
          </cell>
          <cell r="D331" t="str">
            <v>40_DALLAS_100</v>
          </cell>
          <cell r="E331" t="str">
            <v>Tullamore Dew</v>
          </cell>
          <cell r="F331" t="str">
            <v>William Grant</v>
          </cell>
          <cell r="G331">
            <v>304.77672699999999</v>
          </cell>
          <cell r="H331">
            <v>376158.07514999999</v>
          </cell>
          <cell r="I331">
            <v>1.1027945513999999</v>
          </cell>
          <cell r="J331">
            <v>1.0610774474</v>
          </cell>
          <cell r="K331">
            <v>-40.668060363800002</v>
          </cell>
          <cell r="L331">
            <v>-39.974227919999997</v>
          </cell>
          <cell r="M331">
            <v>-5.4393447000000003E-3</v>
          </cell>
          <cell r="N331">
            <v>-3.8187975999999998E-3</v>
          </cell>
        </row>
        <row r="332">
          <cell r="B332" t="str">
            <v>40_DALLAS_11_6</v>
          </cell>
          <cell r="C332" t="str">
            <v>40_DALLAS_0_45</v>
          </cell>
          <cell r="D332" t="str">
            <v>40_DALLAS_91</v>
          </cell>
          <cell r="E332" t="str">
            <v>Glenlivet</v>
          </cell>
          <cell r="F332" t="str">
            <v>Pernod Ricard</v>
          </cell>
          <cell r="G332">
            <v>169.34773999999999</v>
          </cell>
          <cell r="H332">
            <v>316506.70827900001</v>
          </cell>
          <cell r="I332">
            <v>0.61276255180000005</v>
          </cell>
          <cell r="J332">
            <v>0.89281116719999998</v>
          </cell>
          <cell r="K332">
            <v>-50.091277007899997</v>
          </cell>
          <cell r="L332">
            <v>-48.551875430599999</v>
          </cell>
          <cell r="M332">
            <v>-0.11928808370000001</v>
          </cell>
          <cell r="N332">
            <v>-0.15260215960000001</v>
          </cell>
        </row>
        <row r="333">
          <cell r="B333" t="str">
            <v>40_DALLAS_11_7</v>
          </cell>
          <cell r="C333" t="str">
            <v>40_DALLAS_0_50</v>
          </cell>
          <cell r="D333" t="str">
            <v>40_DALLAS_77</v>
          </cell>
          <cell r="E333" t="str">
            <v>Knob Creek</v>
          </cell>
          <cell r="F333" t="str">
            <v>Beam Suntory</v>
          </cell>
          <cell r="G333">
            <v>79.372190000000003</v>
          </cell>
          <cell r="H333">
            <v>119823.55850100001</v>
          </cell>
          <cell r="I333">
            <v>0.28719784320000002</v>
          </cell>
          <cell r="J333">
            <v>0.3380017179</v>
          </cell>
          <cell r="K333">
            <v>-40.681648672199998</v>
          </cell>
          <cell r="L333">
            <v>-40.385897675999999</v>
          </cell>
          <cell r="M333">
            <v>-1.4826682E-3</v>
          </cell>
          <cell r="N333">
            <v>-3.5589589E-3</v>
          </cell>
        </row>
        <row r="334">
          <cell r="B334" t="str">
            <v>40_DALLAS_11_8</v>
          </cell>
          <cell r="C334" t="str">
            <v>40_DALLAS_0_51</v>
          </cell>
          <cell r="D334" t="str">
            <v>40_DALLAS_81</v>
          </cell>
          <cell r="E334" t="str">
            <v>Gentleman Jack</v>
          </cell>
          <cell r="F334" t="str">
            <v>Brown-Forman</v>
          </cell>
          <cell r="G334">
            <v>64.535359</v>
          </cell>
          <cell r="H334">
            <v>103163.70080399999</v>
          </cell>
          <cell r="I334">
            <v>0.2335127192</v>
          </cell>
          <cell r="J334">
            <v>0.2910071152</v>
          </cell>
          <cell r="K334">
            <v>-40.618060461699997</v>
          </cell>
          <cell r="L334">
            <v>-40.2634942026</v>
          </cell>
          <cell r="M334">
            <v>-9.5417270000000001E-4</v>
          </cell>
          <cell r="N334">
            <v>-2.4615649000000002E-3</v>
          </cell>
        </row>
        <row r="335">
          <cell r="B335" t="str">
            <v>40_DALLAS_11_9</v>
          </cell>
          <cell r="C335" t="str">
            <v>40_DALLAS_0_53</v>
          </cell>
          <cell r="D335" t="str">
            <v>40_DALLAS_95</v>
          </cell>
          <cell r="E335" t="str">
            <v>Bushmills</v>
          </cell>
          <cell r="F335" t="str">
            <v>Proximo</v>
          </cell>
          <cell r="G335">
            <v>49.779567</v>
          </cell>
          <cell r="H335">
            <v>62267.221850000002</v>
          </cell>
          <cell r="I335">
            <v>0.1801208242</v>
          </cell>
          <cell r="J335">
            <v>0.1756451587</v>
          </cell>
          <cell r="K335">
            <v>-40.046373293099997</v>
          </cell>
          <cell r="L335">
            <v>-39.1159726689</v>
          </cell>
          <cell r="M335">
            <v>9.8855410000000003E-4</v>
          </cell>
          <cell r="N335">
            <v>1.8527597000000001E-3</v>
          </cell>
        </row>
        <row r="336">
          <cell r="B336" t="str">
            <v>40_DALLAS_13_1</v>
          </cell>
          <cell r="C336" t="str">
            <v>40_DALLAS_0_31</v>
          </cell>
          <cell r="D336" t="str">
            <v>40_DALLAS_101</v>
          </cell>
          <cell r="E336" t="str">
            <v>Patron</v>
          </cell>
          <cell r="F336" t="str">
            <v>Bacardi</v>
          </cell>
          <cell r="G336">
            <v>512.71323800000005</v>
          </cell>
          <cell r="H336">
            <v>606533.70950400003</v>
          </cell>
          <cell r="I336">
            <v>3.9454750741</v>
          </cell>
          <cell r="J336">
            <v>4.2409260076999997</v>
          </cell>
          <cell r="K336">
            <v>-45.275419041500001</v>
          </cell>
          <cell r="L336">
            <v>-44.230101431100003</v>
          </cell>
          <cell r="M336">
            <v>-0.2737368322</v>
          </cell>
          <cell r="N336">
            <v>-0.27646316980000002</v>
          </cell>
        </row>
        <row r="337">
          <cell r="B337" t="str">
            <v>40_DALLAS_13_2</v>
          </cell>
          <cell r="C337" t="str">
            <v>40_DALLAS_1_7</v>
          </cell>
          <cell r="D337" t="str">
            <v>40_DALLAS_23</v>
          </cell>
          <cell r="E337" t="str">
            <v>St Germain</v>
          </cell>
          <cell r="F337" t="str">
            <v>Bacardi</v>
          </cell>
          <cell r="G337">
            <v>117.733632</v>
          </cell>
          <cell r="H337">
            <v>150117.21086200001</v>
          </cell>
          <cell r="I337">
            <v>0.90599398649999996</v>
          </cell>
          <cell r="J337">
            <v>1.0496300103</v>
          </cell>
          <cell r="K337">
            <v>-43.081799648800001</v>
          </cell>
          <cell r="L337">
            <v>-41.915555789099997</v>
          </cell>
          <cell r="M337">
            <v>-2.5518399099999999E-2</v>
          </cell>
          <cell r="N337">
            <v>-2.3872507899999999E-2</v>
          </cell>
        </row>
        <row r="338">
          <cell r="B338" t="str">
            <v>40_DALLAS_14_1</v>
          </cell>
          <cell r="C338" t="str">
            <v>40_DALLAS_1_4</v>
          </cell>
          <cell r="D338" t="str">
            <v>40_DALLAS_26</v>
          </cell>
          <cell r="E338" t="str">
            <v>Bombay Gin</v>
          </cell>
          <cell r="F338" t="str">
            <v>Bacardi</v>
          </cell>
          <cell r="G338">
            <v>620.96485600000005</v>
          </cell>
          <cell r="H338">
            <v>793103.16099500004</v>
          </cell>
          <cell r="I338">
            <v>21.1262844492</v>
          </cell>
          <cell r="J338">
            <v>21.909337261499999</v>
          </cell>
          <cell r="K338">
            <v>-42.096962128900003</v>
          </cell>
          <cell r="L338">
            <v>-40.952219191099999</v>
          </cell>
          <cell r="M338">
            <v>-0.26535149120000001</v>
          </cell>
          <cell r="N338">
            <v>-0.14960904280000001</v>
          </cell>
        </row>
        <row r="339">
          <cell r="B339" t="str">
            <v>40_DALLAS_15_1</v>
          </cell>
          <cell r="C339" t="str">
            <v>40_DALLAS_1_2</v>
          </cell>
          <cell r="D339" t="str">
            <v>40_DALLAS_32</v>
          </cell>
          <cell r="E339" t="str">
            <v>Bacardi</v>
          </cell>
          <cell r="F339" t="str">
            <v>Bacardi</v>
          </cell>
          <cell r="G339">
            <v>2249.1527580000002</v>
          </cell>
          <cell r="H339">
            <v>2604374.5220650001</v>
          </cell>
          <cell r="I339">
            <v>25.8881177411</v>
          </cell>
          <cell r="J339">
            <v>26.1234695365</v>
          </cell>
          <cell r="K339">
            <v>-39.483055365200002</v>
          </cell>
          <cell r="L339">
            <v>-38.846893450800003</v>
          </cell>
          <cell r="M339">
            <v>-0.2052845086</v>
          </cell>
          <cell r="N339">
            <v>-0.25588093280000002</v>
          </cell>
        </row>
        <row r="340">
          <cell r="B340" t="str">
            <v>40_DALLAS_15_2</v>
          </cell>
          <cell r="C340" t="str">
            <v>40_DALLAS_0_42</v>
          </cell>
          <cell r="D340" t="str">
            <v>40_DALLAS_35</v>
          </cell>
          <cell r="E340" t="str">
            <v>Castillo</v>
          </cell>
          <cell r="F340" t="str">
            <v>Bacardi</v>
          </cell>
          <cell r="G340">
            <v>220.38441399999999</v>
          </cell>
          <cell r="H340">
            <v>243564.70635200001</v>
          </cell>
          <cell r="I340">
            <v>2.5366608104999999</v>
          </cell>
          <cell r="J340">
            <v>2.4431029918</v>
          </cell>
          <cell r="K340">
            <v>-39.4025965234</v>
          </cell>
          <cell r="L340">
            <v>-36.925134808999999</v>
          </cell>
          <cell r="M340">
            <v>-1.6720124400000001E-2</v>
          </cell>
          <cell r="N340">
            <v>5.1234984499999997E-2</v>
          </cell>
        </row>
        <row r="341">
          <cell r="B341" t="str">
            <v>40_DALLAS_16_1</v>
          </cell>
          <cell r="C341" t="str">
            <v>40_DALLAS_0_10</v>
          </cell>
          <cell r="D341" t="str">
            <v>40_DALLAS_44</v>
          </cell>
          <cell r="E341" t="str">
            <v>Patron</v>
          </cell>
          <cell r="F341" t="str">
            <v>Bacardi</v>
          </cell>
          <cell r="G341">
            <v>3196.2290419999999</v>
          </cell>
          <cell r="H341">
            <v>4803411.2316739997</v>
          </cell>
          <cell r="I341">
            <v>26.001378803000001</v>
          </cell>
          <cell r="J341">
            <v>28.120971045000001</v>
          </cell>
          <cell r="K341">
            <v>-37.904990096100001</v>
          </cell>
          <cell r="L341">
            <v>-37.185359113499999</v>
          </cell>
          <cell r="M341">
            <v>-0.23087734630000001</v>
          </cell>
          <cell r="N341">
            <v>-0.40290686710000001</v>
          </cell>
        </row>
        <row r="342">
          <cell r="B342" t="str">
            <v>40_DALLAS_16_2</v>
          </cell>
          <cell r="C342" t="str">
            <v>40_DALLAS_1_6</v>
          </cell>
          <cell r="D342" t="str">
            <v>40_DALLAS_43</v>
          </cell>
          <cell r="E342" t="str">
            <v>Cazadores</v>
          </cell>
          <cell r="F342" t="str">
            <v>Bacardi</v>
          </cell>
          <cell r="G342">
            <v>136.75890899999999</v>
          </cell>
          <cell r="H342">
            <v>203117.456806</v>
          </cell>
          <cell r="I342">
            <v>1.1125361013999999</v>
          </cell>
          <cell r="J342">
            <v>1.1891257788</v>
          </cell>
          <cell r="K342">
            <v>-35.768811471900001</v>
          </cell>
          <cell r="L342">
            <v>-35.252173560099997</v>
          </cell>
          <cell r="M342">
            <v>2.7450199000000002E-2</v>
          </cell>
          <cell r="N342">
            <v>1.8975239299999998E-2</v>
          </cell>
        </row>
        <row r="343">
          <cell r="B343" t="str">
            <v>40_DALLAS_17_1</v>
          </cell>
          <cell r="C343" t="str">
            <v>40_DALLAS_1_3</v>
          </cell>
          <cell r="D343" t="str">
            <v>40_DALLAS_62</v>
          </cell>
          <cell r="E343" t="str">
            <v>Grey Goose</v>
          </cell>
          <cell r="F343" t="str">
            <v>Bacardi</v>
          </cell>
          <cell r="G343">
            <v>1560.9830999999999</v>
          </cell>
          <cell r="H343">
            <v>2338980.10249</v>
          </cell>
          <cell r="I343">
            <v>6.9286138459000002</v>
          </cell>
          <cell r="J343">
            <v>8.5744548295000005</v>
          </cell>
          <cell r="K343">
            <v>-48.151191267100003</v>
          </cell>
          <cell r="L343">
            <v>-47.457418110900001</v>
          </cell>
          <cell r="M343">
            <v>-1.2366053935000001</v>
          </cell>
          <cell r="N343">
            <v>-1.4614951034000001</v>
          </cell>
        </row>
        <row r="344">
          <cell r="B344" t="str">
            <v>40_DALLAS_18_1</v>
          </cell>
          <cell r="C344" t="str">
            <v>40_DALLAS_1_5</v>
          </cell>
          <cell r="D344" t="str">
            <v>40_DALLAS_76</v>
          </cell>
          <cell r="E344" t="str">
            <v>Dewars</v>
          </cell>
          <cell r="F344" t="str">
            <v>Bacardi</v>
          </cell>
          <cell r="G344">
            <v>303.099761</v>
          </cell>
          <cell r="H344">
            <v>386245.813991</v>
          </cell>
          <cell r="I344">
            <v>1.0967266702</v>
          </cell>
          <cell r="J344">
            <v>1.0895332294</v>
          </cell>
          <cell r="K344">
            <v>-44.154473726399999</v>
          </cell>
          <cell r="L344">
            <v>-43.7503060421</v>
          </cell>
          <cell r="M344">
            <v>-7.4215320900000006E-2</v>
          </cell>
          <cell r="N344">
            <v>-7.7325508900000006E-2</v>
          </cell>
        </row>
        <row r="345">
          <cell r="B345" t="str">
            <v>40_DALLAS_19_1</v>
          </cell>
          <cell r="C345" t="str">
            <v>40_DALLAS_0_23</v>
          </cell>
          <cell r="D345" t="str">
            <v>40_DALLAS_63</v>
          </cell>
          <cell r="E345" t="str">
            <v>Grey Goose Regular*</v>
          </cell>
          <cell r="F345" t="str">
            <v>Bacardi</v>
          </cell>
          <cell r="G345">
            <v>1159.849604</v>
          </cell>
          <cell r="H345">
            <v>1744114.3692069999</v>
          </cell>
          <cell r="I345">
            <v>5.1481339070000001</v>
          </cell>
          <cell r="J345">
            <v>6.3937396732999998</v>
          </cell>
          <cell r="K345">
            <v>-49.045430560500002</v>
          </cell>
          <cell r="L345">
            <v>-48.3249908162</v>
          </cell>
          <cell r="M345">
            <v>-1.0253024309000001</v>
          </cell>
          <cell r="N345">
            <v>-1.2154387218</v>
          </cell>
        </row>
        <row r="346">
          <cell r="B346" t="str">
            <v>40_DALLAS_19_2</v>
          </cell>
          <cell r="C346" t="str">
            <v>40_DALLAS_0_35</v>
          </cell>
          <cell r="D346" t="str">
            <v>40_DALLAS_64</v>
          </cell>
          <cell r="E346" t="str">
            <v>Grey Goose Flavors**</v>
          </cell>
          <cell r="F346" t="str">
            <v>Bacardi</v>
          </cell>
          <cell r="G346">
            <v>401.13349699999998</v>
          </cell>
          <cell r="H346">
            <v>594865.73328299995</v>
          </cell>
          <cell r="I346">
            <v>1.7804799433</v>
          </cell>
          <cell r="J346">
            <v>2.1807151561999998</v>
          </cell>
          <cell r="K346">
            <v>-45.379539061800003</v>
          </cell>
          <cell r="L346">
            <v>-44.737130938299998</v>
          </cell>
          <cell r="M346">
            <v>-0.2113029609</v>
          </cell>
          <cell r="N346">
            <v>-0.24605638169999999</v>
          </cell>
        </row>
        <row r="347">
          <cell r="B347" t="str">
            <v>40_DALLAS_2_1</v>
          </cell>
          <cell r="C347" t="str">
            <v>40_DALLAS_0_2</v>
          </cell>
          <cell r="D347" t="str">
            <v>40_DALLAS_8</v>
          </cell>
          <cell r="E347" t="str">
            <v>Whiskey</v>
          </cell>
          <cell r="G347">
            <v>27636.763948</v>
          </cell>
          <cell r="H347">
            <v>35450576.775573999</v>
          </cell>
          <cell r="I347">
            <v>30.624620362999998</v>
          </cell>
          <cell r="J347">
            <v>31.651134089300001</v>
          </cell>
          <cell r="K347">
            <v>-40.375415764300001</v>
          </cell>
          <cell r="L347">
            <v>-39.758196308599999</v>
          </cell>
          <cell r="M347">
            <v>-0.38281042199999998</v>
          </cell>
          <cell r="N347">
            <v>-0.45796351340000002</v>
          </cell>
        </row>
        <row r="348">
          <cell r="B348" t="str">
            <v>40_DALLAS_2_2</v>
          </cell>
          <cell r="C348" t="str">
            <v>40_DALLAS_0_3</v>
          </cell>
          <cell r="D348" t="str">
            <v>40_DALLAS_7</v>
          </cell>
          <cell r="E348" t="str">
            <v>Vodka</v>
          </cell>
          <cell r="G348">
            <v>22529.515061999999</v>
          </cell>
          <cell r="H348">
            <v>27278470.165153001</v>
          </cell>
          <cell r="I348">
            <v>24.965218324199999</v>
          </cell>
          <cell r="J348">
            <v>24.354879256699999</v>
          </cell>
          <cell r="K348">
            <v>-38.8973177003</v>
          </cell>
          <cell r="L348">
            <v>-38.501662009900002</v>
          </cell>
          <cell r="M348">
            <v>0.29940014069999998</v>
          </cell>
          <cell r="N348">
            <v>0.15242584310000001</v>
          </cell>
        </row>
        <row r="349">
          <cell r="B349" t="str">
            <v>40_DALLAS_2_3</v>
          </cell>
          <cell r="C349" t="str">
            <v>40_DALLAS_0_4</v>
          </cell>
          <cell r="D349" t="str">
            <v>40_DALLAS_3</v>
          </cell>
          <cell r="E349" t="str">
            <v>Cordials</v>
          </cell>
          <cell r="G349">
            <v>12994.968371999999</v>
          </cell>
          <cell r="H349">
            <v>14301916.807936</v>
          </cell>
          <cell r="I349">
            <v>14.3998759685</v>
          </cell>
          <cell r="J349">
            <v>12.769097932799999</v>
          </cell>
          <cell r="K349">
            <v>-41.478630782499998</v>
          </cell>
          <cell r="L349">
            <v>-40.594498520099997</v>
          </cell>
          <cell r="M349">
            <v>-0.45485208719999998</v>
          </cell>
          <cell r="N349">
            <v>-0.36711992609999999</v>
          </cell>
        </row>
        <row r="350">
          <cell r="B350" t="str">
            <v>40_DALLAS_2_4</v>
          </cell>
          <cell r="C350" t="str">
            <v>40_DALLAS_0_5</v>
          </cell>
          <cell r="D350" t="str">
            <v>40_DALLAS_6</v>
          </cell>
          <cell r="E350" t="str">
            <v>Tequila</v>
          </cell>
          <cell r="G350">
            <v>12292.536738999999</v>
          </cell>
          <cell r="H350">
            <v>17081242.408002</v>
          </cell>
          <cell r="I350">
            <v>13.621503285899999</v>
          </cell>
          <cell r="J350">
            <v>15.2505471855</v>
          </cell>
          <cell r="K350">
            <v>-37.353621985300002</v>
          </cell>
          <cell r="L350">
            <v>-36.285374183000002</v>
          </cell>
          <cell r="M350">
            <v>0.4949862746</v>
          </cell>
          <cell r="N350">
            <v>0.62261021309999998</v>
          </cell>
        </row>
        <row r="351">
          <cell r="B351" t="str">
            <v>40_DALLAS_2_5</v>
          </cell>
          <cell r="C351" t="str">
            <v>40_DALLAS_0_6</v>
          </cell>
          <cell r="D351" t="str">
            <v>40_DALLAS_5</v>
          </cell>
          <cell r="E351" t="str">
            <v>Rum</v>
          </cell>
          <cell r="G351">
            <v>8687.9733030000007</v>
          </cell>
          <cell r="H351">
            <v>9969481.7276140004</v>
          </cell>
          <cell r="I351">
            <v>9.6272445148999992</v>
          </cell>
          <cell r="J351">
            <v>8.9009948966000003</v>
          </cell>
          <cell r="K351">
            <v>-39.003175315199996</v>
          </cell>
          <cell r="L351">
            <v>-38.247895146899999</v>
          </cell>
          <cell r="M351">
            <v>9.8949227700000003E-2</v>
          </cell>
          <cell r="N351">
            <v>9.2056401499999996E-2</v>
          </cell>
        </row>
        <row r="352">
          <cell r="B352" t="str">
            <v>40_DALLAS_2_6</v>
          </cell>
          <cell r="C352" t="str">
            <v>40_DALLAS_0_11</v>
          </cell>
          <cell r="D352" t="str">
            <v>40_DALLAS_4</v>
          </cell>
          <cell r="E352" t="str">
            <v>Gin</v>
          </cell>
          <cell r="G352">
            <v>2939.299892</v>
          </cell>
          <cell r="H352">
            <v>3619932.230399</v>
          </cell>
          <cell r="I352">
            <v>3.2570724811999998</v>
          </cell>
          <cell r="J352">
            <v>3.2319632242999998</v>
          </cell>
          <cell r="K352">
            <v>-41.369685286699998</v>
          </cell>
          <cell r="L352">
            <v>-40.549008365399999</v>
          </cell>
          <cell r="M352">
            <v>-9.6638483900000002E-2</v>
          </cell>
          <cell r="N352">
            <v>-9.0376954900000001E-2</v>
          </cell>
        </row>
        <row r="353">
          <cell r="B353" t="str">
            <v>40_DALLAS_2_7</v>
          </cell>
          <cell r="C353" t="str">
            <v>40_DALLAS_0_16</v>
          </cell>
          <cell r="D353" t="str">
            <v>40_DALLAS_2</v>
          </cell>
          <cell r="E353" t="str">
            <v>Cognac</v>
          </cell>
          <cell r="G353">
            <v>1462.7625800000001</v>
          </cell>
          <cell r="H353">
            <v>2378776.2880330002</v>
          </cell>
          <cell r="I353">
            <v>1.62090427</v>
          </cell>
          <cell r="J353">
            <v>2.1238291195999999</v>
          </cell>
          <cell r="K353">
            <v>-38.255589172699999</v>
          </cell>
          <cell r="L353">
            <v>-37.346853729700001</v>
          </cell>
          <cell r="M353">
            <v>3.6083521299999997E-2</v>
          </cell>
          <cell r="N353">
            <v>5.2192987400000002E-2</v>
          </cell>
        </row>
        <row r="354">
          <cell r="B354" t="str">
            <v>40_DALLAS_20_1</v>
          </cell>
          <cell r="C354" t="str">
            <v>40_DALLAS_0_12</v>
          </cell>
          <cell r="D354" t="str">
            <v>40_DALLAS_47</v>
          </cell>
          <cell r="E354" t="str">
            <v>Patron Silver Tequila*</v>
          </cell>
          <cell r="F354" t="str">
            <v>Bacardi</v>
          </cell>
          <cell r="G354">
            <v>2880.1113190000001</v>
          </cell>
          <cell r="H354">
            <v>4319697.9289859999</v>
          </cell>
          <cell r="I354">
            <v>23.429755632599999</v>
          </cell>
          <cell r="J354">
            <v>25.289131936699999</v>
          </cell>
          <cell r="K354">
            <v>-38.027400457200002</v>
          </cell>
          <cell r="L354">
            <v>-37.418628108299998</v>
          </cell>
          <cell r="M354">
            <v>-0.25473297979999998</v>
          </cell>
          <cell r="N354">
            <v>-0.4579479031</v>
          </cell>
        </row>
        <row r="355">
          <cell r="B355" t="str">
            <v>40_DALLAS_20_2</v>
          </cell>
          <cell r="C355" t="str">
            <v>40_DALLAS_0_40</v>
          </cell>
          <cell r="D355" t="str">
            <v>40_DALLAS_46</v>
          </cell>
          <cell r="E355" t="str">
            <v>Patron Reposado Tequila*</v>
          </cell>
          <cell r="F355" t="str">
            <v>Bacardi</v>
          </cell>
          <cell r="G355">
            <v>279.838638</v>
          </cell>
          <cell r="H355">
            <v>419121.568141</v>
          </cell>
          <cell r="I355">
            <v>2.2764921833999998</v>
          </cell>
          <cell r="J355">
            <v>2.4536948666999998</v>
          </cell>
          <cell r="K355">
            <v>-36.499992866900001</v>
          </cell>
          <cell r="L355">
            <v>-34.467933250900003</v>
          </cell>
          <cell r="M355">
            <v>3.06028315E-2</v>
          </cell>
          <cell r="N355">
            <v>6.8049822100000004E-2</v>
          </cell>
        </row>
        <row r="356">
          <cell r="B356" t="str">
            <v>40_DALLAS_21_1</v>
          </cell>
          <cell r="C356" t="str">
            <v>40_DALLAS_0_18</v>
          </cell>
          <cell r="D356" t="str">
            <v>40_DALLAS_33</v>
          </cell>
          <cell r="E356" t="str">
            <v>Bacardi Superior Rum*</v>
          </cell>
          <cell r="F356" t="str">
            <v>Bacardi</v>
          </cell>
          <cell r="G356">
            <v>1416.031213</v>
          </cell>
          <cell r="H356">
            <v>1650473.5079600001</v>
          </cell>
          <cell r="I356">
            <v>16.2987518909</v>
          </cell>
          <cell r="J356">
            <v>16.555258869599999</v>
          </cell>
          <cell r="K356">
            <v>-39.180189846300003</v>
          </cell>
          <cell r="L356">
            <v>-38.514472601599998</v>
          </cell>
          <cell r="M356">
            <v>-4.7437108300000003E-2</v>
          </cell>
          <cell r="N356">
            <v>-7.1777196299999999E-2</v>
          </cell>
        </row>
        <row r="357">
          <cell r="B357" t="str">
            <v>40_DALLAS_21_2</v>
          </cell>
          <cell r="C357" t="str">
            <v>40_DALLAS_0_26</v>
          </cell>
          <cell r="D357" t="str">
            <v>40_DALLAS_34</v>
          </cell>
          <cell r="E357" t="str">
            <v>Bacardi Flavors**</v>
          </cell>
          <cell r="F357" t="str">
            <v>Bacardi</v>
          </cell>
          <cell r="G357">
            <v>623.00159099999996</v>
          </cell>
          <cell r="H357">
            <v>703970.46512900002</v>
          </cell>
          <cell r="I357">
            <v>7.1708506607000002</v>
          </cell>
          <cell r="J357">
            <v>7.0612543797000002</v>
          </cell>
          <cell r="K357">
            <v>-41.288813793000003</v>
          </cell>
          <cell r="L357">
            <v>-40.756804604800003</v>
          </cell>
          <cell r="M357">
            <v>-0.27916268170000003</v>
          </cell>
          <cell r="N357">
            <v>-0.29903937120000001</v>
          </cell>
        </row>
        <row r="358">
          <cell r="B358" t="str">
            <v>40_DALLAS_3_1</v>
          </cell>
          <cell r="C358" t="str">
            <v>40_DALLAS_2_1</v>
          </cell>
          <cell r="D358" t="str">
            <v>40_DALLAS_9</v>
          </cell>
          <cell r="E358" t="str">
            <v>Bacardi</v>
          </cell>
          <cell r="F358" t="str">
            <v>Bacardi</v>
          </cell>
          <cell r="G358">
            <v>9149.4327400000002</v>
          </cell>
          <cell r="H358">
            <v>12466009.489703</v>
          </cell>
          <cell r="I358">
            <v>10.138593097399999</v>
          </cell>
          <cell r="J358">
            <v>11.129955385900001</v>
          </cell>
          <cell r="K358">
            <v>-41.357468439199998</v>
          </cell>
          <cell r="L358">
            <v>-40.618435506399997</v>
          </cell>
          <cell r="M358">
            <v>-0.29864080110000002</v>
          </cell>
          <cell r="N358">
            <v>-0.32460903260000001</v>
          </cell>
        </row>
        <row r="359">
          <cell r="B359" t="str">
            <v>40_DALLAS_4_1</v>
          </cell>
          <cell r="C359" t="str">
            <v>40_DALLAS_3_1</v>
          </cell>
          <cell r="D359" t="str">
            <v>40_DALLAS_15</v>
          </cell>
          <cell r="E359" t="str">
            <v>Diageo</v>
          </cell>
          <cell r="F359" t="str">
            <v>Diageo</v>
          </cell>
          <cell r="G359">
            <v>15539.089368999999</v>
          </cell>
          <cell r="H359">
            <v>21479157.786302</v>
          </cell>
          <cell r="I359">
            <v>17.219046108600001</v>
          </cell>
          <cell r="J359">
            <v>19.177112618599999</v>
          </cell>
          <cell r="K359">
            <v>-40.776671306099999</v>
          </cell>
          <cell r="L359">
            <v>-39.728579177199997</v>
          </cell>
          <cell r="M359">
            <v>-0.33336201040000002</v>
          </cell>
          <cell r="N359">
            <v>-0.26791570860000002</v>
          </cell>
        </row>
        <row r="360">
          <cell r="B360" t="str">
            <v>40_DALLAS_4_2</v>
          </cell>
          <cell r="C360" t="str">
            <v>40_DALLAS_3_2</v>
          </cell>
          <cell r="D360" t="str">
            <v>40_DALLAS_17</v>
          </cell>
          <cell r="E360" t="str">
            <v>Pernod Ricard</v>
          </cell>
          <cell r="F360" t="str">
            <v>Pernod Ricard</v>
          </cell>
          <cell r="G360">
            <v>10488.114073000001</v>
          </cell>
          <cell r="H360">
            <v>12438651.57165</v>
          </cell>
          <cell r="I360">
            <v>11.622001491000001</v>
          </cell>
          <cell r="J360">
            <v>11.1055295737</v>
          </cell>
          <cell r="K360">
            <v>-39.579714989800003</v>
          </cell>
          <cell r="L360">
            <v>-38.877675865100002</v>
          </cell>
          <cell r="M360">
            <v>9.6923184999999999E-3</v>
          </cell>
          <cell r="N360">
            <v>1.6126375000000001E-3</v>
          </cell>
        </row>
        <row r="361">
          <cell r="B361" t="str">
            <v>40_DALLAS_4_3</v>
          </cell>
          <cell r="C361" t="str">
            <v>40_DALLAS_3_3</v>
          </cell>
          <cell r="D361" t="str">
            <v>40_DALLAS_11</v>
          </cell>
          <cell r="E361" t="str">
            <v>Beam Suntory</v>
          </cell>
          <cell r="F361" t="str">
            <v>Beam Suntory</v>
          </cell>
          <cell r="G361">
            <v>8737.8474839999999</v>
          </cell>
          <cell r="H361">
            <v>10565253.866830001</v>
          </cell>
          <cell r="I361">
            <v>9.6825106763999997</v>
          </cell>
          <cell r="J361">
            <v>9.4329147009999996</v>
          </cell>
          <cell r="K361">
            <v>-39.064821542200001</v>
          </cell>
          <cell r="L361">
            <v>-38.332754060100001</v>
          </cell>
          <cell r="M361">
            <v>8.9822438899999996E-2</v>
          </cell>
          <cell r="N361">
            <v>8.4711478899999998E-2</v>
          </cell>
        </row>
        <row r="362">
          <cell r="B362" t="str">
            <v>40_DALLAS_4_4</v>
          </cell>
          <cell r="C362" t="str">
            <v>40_DALLAS_3_4</v>
          </cell>
          <cell r="D362" t="str">
            <v>40_DALLAS_14</v>
          </cell>
          <cell r="E362" t="str">
            <v>Fifth Generation</v>
          </cell>
          <cell r="F362" t="str">
            <v>Fifth Generation</v>
          </cell>
          <cell r="G362">
            <v>7379.1410539999997</v>
          </cell>
          <cell r="H362">
            <v>9041308.4659049995</v>
          </cell>
          <cell r="I362">
            <v>8.1769122394</v>
          </cell>
          <cell r="J362">
            <v>8.0722993143000004</v>
          </cell>
          <cell r="K362">
            <v>-26.7773497857</v>
          </cell>
          <cell r="L362">
            <v>-25.6861408784</v>
          </cell>
          <cell r="M362">
            <v>1.4352913607</v>
          </cell>
          <cell r="N362">
            <v>1.4338868486</v>
          </cell>
        </row>
        <row r="363">
          <cell r="B363" t="str">
            <v>40_DALLAS_4_5</v>
          </cell>
          <cell r="C363" t="str">
            <v>40_DALLAS_3_5</v>
          </cell>
          <cell r="D363" t="str">
            <v>40_DALLAS_12</v>
          </cell>
          <cell r="E363" t="str">
            <v>Brown-Forman</v>
          </cell>
          <cell r="F363" t="str">
            <v>Brown-Forman</v>
          </cell>
          <cell r="G363">
            <v>5460.032631</v>
          </cell>
          <cell r="H363">
            <v>6872218.8193650004</v>
          </cell>
          <cell r="I363">
            <v>6.0503258199000003</v>
          </cell>
          <cell r="J363">
            <v>6.1356835099999998</v>
          </cell>
          <cell r="K363">
            <v>-42.753115415300002</v>
          </cell>
          <cell r="L363">
            <v>-42.034376920600003</v>
          </cell>
          <cell r="M363">
            <v>-0.33006583969999997</v>
          </cell>
          <cell r="N363">
            <v>-0.33319853669999999</v>
          </cell>
        </row>
        <row r="364">
          <cell r="B364" t="str">
            <v>40_DALLAS_4_6</v>
          </cell>
          <cell r="C364" t="str">
            <v>40_DALLAS_3_6</v>
          </cell>
          <cell r="D364" t="str">
            <v>40_DALLAS_19</v>
          </cell>
          <cell r="E364" t="str">
            <v>Proximo</v>
          </cell>
          <cell r="F364" t="str">
            <v>Proximo</v>
          </cell>
          <cell r="G364">
            <v>2650.5972860000002</v>
          </cell>
          <cell r="H364">
            <v>3293558.3887359998</v>
          </cell>
          <cell r="I364">
            <v>2.9371577574000001</v>
          </cell>
          <cell r="J364">
            <v>2.9405687488000001</v>
          </cell>
          <cell r="K364">
            <v>-39.232116828199999</v>
          </cell>
          <cell r="L364">
            <v>-38.282588953000001</v>
          </cell>
          <cell r="M364">
            <v>1.92362955E-2</v>
          </cell>
          <cell r="N364">
            <v>2.8776211400000001E-2</v>
          </cell>
        </row>
        <row r="365">
          <cell r="B365" t="str">
            <v>40_DALLAS_4_7</v>
          </cell>
          <cell r="C365" t="str">
            <v>40_DALLAS_3_7</v>
          </cell>
          <cell r="D365" t="str">
            <v>40_DALLAS_13</v>
          </cell>
          <cell r="E365" t="str">
            <v>Campari America</v>
          </cell>
          <cell r="F365" t="str">
            <v>Campari America</v>
          </cell>
          <cell r="G365">
            <v>2046.2883850000001</v>
          </cell>
          <cell r="H365">
            <v>2567236.3161599999</v>
          </cell>
          <cell r="I365">
            <v>2.2675160181999998</v>
          </cell>
          <cell r="J365">
            <v>2.2920908</v>
          </cell>
          <cell r="K365">
            <v>-38.015856800599998</v>
          </cell>
          <cell r="L365">
            <v>-37.243339461700003</v>
          </cell>
          <cell r="M365">
            <v>5.9052679099999998E-2</v>
          </cell>
          <cell r="N365">
            <v>6.0015798600000003E-2</v>
          </cell>
        </row>
        <row r="366">
          <cell r="B366" t="str">
            <v>40_DALLAS_4_8</v>
          </cell>
          <cell r="C366" t="str">
            <v>40_DALLAS_3_8</v>
          </cell>
          <cell r="D366" t="str">
            <v>40_DALLAS_16</v>
          </cell>
          <cell r="E366" t="str">
            <v>Moet Hennessy</v>
          </cell>
          <cell r="F366" t="str">
            <v>Moet Hennessy</v>
          </cell>
          <cell r="G366">
            <v>1562.676735</v>
          </cell>
          <cell r="H366">
            <v>2456298.5628109998</v>
          </cell>
          <cell r="I366">
            <v>1.7316203102000001</v>
          </cell>
          <cell r="J366">
            <v>2.1930428852000001</v>
          </cell>
          <cell r="K366">
            <v>-42.030804035499997</v>
          </cell>
          <cell r="L366">
            <v>-41.514991419099999</v>
          </cell>
          <cell r="M366">
            <v>-7.1712262600000007E-2</v>
          </cell>
          <cell r="N366">
            <v>-9.85599848E-2</v>
          </cell>
        </row>
        <row r="367">
          <cell r="B367" t="str">
            <v>40_DALLAS_4_9</v>
          </cell>
          <cell r="C367" t="str">
            <v>40_DALLAS_3_9</v>
          </cell>
          <cell r="D367" t="str">
            <v>40_DALLAS_18</v>
          </cell>
          <cell r="E367" t="str">
            <v>William Grant</v>
          </cell>
          <cell r="F367" t="str">
            <v>William Grant</v>
          </cell>
          <cell r="G367">
            <v>1425.2111789999999</v>
          </cell>
          <cell r="H367">
            <v>1963424.7317679999</v>
          </cell>
          <cell r="I367">
            <v>1.5792931247999999</v>
          </cell>
          <cell r="J367">
            <v>1.7529931840999999</v>
          </cell>
          <cell r="K367">
            <v>-42.765169005399997</v>
          </cell>
          <cell r="L367">
            <v>-41.749375508999996</v>
          </cell>
          <cell r="M367">
            <v>-8.6506549899999993E-2</v>
          </cell>
          <cell r="N367">
            <v>-8.6153772500000003E-2</v>
          </cell>
        </row>
        <row r="368">
          <cell r="B368" t="str">
            <v>40_DALLAS_5_1</v>
          </cell>
          <cell r="C368" t="str">
            <v>40_DALLAS_0_21</v>
          </cell>
          <cell r="D368" t="str">
            <v>40_DALLAS_22</v>
          </cell>
          <cell r="E368" t="str">
            <v>Hennessy</v>
          </cell>
          <cell r="F368" t="str">
            <v>Moet Hennessy</v>
          </cell>
          <cell r="G368">
            <v>1222.8144669999999</v>
          </cell>
          <cell r="H368">
            <v>1903708.6483529999</v>
          </cell>
          <cell r="I368">
            <v>83.596236581300005</v>
          </cell>
          <cell r="J368">
            <v>80.028906372199998</v>
          </cell>
          <cell r="K368">
            <v>-38.417915231199999</v>
          </cell>
          <cell r="L368">
            <v>-37.750198945000001</v>
          </cell>
          <cell r="M368">
            <v>-0.22035381949999999</v>
          </cell>
          <cell r="N368">
            <v>-0.51854425110000002</v>
          </cell>
        </row>
        <row r="369">
          <cell r="B369" t="str">
            <v>40_DALLAS_5_2</v>
          </cell>
          <cell r="C369" t="str">
            <v>40_DALLAS_0_49</v>
          </cell>
          <cell r="D369" t="str">
            <v>40_DALLAS_21</v>
          </cell>
          <cell r="E369" t="str">
            <v>Courvoisier</v>
          </cell>
          <cell r="F369" t="str">
            <v>Beam Suntory</v>
          </cell>
          <cell r="G369">
            <v>91.663869000000005</v>
          </cell>
          <cell r="H369">
            <v>156452.555398</v>
          </cell>
          <cell r="I369">
            <v>6.2664898769999997</v>
          </cell>
          <cell r="J369">
            <v>6.5770184520999999</v>
          </cell>
          <cell r="K369">
            <v>-33.297955186899998</v>
          </cell>
          <cell r="L369">
            <v>-29.834444836599999</v>
          </cell>
          <cell r="M369">
            <v>0.4657572834</v>
          </cell>
          <cell r="N369">
            <v>0.70418101580000003</v>
          </cell>
        </row>
        <row r="370">
          <cell r="B370" t="str">
            <v>40_DALLAS_6_1</v>
          </cell>
          <cell r="C370" t="str">
            <v>40_DALLAS_0_30</v>
          </cell>
          <cell r="D370" t="str">
            <v>40_DALLAS_24</v>
          </cell>
          <cell r="E370" t="str">
            <v>Grand Marnier</v>
          </cell>
          <cell r="F370" t="str">
            <v>Campari America</v>
          </cell>
          <cell r="G370">
            <v>556.25919099999999</v>
          </cell>
          <cell r="H370">
            <v>709904.39793199999</v>
          </cell>
          <cell r="I370">
            <v>4.2805736426000003</v>
          </cell>
          <cell r="J370">
            <v>4.9637010721000001</v>
          </cell>
          <cell r="K370">
            <v>-46.440064777800004</v>
          </cell>
          <cell r="L370">
            <v>-45.759931057800003</v>
          </cell>
          <cell r="M370">
            <v>-0.3965236982</v>
          </cell>
          <cell r="N370">
            <v>-0.47270705079999997</v>
          </cell>
        </row>
        <row r="371">
          <cell r="B371" t="str">
            <v>40_DALLAS_6_2</v>
          </cell>
          <cell r="C371" t="str">
            <v>40_DALLAS_0_54</v>
          </cell>
          <cell r="D371" t="str">
            <v>40_DALLAS_25</v>
          </cell>
          <cell r="E371" t="str">
            <v>Drambuie</v>
          </cell>
          <cell r="F371" t="str">
            <v>William Grant</v>
          </cell>
          <cell r="G371">
            <v>42.431767000000001</v>
          </cell>
          <cell r="H371">
            <v>47441.604225000003</v>
          </cell>
          <cell r="I371">
            <v>0.32652458849999999</v>
          </cell>
          <cell r="J371">
            <v>0.3317150062</v>
          </cell>
          <cell r="K371">
            <v>-47.212153284099998</v>
          </cell>
          <cell r="L371">
            <v>-46.706025925399999</v>
          </cell>
          <cell r="M371">
            <v>-3.5465285899999997E-2</v>
          </cell>
          <cell r="N371">
            <v>-3.8039673099999997E-2</v>
          </cell>
        </row>
        <row r="372">
          <cell r="B372" t="str">
            <v>40_DALLAS_7_1</v>
          </cell>
          <cell r="C372" t="str">
            <v>40_DALLAS_0_25</v>
          </cell>
          <cell r="D372" t="str">
            <v>40_DALLAS_28</v>
          </cell>
          <cell r="E372" t="str">
            <v>Tanqueray Gin</v>
          </cell>
          <cell r="F372" t="str">
            <v>Diageo</v>
          </cell>
          <cell r="G372">
            <v>635.73438099999998</v>
          </cell>
          <cell r="H372">
            <v>824924.01592999999</v>
          </cell>
          <cell r="I372">
            <v>21.628768902800001</v>
          </cell>
          <cell r="J372">
            <v>22.788382859799999</v>
          </cell>
          <cell r="K372">
            <v>-41.237109210200003</v>
          </cell>
          <cell r="L372">
            <v>-40.276159177799997</v>
          </cell>
          <cell r="M372">
            <v>4.8797077299999998E-2</v>
          </cell>
          <cell r="N372">
            <v>0.1041090402</v>
          </cell>
        </row>
        <row r="373">
          <cell r="B373" t="str">
            <v>40_DALLAS_7_2</v>
          </cell>
          <cell r="C373" t="str">
            <v>40_DALLAS_0_36</v>
          </cell>
          <cell r="D373" t="str">
            <v>40_DALLAS_31</v>
          </cell>
          <cell r="E373" t="str">
            <v>Hendricks</v>
          </cell>
          <cell r="F373" t="str">
            <v>William Grant</v>
          </cell>
          <cell r="G373">
            <v>393.61645399999998</v>
          </cell>
          <cell r="H373">
            <v>606822.56896599999</v>
          </cell>
          <cell r="I373">
            <v>13.3915037071</v>
          </cell>
          <cell r="J373">
            <v>16.7633682164</v>
          </cell>
          <cell r="K373">
            <v>-41.155749610699999</v>
          </cell>
          <cell r="L373">
            <v>-39.973876484400002</v>
          </cell>
          <cell r="M373">
            <v>4.8686496599999997E-2</v>
          </cell>
          <cell r="N373">
            <v>0.1606158607</v>
          </cell>
        </row>
        <row r="374">
          <cell r="B374" t="str">
            <v>40_DALLAS_7_3</v>
          </cell>
          <cell r="C374" t="str">
            <v>40_DALLAS_0_41</v>
          </cell>
          <cell r="D374" t="str">
            <v>40_DALLAS_29</v>
          </cell>
          <cell r="E374" t="str">
            <v>Beefeater Gin</v>
          </cell>
          <cell r="F374" t="str">
            <v>Pernod Ricard</v>
          </cell>
          <cell r="G374">
            <v>273.27702099999999</v>
          </cell>
          <cell r="H374">
            <v>307168.784331</v>
          </cell>
          <cell r="I374">
            <v>9.2973507651999991</v>
          </cell>
          <cell r="J374">
            <v>8.4854843897999999</v>
          </cell>
          <cell r="K374">
            <v>-41.504967976099998</v>
          </cell>
          <cell r="L374">
            <v>-41.406857138200003</v>
          </cell>
          <cell r="M374">
            <v>-2.1502178399999999E-2</v>
          </cell>
          <cell r="N374">
            <v>-0.1242340317</v>
          </cell>
        </row>
        <row r="375">
          <cell r="B375" t="str">
            <v>40_DALLAS_8_1</v>
          </cell>
          <cell r="C375" t="str">
            <v>40_DALLAS_0_13</v>
          </cell>
          <cell r="D375" t="str">
            <v>40_DALLAS_40</v>
          </cell>
          <cell r="E375" t="str">
            <v>Malibu</v>
          </cell>
          <cell r="F375" t="str">
            <v>Pernod Ricard</v>
          </cell>
          <cell r="G375">
            <v>2006.3653340000001</v>
          </cell>
          <cell r="H375">
            <v>2203504.9369700002</v>
          </cell>
          <cell r="I375">
            <v>23.0935946052</v>
          </cell>
          <cell r="J375">
            <v>22.1025023885</v>
          </cell>
          <cell r="K375">
            <v>-36.848949240000003</v>
          </cell>
          <cell r="L375">
            <v>-35.929231740200002</v>
          </cell>
          <cell r="M375">
            <v>0.78777507369999999</v>
          </cell>
          <cell r="N375">
            <v>0.79986965779999997</v>
          </cell>
        </row>
        <row r="376">
          <cell r="B376" t="str">
            <v>40_DALLAS_8_2</v>
          </cell>
          <cell r="C376" t="str">
            <v>40_DALLAS_0_15</v>
          </cell>
          <cell r="D376" t="str">
            <v>40_DALLAS_38</v>
          </cell>
          <cell r="E376" t="str">
            <v>Captain Morgan Rum</v>
          </cell>
          <cell r="F376" t="str">
            <v>Diageo</v>
          </cell>
          <cell r="G376">
            <v>1544.0566389999999</v>
          </cell>
          <cell r="H376">
            <v>1861714.1925830001</v>
          </cell>
          <cell r="I376">
            <v>17.772345576500001</v>
          </cell>
          <cell r="J376">
            <v>18.674132150999998</v>
          </cell>
          <cell r="K376">
            <v>-40.871287874700002</v>
          </cell>
          <cell r="L376">
            <v>-39.871186944500003</v>
          </cell>
          <cell r="M376">
            <v>-0.56149949470000005</v>
          </cell>
          <cell r="N376">
            <v>-0.50414375420000002</v>
          </cell>
        </row>
        <row r="377">
          <cell r="B377" t="str">
            <v>40_DALLAS_8_3</v>
          </cell>
          <cell r="C377" t="str">
            <v>40_DALLAS_0_33</v>
          </cell>
          <cell r="D377" t="str">
            <v>40_DALLAS_37</v>
          </cell>
          <cell r="E377" t="str">
            <v>Cruzan</v>
          </cell>
          <cell r="F377" t="str">
            <v>Beam Suntory</v>
          </cell>
          <cell r="G377">
            <v>496.06537400000002</v>
          </cell>
          <cell r="H377">
            <v>566598.16484500002</v>
          </cell>
          <cell r="I377">
            <v>5.7097939495999999</v>
          </cell>
          <cell r="J377">
            <v>5.6833261780999997</v>
          </cell>
          <cell r="K377">
            <v>-40.079010391300002</v>
          </cell>
          <cell r="L377">
            <v>-38.936589835200003</v>
          </cell>
          <cell r="M377">
            <v>-0.1025149393</v>
          </cell>
          <cell r="N377">
            <v>-6.4098558200000003E-2</v>
          </cell>
        </row>
        <row r="378">
          <cell r="B378" t="str">
            <v>40_DALLAS_8_4</v>
          </cell>
          <cell r="C378" t="str">
            <v>40_DALLAS_0_48</v>
          </cell>
          <cell r="D378" t="str">
            <v>40_DALLAS_42</v>
          </cell>
          <cell r="E378" t="str">
            <v>Sailor Jerry</v>
          </cell>
          <cell r="F378" t="str">
            <v>William Grant</v>
          </cell>
          <cell r="G378">
            <v>103.16116100000001</v>
          </cell>
          <cell r="H378">
            <v>118734.770739</v>
          </cell>
          <cell r="I378">
            <v>1.1874019107</v>
          </cell>
          <cell r="J378">
            <v>1.1909823799000001</v>
          </cell>
          <cell r="K378">
            <v>-47.007524004499999</v>
          </cell>
          <cell r="L378">
            <v>-46.047883327800001</v>
          </cell>
          <cell r="M378">
            <v>-0.17935336569999999</v>
          </cell>
          <cell r="N378">
            <v>-0.17218320719999999</v>
          </cell>
        </row>
        <row r="379">
          <cell r="B379" t="str">
            <v>40_DALLAS_9_1</v>
          </cell>
          <cell r="C379" t="str">
            <v>40_DALLAS_0_14</v>
          </cell>
          <cell r="D379" t="str">
            <v>40_DALLAS_55</v>
          </cell>
          <cell r="E379" t="str">
            <v>Don Julio</v>
          </cell>
          <cell r="F379" t="str">
            <v>Diageo</v>
          </cell>
          <cell r="G379">
            <v>1703.5410039999999</v>
          </cell>
          <cell r="H379">
            <v>3106521.9678420001</v>
          </cell>
          <cell r="I379">
            <v>13.858335672899999</v>
          </cell>
          <cell r="J379">
            <v>18.186744814200001</v>
          </cell>
          <cell r="K379">
            <v>-34.403067493999998</v>
          </cell>
          <cell r="L379">
            <v>-32.305950102200001</v>
          </cell>
          <cell r="M379">
            <v>0.62334888239999997</v>
          </cell>
          <cell r="N379">
            <v>1.0691156811</v>
          </cell>
        </row>
        <row r="380">
          <cell r="B380" t="str">
            <v>40_DALLAS_9_2</v>
          </cell>
          <cell r="C380" t="str">
            <v>40_DALLAS_0_19</v>
          </cell>
          <cell r="D380" t="str">
            <v>40_DALLAS_59</v>
          </cell>
          <cell r="E380" t="str">
            <v>Jose Cuervo</v>
          </cell>
          <cell r="F380" t="str">
            <v>Proximo</v>
          </cell>
          <cell r="G380">
            <v>1307.16093</v>
          </cell>
          <cell r="H380">
            <v>1508284.9795349999</v>
          </cell>
          <cell r="I380">
            <v>10.633776882299999</v>
          </cell>
          <cell r="J380">
            <v>8.8300660074999993</v>
          </cell>
          <cell r="K380">
            <v>-40.929649095899997</v>
          </cell>
          <cell r="L380">
            <v>-40.677106078800001</v>
          </cell>
          <cell r="M380">
            <v>-0.64375230279999995</v>
          </cell>
          <cell r="N380">
            <v>-0.65369842850000004</v>
          </cell>
        </row>
        <row r="381">
          <cell r="B381" t="str">
            <v>40_DALLAS_9_3</v>
          </cell>
          <cell r="C381" t="str">
            <v>40_DALLAS_0_27</v>
          </cell>
          <cell r="D381" t="str">
            <v>40_DALLAS_58</v>
          </cell>
          <cell r="E381" t="str">
            <v>1800 Tequila</v>
          </cell>
          <cell r="F381" t="str">
            <v>Proximo</v>
          </cell>
          <cell r="G381">
            <v>586.23735499999998</v>
          </cell>
          <cell r="H381">
            <v>831681.85022200004</v>
          </cell>
          <cell r="I381">
            <v>4.7690510709999998</v>
          </cell>
          <cell r="J381">
            <v>4.8689775038000001</v>
          </cell>
          <cell r="K381">
            <v>-37.590501446899999</v>
          </cell>
          <cell r="L381">
            <v>-36.392624025499998</v>
          </cell>
          <cell r="M381">
            <v>-1.8101255E-2</v>
          </cell>
          <cell r="N381">
            <v>-8.2096936999999995E-3</v>
          </cell>
        </row>
        <row r="382">
          <cell r="B382" t="str">
            <v>40_DALLAS_9_4</v>
          </cell>
          <cell r="C382" t="str">
            <v>40_DALLAS_0_34</v>
          </cell>
          <cell r="D382" t="str">
            <v>40_DALLAS_50</v>
          </cell>
          <cell r="E382" t="str">
            <v>El Jimador</v>
          </cell>
          <cell r="F382" t="str">
            <v>Brown-Forman</v>
          </cell>
          <cell r="G382">
            <v>403.55534899999998</v>
          </cell>
          <cell r="H382">
            <v>541861.91128100001</v>
          </cell>
          <cell r="I382">
            <v>3.2829297774000001</v>
          </cell>
          <cell r="J382">
            <v>3.1722628736999998</v>
          </cell>
          <cell r="K382">
            <v>-39.106471845400002</v>
          </cell>
          <cell r="L382">
            <v>-38.699308522800003</v>
          </cell>
          <cell r="M382">
            <v>-9.4500732200000007E-2</v>
          </cell>
          <cell r="N382">
            <v>-0.1249192155</v>
          </cell>
        </row>
        <row r="383">
          <cell r="B383" t="str">
            <v>40_DALLAS_9_5</v>
          </cell>
          <cell r="C383" t="str">
            <v>40_DALLAS_0_43</v>
          </cell>
          <cell r="D383" t="str">
            <v>40_DALLAS_48</v>
          </cell>
          <cell r="E383" t="str">
            <v>Hornitos</v>
          </cell>
          <cell r="F383" t="str">
            <v>Beam Suntory</v>
          </cell>
          <cell r="G383">
            <v>206.93286900000001</v>
          </cell>
          <cell r="H383">
            <v>284831.78950399999</v>
          </cell>
          <cell r="I383">
            <v>1.6834024855</v>
          </cell>
          <cell r="J383">
            <v>1.6675121322999999</v>
          </cell>
          <cell r="K383">
            <v>-40.250506262599998</v>
          </cell>
          <cell r="L383">
            <v>-39.513056573900002</v>
          </cell>
          <cell r="M383">
            <v>-8.1617799399999996E-2</v>
          </cell>
          <cell r="N383">
            <v>-8.8981179100000002E-2</v>
          </cell>
        </row>
        <row r="384">
          <cell r="B384" t="str">
            <v>40_DALLAS_9_6</v>
          </cell>
          <cell r="C384" t="str">
            <v>40_DALLAS_0_44</v>
          </cell>
          <cell r="D384" t="str">
            <v>40_DALLAS_61</v>
          </cell>
          <cell r="E384" t="str">
            <v>Milagro Tequila</v>
          </cell>
          <cell r="F384" t="str">
            <v>William Grant</v>
          </cell>
          <cell r="G384">
            <v>185.02072100000001</v>
          </cell>
          <cell r="H384">
            <v>267216.51297699998</v>
          </cell>
          <cell r="I384">
            <v>1.5051467808000001</v>
          </cell>
          <cell r="J384">
            <v>1.5643856963</v>
          </cell>
          <cell r="K384">
            <v>-46.34098058</v>
          </cell>
          <cell r="L384">
            <v>-45.151355790700002</v>
          </cell>
          <cell r="M384">
            <v>-0.25209729879999998</v>
          </cell>
          <cell r="N384">
            <v>-0.25287434190000002</v>
          </cell>
        </row>
        <row r="385">
          <cell r="B385" t="str">
            <v>40_DALLAS_9_7</v>
          </cell>
          <cell r="C385" t="str">
            <v>40_DALLAS_0_46</v>
          </cell>
          <cell r="D385" t="str">
            <v>40_DALLAS_49</v>
          </cell>
          <cell r="E385" t="str">
            <v>Sauza</v>
          </cell>
          <cell r="F385" t="str">
            <v>Beam Suntory</v>
          </cell>
          <cell r="G385">
            <v>158.52103199999999</v>
          </cell>
          <cell r="H385">
            <v>198536.88666300001</v>
          </cell>
          <cell r="I385">
            <v>1.2895713501999999</v>
          </cell>
          <cell r="J385">
            <v>1.1623094030000001</v>
          </cell>
          <cell r="K385">
            <v>-42.5509160302</v>
          </cell>
          <cell r="L385">
            <v>-42.285060229800003</v>
          </cell>
          <cell r="M385">
            <v>-0.1166647235</v>
          </cell>
          <cell r="N385">
            <v>-0.12082645390000001</v>
          </cell>
        </row>
        <row r="386">
          <cell r="B386" t="str">
            <v>40_DALLAS_9_8</v>
          </cell>
          <cell r="C386" t="str">
            <v>40_DALLAS_0_47</v>
          </cell>
          <cell r="D386" t="str">
            <v>40_DALLAS_57</v>
          </cell>
          <cell r="E386" t="str">
            <v>Avion Tequila</v>
          </cell>
          <cell r="F386" t="str">
            <v>Pernod Ricard</v>
          </cell>
          <cell r="G386">
            <v>113.968665</v>
          </cell>
          <cell r="H386">
            <v>192602.67485000001</v>
          </cell>
          <cell r="I386">
            <v>0.92713707040000004</v>
          </cell>
          <cell r="J386">
            <v>1.1275683012</v>
          </cell>
          <cell r="K386">
            <v>-42.450625876099998</v>
          </cell>
          <cell r="L386">
            <v>-40.678016518299998</v>
          </cell>
          <cell r="M386">
            <v>-8.2114207600000003E-2</v>
          </cell>
          <cell r="N386">
            <v>-8.34935713E-2</v>
          </cell>
        </row>
        <row r="387">
          <cell r="B387" t="str">
            <v>40_DALLAS_9_9</v>
          </cell>
          <cell r="C387" t="str">
            <v>40_DALLAS_0_52</v>
          </cell>
          <cell r="D387" t="str">
            <v>40_DALLAS_51</v>
          </cell>
          <cell r="E387" t="str">
            <v>Herradura</v>
          </cell>
          <cell r="F387" t="str">
            <v>Brown-Forman</v>
          </cell>
          <cell r="G387">
            <v>56.28266</v>
          </cell>
          <cell r="H387">
            <v>89480.775500000003</v>
          </cell>
          <cell r="I387">
            <v>0.45786041719999998</v>
          </cell>
          <cell r="J387">
            <v>0.52385402280000004</v>
          </cell>
          <cell r="K387">
            <v>-50.531704114999997</v>
          </cell>
          <cell r="L387">
            <v>-50.2421730676</v>
          </cell>
          <cell r="M387">
            <v>-0.12197149860000001</v>
          </cell>
          <cell r="N387">
            <v>-0.14693819429999999</v>
          </cell>
        </row>
        <row r="388">
          <cell r="B388" t="str">
            <v>40_DENVER_0_1</v>
          </cell>
          <cell r="C388" t="str">
            <v>40_DENVER_1_1</v>
          </cell>
          <cell r="D388" t="str">
            <v>40_DENVER_102</v>
          </cell>
          <cell r="E388" t="str">
            <v>Patron</v>
          </cell>
          <cell r="F388" t="str">
            <v>Bacardi</v>
          </cell>
          <cell r="G388">
            <v>2621.7971429999998</v>
          </cell>
          <cell r="H388">
            <v>4188399.163962</v>
          </cell>
          <cell r="I388">
            <v>2.2226624572000002</v>
          </cell>
          <cell r="J388">
            <v>2.7696867157999998</v>
          </cell>
          <cell r="K388">
            <v>-40.209451632099999</v>
          </cell>
          <cell r="L388">
            <v>-38.488547937200003</v>
          </cell>
          <cell r="M388">
            <v>-4.8832934600000003E-2</v>
          </cell>
          <cell r="N388">
            <v>-1.5830661100000001E-2</v>
          </cell>
        </row>
        <row r="389">
          <cell r="B389" t="str">
            <v>40_DENVER_1_1</v>
          </cell>
          <cell r="C389" t="str">
            <v>40_DENVER_0_1</v>
          </cell>
          <cell r="D389" t="str">
            <v>40_DENVER_1</v>
          </cell>
          <cell r="E389" t="str">
            <v>Total Spirits</v>
          </cell>
          <cell r="G389">
            <v>117957.50337599999</v>
          </cell>
          <cell r="H389">
            <v>151222849.144923</v>
          </cell>
          <cell r="I389">
            <v>100</v>
          </cell>
          <cell r="J389">
            <v>100</v>
          </cell>
          <cell r="K389">
            <v>-38.895825297899997</v>
          </cell>
          <cell r="L389">
            <v>-38.136967757299999</v>
          </cell>
          <cell r="M389">
            <v>0</v>
          </cell>
          <cell r="N389">
            <v>0</v>
          </cell>
        </row>
        <row r="390">
          <cell r="B390" t="str">
            <v>40_DENVER_10_1</v>
          </cell>
          <cell r="C390" t="str">
            <v>40_DENVER_0_10</v>
          </cell>
          <cell r="D390" t="str">
            <v>40_DENVER_71</v>
          </cell>
          <cell r="E390" t="str">
            <v>Titos Vodka</v>
          </cell>
          <cell r="F390" t="str">
            <v>Fifth Generation</v>
          </cell>
          <cell r="G390">
            <v>3572.5485330000001</v>
          </cell>
          <cell r="H390">
            <v>4678569.2679979997</v>
          </cell>
          <cell r="I390">
            <v>13.0932018353</v>
          </cell>
          <cell r="J390">
            <v>13.358757350599999</v>
          </cell>
          <cell r="K390">
            <v>-18.3375216206</v>
          </cell>
          <cell r="L390">
            <v>-16.510681774599998</v>
          </cell>
          <cell r="M390">
            <v>3.1451823639000001</v>
          </cell>
          <cell r="N390">
            <v>3.2618543295000002</v>
          </cell>
        </row>
        <row r="391">
          <cell r="B391" t="str">
            <v>40_DENVER_10_2</v>
          </cell>
          <cell r="C391" t="str">
            <v>40_DENVER_0_12</v>
          </cell>
          <cell r="D391" t="str">
            <v>40_DENVER_70</v>
          </cell>
          <cell r="E391" t="str">
            <v>Smirnoff Vodka</v>
          </cell>
          <cell r="F391" t="str">
            <v>Diageo</v>
          </cell>
          <cell r="G391">
            <v>2580.4512519999998</v>
          </cell>
          <cell r="H391">
            <v>2976876.2249560002</v>
          </cell>
          <cell r="I391">
            <v>9.4572176574999993</v>
          </cell>
          <cell r="J391">
            <v>8.4998991943999993</v>
          </cell>
          <cell r="K391">
            <v>-37.822119354800002</v>
          </cell>
          <cell r="L391">
            <v>-36.807539497599997</v>
          </cell>
          <cell r="M391">
            <v>2.0069142599999999E-2</v>
          </cell>
          <cell r="N391">
            <v>1.19739155E-2</v>
          </cell>
        </row>
        <row r="392">
          <cell r="B392" t="str">
            <v>40_DENVER_10_3</v>
          </cell>
          <cell r="C392" t="str">
            <v>40_DENVER_0_17</v>
          </cell>
          <cell r="D392" t="str">
            <v>40_DENVER_73</v>
          </cell>
          <cell r="E392" t="str">
            <v>Absolut</v>
          </cell>
          <cell r="F392" t="str">
            <v>Pernod Ricard</v>
          </cell>
          <cell r="G392">
            <v>1596.579295</v>
          </cell>
          <cell r="H392">
            <v>2099409.5349079999</v>
          </cell>
          <cell r="I392">
            <v>5.8513788581000004</v>
          </cell>
          <cell r="J392">
            <v>5.9944613299</v>
          </cell>
          <cell r="K392">
            <v>-44.209006653000003</v>
          </cell>
          <cell r="L392">
            <v>-42.914291307900001</v>
          </cell>
          <cell r="M392">
            <v>-0.65602026369999999</v>
          </cell>
          <cell r="N392">
            <v>-0.63191053159999999</v>
          </cell>
        </row>
        <row r="393">
          <cell r="B393" t="str">
            <v>40_DENVER_10_4</v>
          </cell>
          <cell r="C393" t="str">
            <v>40_DENVER_0_19</v>
          </cell>
          <cell r="D393" t="str">
            <v>40_DENVER_69</v>
          </cell>
          <cell r="E393" t="str">
            <v>Ketel One</v>
          </cell>
          <cell r="F393" t="str">
            <v>Diageo</v>
          </cell>
          <cell r="G393">
            <v>1593.022731</v>
          </cell>
          <cell r="H393">
            <v>2328869.4718610002</v>
          </cell>
          <cell r="I393">
            <v>5.8383442387000004</v>
          </cell>
          <cell r="J393">
            <v>6.6496401771000002</v>
          </cell>
          <cell r="K393">
            <v>-42.421157430000001</v>
          </cell>
          <cell r="L393">
            <v>-40.924100891199998</v>
          </cell>
          <cell r="M393">
            <v>-0.45295131049999998</v>
          </cell>
          <cell r="N393">
            <v>-0.45334394140000001</v>
          </cell>
        </row>
        <row r="394">
          <cell r="B394" t="str">
            <v>40_DENVER_10_5</v>
          </cell>
          <cell r="C394" t="str">
            <v>40_DENVER_0_22</v>
          </cell>
          <cell r="D394" t="str">
            <v>40_DENVER_72</v>
          </cell>
          <cell r="E394" t="str">
            <v>Belvedere Vodka</v>
          </cell>
          <cell r="F394" t="str">
            <v>Moet Hennessy</v>
          </cell>
          <cell r="G394">
            <v>1235.234925</v>
          </cell>
          <cell r="H394">
            <v>2674071.998569</v>
          </cell>
          <cell r="I394">
            <v>4.5270708116999998</v>
          </cell>
          <cell r="J394">
            <v>7.6352997936999998</v>
          </cell>
          <cell r="K394">
            <v>-40.222875619900002</v>
          </cell>
          <cell r="L394">
            <v>-38.972929750200002</v>
          </cell>
          <cell r="M394">
            <v>-0.1718225457</v>
          </cell>
          <cell r="N394">
            <v>-0.25978158810000002</v>
          </cell>
        </row>
        <row r="395">
          <cell r="B395" t="str">
            <v>40_DENVER_10_6</v>
          </cell>
          <cell r="C395" t="str">
            <v>40_DENVER_0_32</v>
          </cell>
          <cell r="D395" t="str">
            <v>40_DENVER_67</v>
          </cell>
          <cell r="E395" t="str">
            <v>Skyy</v>
          </cell>
          <cell r="F395" t="str">
            <v>Campari America</v>
          </cell>
          <cell r="G395">
            <v>700.19170199999996</v>
          </cell>
          <cell r="H395">
            <v>962739.02626700001</v>
          </cell>
          <cell r="I395">
            <v>2.5661656358</v>
          </cell>
          <cell r="J395">
            <v>2.7489166681000001</v>
          </cell>
          <cell r="K395">
            <v>-40.104086012400003</v>
          </cell>
          <cell r="L395">
            <v>-39.774575021799997</v>
          </cell>
          <cell r="M395">
            <v>-9.2114883499999994E-2</v>
          </cell>
          <cell r="N395">
            <v>-0.1313635363</v>
          </cell>
        </row>
        <row r="396">
          <cell r="B396" t="str">
            <v>40_DENVER_10_7</v>
          </cell>
          <cell r="C396" t="str">
            <v>40_DENVER_0_45</v>
          </cell>
          <cell r="D396" t="str">
            <v>40_DENVER_68</v>
          </cell>
          <cell r="E396" t="str">
            <v>Ciroc</v>
          </cell>
          <cell r="F396" t="str">
            <v>Diageo</v>
          </cell>
          <cell r="G396">
            <v>321.16791000000001</v>
          </cell>
          <cell r="H396">
            <v>479386.83202600002</v>
          </cell>
          <cell r="I396">
            <v>1.1770634408</v>
          </cell>
          <cell r="J396">
            <v>1.3687971684</v>
          </cell>
          <cell r="K396">
            <v>-46.317936562600003</v>
          </cell>
          <cell r="L396">
            <v>-45.453984347999999</v>
          </cell>
          <cell r="M396">
            <v>-0.1833909608</v>
          </cell>
          <cell r="N396">
            <v>-0.21474307040000001</v>
          </cell>
        </row>
        <row r="397">
          <cell r="B397" t="str">
            <v>40_DENVER_10_8</v>
          </cell>
          <cell r="C397" t="str">
            <v>40_DENVER_0_47</v>
          </cell>
          <cell r="D397" t="str">
            <v>40_DENVER_75</v>
          </cell>
          <cell r="E397" t="str">
            <v>Three Olives</v>
          </cell>
          <cell r="F397" t="str">
            <v>Proximo</v>
          </cell>
          <cell r="G397">
            <v>257.53214700000001</v>
          </cell>
          <cell r="H397">
            <v>329418.19900399999</v>
          </cell>
          <cell r="I397">
            <v>0.94384172769999997</v>
          </cell>
          <cell r="J397">
            <v>0.94059049579999998</v>
          </cell>
          <cell r="K397">
            <v>-37.0769042875</v>
          </cell>
          <cell r="L397">
            <v>-35.595726674700003</v>
          </cell>
          <cell r="M397">
            <v>1.3157373700000001E-2</v>
          </cell>
          <cell r="N397">
            <v>1.89979786E-2</v>
          </cell>
        </row>
        <row r="398">
          <cell r="B398" t="str">
            <v>40_DENVER_11_1</v>
          </cell>
          <cell r="C398" t="str">
            <v>40_DENVER_0_7</v>
          </cell>
          <cell r="D398" t="str">
            <v>40_DENVER_92</v>
          </cell>
          <cell r="E398" t="str">
            <v>Jameson</v>
          </cell>
          <cell r="F398" t="str">
            <v>Pernod Ricard</v>
          </cell>
          <cell r="G398">
            <v>6683.7886360000002</v>
          </cell>
          <cell r="H398">
            <v>9173135.9094040003</v>
          </cell>
          <cell r="I398">
            <v>21.064134855199999</v>
          </cell>
          <cell r="J398">
            <v>21.399781581500001</v>
          </cell>
          <cell r="K398">
            <v>-35.589422485599997</v>
          </cell>
          <cell r="L398">
            <v>-34.797759012999997</v>
          </cell>
          <cell r="M398">
            <v>0.93765661489999996</v>
          </cell>
          <cell r="N398">
            <v>0.95650529009999996</v>
          </cell>
        </row>
        <row r="399">
          <cell r="B399" t="str">
            <v>40_DENVER_11_10</v>
          </cell>
          <cell r="C399" t="str">
            <v>40_DENVER_0_56</v>
          </cell>
          <cell r="D399" t="str">
            <v>40_DENVER_83</v>
          </cell>
          <cell r="E399" t="str">
            <v>George Dickel</v>
          </cell>
          <cell r="F399" t="str">
            <v>Diageo</v>
          </cell>
          <cell r="G399">
            <v>98.590584000000007</v>
          </cell>
          <cell r="H399">
            <v>131465.661631</v>
          </cell>
          <cell r="I399">
            <v>0.31071080639999998</v>
          </cell>
          <cell r="J399">
            <v>0.30669298610000001</v>
          </cell>
          <cell r="K399">
            <v>-39.766338644299999</v>
          </cell>
          <cell r="L399">
            <v>-39.636021796000001</v>
          </cell>
          <cell r="M399">
            <v>-6.7560926000000002E-3</v>
          </cell>
          <cell r="N399">
            <v>-9.7749177999999996E-3</v>
          </cell>
        </row>
        <row r="400">
          <cell r="B400" t="str">
            <v>40_DENVER_11_11</v>
          </cell>
          <cell r="C400" t="str">
            <v>40_DENVER_0_59</v>
          </cell>
          <cell r="D400" t="str">
            <v>40_DENVER_98</v>
          </cell>
          <cell r="E400" t="str">
            <v>Glenfiddich</v>
          </cell>
          <cell r="F400" t="str">
            <v>William Grant</v>
          </cell>
          <cell r="G400">
            <v>53.555607000000002</v>
          </cell>
          <cell r="H400">
            <v>141993.25423600001</v>
          </cell>
          <cell r="I400">
            <v>0.16878189739999999</v>
          </cell>
          <cell r="J400">
            <v>0.3312525462</v>
          </cell>
          <cell r="K400">
            <v>-41.378617432200002</v>
          </cell>
          <cell r="L400">
            <v>-41.827529910599999</v>
          </cell>
          <cell r="M400">
            <v>-8.4129801000000001E-3</v>
          </cell>
          <cell r="N400">
            <v>-2.3434559399999999E-2</v>
          </cell>
        </row>
        <row r="401">
          <cell r="B401" t="str">
            <v>40_DENVER_11_12</v>
          </cell>
          <cell r="C401" t="str">
            <v>40_DENVER_0_60</v>
          </cell>
          <cell r="D401" t="str">
            <v>40_DENVER_81</v>
          </cell>
          <cell r="E401" t="str">
            <v>Gentleman Jack</v>
          </cell>
          <cell r="F401" t="str">
            <v>Brown-Forman</v>
          </cell>
          <cell r="G401">
            <v>50.833961000000002</v>
          </cell>
          <cell r="H401">
            <v>80733.369470000005</v>
          </cell>
          <cell r="I401">
            <v>0.16020455880000001</v>
          </cell>
          <cell r="J401">
            <v>0.18834087820000001</v>
          </cell>
          <cell r="K401">
            <v>-41.602931936200001</v>
          </cell>
          <cell r="L401">
            <v>-41.101324511400001</v>
          </cell>
          <cell r="M401">
            <v>-8.6314908000000006E-3</v>
          </cell>
          <cell r="N401">
            <v>-1.08377526E-2</v>
          </cell>
        </row>
        <row r="402">
          <cell r="B402" t="str">
            <v>40_DENVER_11_13</v>
          </cell>
          <cell r="C402" t="str">
            <v>40_DENVER_0_61</v>
          </cell>
          <cell r="D402" t="str">
            <v>40_DENVER_89</v>
          </cell>
          <cell r="E402" t="str">
            <v>Glenmorangie</v>
          </cell>
          <cell r="F402" t="str">
            <v>Moet Hennessy</v>
          </cell>
          <cell r="G402">
            <v>46.635007000000002</v>
          </cell>
          <cell r="H402">
            <v>103813.272515</v>
          </cell>
          <cell r="I402">
            <v>0.14697144540000001</v>
          </cell>
          <cell r="J402">
            <v>0.24218341239999999</v>
          </cell>
          <cell r="K402">
            <v>-37.216570757100001</v>
          </cell>
          <cell r="L402">
            <v>-33.783535153700001</v>
          </cell>
          <cell r="M402">
            <v>2.9028616999999999E-3</v>
          </cell>
          <cell r="N402">
            <v>1.4368534400000001E-2</v>
          </cell>
        </row>
        <row r="403">
          <cell r="B403" t="str">
            <v>40_DENVER_11_14</v>
          </cell>
          <cell r="C403" t="str">
            <v>40_DENVER_0_62</v>
          </cell>
          <cell r="D403" t="str">
            <v>40_DENVER_96</v>
          </cell>
          <cell r="E403" t="str">
            <v>Balvenie</v>
          </cell>
          <cell r="F403" t="str">
            <v>William Grant</v>
          </cell>
          <cell r="G403">
            <v>44.131442999999997</v>
          </cell>
          <cell r="H403">
            <v>125650.214293</v>
          </cell>
          <cell r="I403">
            <v>0.13908139789999999</v>
          </cell>
          <cell r="J403">
            <v>0.2931262731</v>
          </cell>
          <cell r="K403">
            <v>-41.001925402600001</v>
          </cell>
          <cell r="L403">
            <v>-41.8247189107</v>
          </cell>
          <cell r="M403">
            <v>-6.0002778000000003E-3</v>
          </cell>
          <cell r="N403">
            <v>-2.07221392E-2</v>
          </cell>
        </row>
        <row r="404">
          <cell r="B404" t="str">
            <v>40_DENVER_11_15</v>
          </cell>
          <cell r="C404" t="str">
            <v>40_DENVER_0_63</v>
          </cell>
          <cell r="D404" t="str">
            <v>40_DENVER_90</v>
          </cell>
          <cell r="E404" t="str">
            <v>Chivas Regal</v>
          </cell>
          <cell r="F404" t="str">
            <v>Pernod Ricard</v>
          </cell>
          <cell r="G404">
            <v>29.037559999999999</v>
          </cell>
          <cell r="H404">
            <v>46009.855788000001</v>
          </cell>
          <cell r="I404">
            <v>9.1512630499999997E-2</v>
          </cell>
          <cell r="J404">
            <v>0.1073352531</v>
          </cell>
          <cell r="K404">
            <v>-43.454330657100002</v>
          </cell>
          <cell r="L404">
            <v>-42.2008017677</v>
          </cell>
          <cell r="M404">
            <v>-8.0882195000000004E-3</v>
          </cell>
          <cell r="N404">
            <v>-8.3356830999999996E-3</v>
          </cell>
        </row>
        <row r="405">
          <cell r="B405" t="str">
            <v>40_DENVER_11_16</v>
          </cell>
          <cell r="C405" t="str">
            <v>40_DENVER_0_64</v>
          </cell>
          <cell r="D405" t="str">
            <v>40_DENVER_84</v>
          </cell>
          <cell r="E405" t="str">
            <v>J And B</v>
          </cell>
          <cell r="F405" t="str">
            <v>Diageo</v>
          </cell>
          <cell r="G405">
            <v>27.013912999999999</v>
          </cell>
          <cell r="H405">
            <v>37592.157133000001</v>
          </cell>
          <cell r="I405">
            <v>8.5135054000000002E-2</v>
          </cell>
          <cell r="J405">
            <v>8.7697812400000005E-2</v>
          </cell>
          <cell r="K405">
            <v>-42.917350337199998</v>
          </cell>
          <cell r="L405">
            <v>-42.016878130400002</v>
          </cell>
          <cell r="M405">
            <v>-6.6528908999999997E-3</v>
          </cell>
          <cell r="N405">
            <v>-6.5108516999999996E-3</v>
          </cell>
        </row>
        <row r="406">
          <cell r="B406" t="str">
            <v>40_DENVER_11_17</v>
          </cell>
          <cell r="C406" t="str">
            <v>40_DENVER_0_65</v>
          </cell>
          <cell r="D406" t="str">
            <v>40_DENVER_86</v>
          </cell>
          <cell r="E406" t="str">
            <v>Lagavulin</v>
          </cell>
          <cell r="F406" t="str">
            <v>Diageo</v>
          </cell>
          <cell r="G406">
            <v>18.247646</v>
          </cell>
          <cell r="H406">
            <v>47500.274066999998</v>
          </cell>
          <cell r="I406">
            <v>5.7507934099999998E-2</v>
          </cell>
          <cell r="J406">
            <v>0.11081221300000001</v>
          </cell>
          <cell r="K406">
            <v>-40.6242861793</v>
          </cell>
          <cell r="L406">
            <v>-40.063828911800002</v>
          </cell>
          <cell r="M406">
            <v>-2.0994794000000002E-3</v>
          </cell>
          <cell r="N406">
            <v>-4.3479610999999996E-3</v>
          </cell>
        </row>
        <row r="407">
          <cell r="B407" t="str">
            <v>40_DENVER_11_2</v>
          </cell>
          <cell r="C407" t="str">
            <v>40_DENVER_0_11</v>
          </cell>
          <cell r="D407" t="str">
            <v>40_DENVER_82</v>
          </cell>
          <cell r="E407" t="str">
            <v>Jack Daniels</v>
          </cell>
          <cell r="F407" t="str">
            <v>Brown-Forman</v>
          </cell>
          <cell r="G407">
            <v>3409.30566</v>
          </cell>
          <cell r="H407">
            <v>4405503.9863499999</v>
          </cell>
          <cell r="I407">
            <v>10.7445160366</v>
          </cell>
          <cell r="J407">
            <v>10.277491143200001</v>
          </cell>
          <cell r="K407">
            <v>-45.225594791600003</v>
          </cell>
          <cell r="L407">
            <v>-44.857981436800003</v>
          </cell>
          <cell r="M407">
            <v>-1.3277985174</v>
          </cell>
          <cell r="N407">
            <v>-1.3318649138</v>
          </cell>
        </row>
        <row r="408">
          <cell r="B408" t="str">
            <v>40_DENVER_11_3</v>
          </cell>
          <cell r="C408" t="str">
            <v>40_DENVER_0_24</v>
          </cell>
          <cell r="D408" t="str">
            <v>40_DENVER_79</v>
          </cell>
          <cell r="E408" t="str">
            <v>Makers Mark</v>
          </cell>
          <cell r="F408" t="str">
            <v>Beam Suntory</v>
          </cell>
          <cell r="G408">
            <v>1050.7327319999999</v>
          </cell>
          <cell r="H408">
            <v>1549117.244589</v>
          </cell>
          <cell r="I408">
            <v>3.3114117110999999</v>
          </cell>
          <cell r="J408">
            <v>3.6138972544999999</v>
          </cell>
          <cell r="K408">
            <v>-35.862514463899998</v>
          </cell>
          <cell r="L408">
            <v>-35.759565136799999</v>
          </cell>
          <cell r="M408">
            <v>0.13393332320000001</v>
          </cell>
          <cell r="N408">
            <v>0.10984149</v>
          </cell>
        </row>
        <row r="409">
          <cell r="B409" t="str">
            <v>40_DENVER_11_4</v>
          </cell>
          <cell r="C409" t="str">
            <v>40_DENVER_0_34</v>
          </cell>
          <cell r="D409" t="str">
            <v>40_DENVER_100</v>
          </cell>
          <cell r="E409" t="str">
            <v>Tullamore Dew</v>
          </cell>
          <cell r="F409" t="str">
            <v>William Grant</v>
          </cell>
          <cell r="G409">
            <v>657.88190799999995</v>
          </cell>
          <cell r="H409">
            <v>926237.24239000003</v>
          </cell>
          <cell r="I409">
            <v>2.0733320551999999</v>
          </cell>
          <cell r="J409">
            <v>2.1607959235999998</v>
          </cell>
          <cell r="K409">
            <v>-36.9402226407</v>
          </cell>
          <cell r="L409">
            <v>-36.781373638399998</v>
          </cell>
          <cell r="M409">
            <v>4.98573312E-2</v>
          </cell>
          <cell r="N409">
            <v>3.1812025299999998E-2</v>
          </cell>
        </row>
        <row r="410">
          <cell r="B410" t="str">
            <v>40_DENVER_11_5</v>
          </cell>
          <cell r="C410" t="str">
            <v>40_DENVER_0_35</v>
          </cell>
          <cell r="D410" t="str">
            <v>40_DENVER_80</v>
          </cell>
          <cell r="E410" t="str">
            <v>Early Times</v>
          </cell>
          <cell r="F410" t="str">
            <v>Brown-Forman</v>
          </cell>
          <cell r="G410">
            <v>640.89230399999997</v>
          </cell>
          <cell r="H410">
            <v>647110.673465</v>
          </cell>
          <cell r="I410">
            <v>2.0197888734</v>
          </cell>
          <cell r="J410">
            <v>1.5096284637999999</v>
          </cell>
          <cell r="K410">
            <v>-41.426573686899999</v>
          </cell>
          <cell r="L410">
            <v>-40.56982713</v>
          </cell>
          <cell r="M410">
            <v>-0.1024130355</v>
          </cell>
          <cell r="N410">
            <v>-7.2591144299999993E-2</v>
          </cell>
        </row>
        <row r="411">
          <cell r="B411" t="str">
            <v>40_DENVER_11_6</v>
          </cell>
          <cell r="C411" t="str">
            <v>40_DENVER_0_44</v>
          </cell>
          <cell r="D411" t="str">
            <v>40_DENVER_85</v>
          </cell>
          <cell r="E411" t="str">
            <v>Johnnie Walker</v>
          </cell>
          <cell r="F411" t="str">
            <v>Diageo</v>
          </cell>
          <cell r="G411">
            <v>365.69563199999999</v>
          </cell>
          <cell r="H411">
            <v>655737.93464700005</v>
          </cell>
          <cell r="I411">
            <v>1.1524993575</v>
          </cell>
          <cell r="J411">
            <v>1.5297547878</v>
          </cell>
          <cell r="K411">
            <v>-40.738749173099997</v>
          </cell>
          <cell r="L411">
            <v>-38.463365451800001</v>
          </cell>
          <cell r="M411">
            <v>-4.4382358900000002E-2</v>
          </cell>
          <cell r="N411">
            <v>-1.86758658E-2</v>
          </cell>
        </row>
        <row r="412">
          <cell r="B412" t="str">
            <v>40_DENVER_11_7</v>
          </cell>
          <cell r="C412" t="str">
            <v>40_DENVER_0_49</v>
          </cell>
          <cell r="D412" t="str">
            <v>40_DENVER_77</v>
          </cell>
          <cell r="E412" t="str">
            <v>Knob Creek</v>
          </cell>
          <cell r="F412" t="str">
            <v>Beam Suntory</v>
          </cell>
          <cell r="G412">
            <v>227.52193800000001</v>
          </cell>
          <cell r="H412">
            <v>362319.19359400001</v>
          </cell>
          <cell r="I412">
            <v>0.71704134369999994</v>
          </cell>
          <cell r="J412">
            <v>0.84524547350000001</v>
          </cell>
          <cell r="K412">
            <v>-39.419893225700001</v>
          </cell>
          <cell r="L412">
            <v>-39.165682292500001</v>
          </cell>
          <cell r="M412">
            <v>-1.1401560999999999E-2</v>
          </cell>
          <cell r="N412">
            <v>-2.0196375999999999E-2</v>
          </cell>
        </row>
        <row r="413">
          <cell r="B413" t="str">
            <v>40_DENVER_11_8</v>
          </cell>
          <cell r="C413" t="str">
            <v>40_DENVER_0_52</v>
          </cell>
          <cell r="D413" t="str">
            <v>40_DENVER_91</v>
          </cell>
          <cell r="E413" t="str">
            <v>Glenlivet</v>
          </cell>
          <cell r="F413" t="str">
            <v>Pernod Ricard</v>
          </cell>
          <cell r="G413">
            <v>116.554801</v>
          </cell>
          <cell r="H413">
            <v>221532.934954</v>
          </cell>
          <cell r="I413">
            <v>0.36732550650000001</v>
          </cell>
          <cell r="J413">
            <v>0.51680869750000002</v>
          </cell>
          <cell r="K413">
            <v>-41.9975990334</v>
          </cell>
          <cell r="L413">
            <v>-41.159879842800002</v>
          </cell>
          <cell r="M413">
            <v>-2.24248038E-2</v>
          </cell>
          <cell r="N413">
            <v>-3.0282771900000002E-2</v>
          </cell>
        </row>
        <row r="414">
          <cell r="B414" t="str">
            <v>40_DENVER_11_9</v>
          </cell>
          <cell r="C414" t="str">
            <v>40_DENVER_0_53</v>
          </cell>
          <cell r="D414" t="str">
            <v>40_DENVER_95</v>
          </cell>
          <cell r="E414" t="str">
            <v>Bushmills</v>
          </cell>
          <cell r="F414" t="str">
            <v>Proximo</v>
          </cell>
          <cell r="G414">
            <v>108.72775300000001</v>
          </cell>
          <cell r="H414">
            <v>177611.17530900001</v>
          </cell>
          <cell r="I414">
            <v>0.34265835989999999</v>
          </cell>
          <cell r="J414">
            <v>0.41434471220000002</v>
          </cell>
          <cell r="K414">
            <v>-43.1604436565</v>
          </cell>
          <cell r="L414">
            <v>-42.750570777100002</v>
          </cell>
          <cell r="M414">
            <v>-2.83571003E-2</v>
          </cell>
          <cell r="N414">
            <v>-3.6466096000000003E-2</v>
          </cell>
        </row>
        <row r="415">
          <cell r="B415" t="str">
            <v>40_DENVER_13_1</v>
          </cell>
          <cell r="C415" t="str">
            <v>40_DENVER_0_33</v>
          </cell>
          <cell r="D415" t="str">
            <v>40_DENVER_101</v>
          </cell>
          <cell r="E415" t="str">
            <v>Patron</v>
          </cell>
          <cell r="F415" t="str">
            <v>Bacardi</v>
          </cell>
          <cell r="G415">
            <v>693.78964099999996</v>
          </cell>
          <cell r="H415">
            <v>978957.70833099994</v>
          </cell>
          <cell r="I415">
            <v>4.5622642627000003</v>
          </cell>
          <cell r="J415">
            <v>5.5755794294000003</v>
          </cell>
          <cell r="K415">
            <v>-45.532897499299999</v>
          </cell>
          <cell r="L415">
            <v>-44.129730219999999</v>
          </cell>
          <cell r="M415">
            <v>-0.38585471030000001</v>
          </cell>
          <cell r="N415">
            <v>-0.41182996550000001</v>
          </cell>
        </row>
        <row r="416">
          <cell r="B416" t="str">
            <v>40_DENVER_13_2</v>
          </cell>
          <cell r="C416" t="str">
            <v>40_DENVER_1_7</v>
          </cell>
          <cell r="D416" t="str">
            <v>40_DENVER_23</v>
          </cell>
          <cell r="E416" t="str">
            <v>St Germain</v>
          </cell>
          <cell r="F416" t="str">
            <v>Bacardi</v>
          </cell>
          <cell r="G416">
            <v>273.87593199999998</v>
          </cell>
          <cell r="H416">
            <v>381975.09689400002</v>
          </cell>
          <cell r="I416">
            <v>1.8009700681</v>
          </cell>
          <cell r="J416">
            <v>2.1755102131999999</v>
          </cell>
          <cell r="K416">
            <v>-38.416403492800001</v>
          </cell>
          <cell r="L416">
            <v>-36.993778707600001</v>
          </cell>
          <cell r="M416">
            <v>7.3401017599999993E-2</v>
          </cell>
          <cell r="N416">
            <v>0.1039030309</v>
          </cell>
        </row>
        <row r="417">
          <cell r="B417" t="str">
            <v>40_DENVER_14_1</v>
          </cell>
          <cell r="C417" t="str">
            <v>40_DENVER_1_4</v>
          </cell>
          <cell r="D417" t="str">
            <v>40_DENVER_26</v>
          </cell>
          <cell r="E417" t="str">
            <v>Bombay Gin</v>
          </cell>
          <cell r="F417" t="str">
            <v>Bacardi</v>
          </cell>
          <cell r="G417">
            <v>809.61330699999996</v>
          </cell>
          <cell r="H417">
            <v>1174324.482423</v>
          </cell>
          <cell r="I417">
            <v>19.163316094100001</v>
          </cell>
          <cell r="J417">
            <v>21.411515718899999</v>
          </cell>
          <cell r="K417">
            <v>-42.292033390299999</v>
          </cell>
          <cell r="L417">
            <v>-40.517671157099997</v>
          </cell>
          <cell r="M417">
            <v>-0.71037446989999997</v>
          </cell>
          <cell r="N417">
            <v>-0.46049495940000001</v>
          </cell>
        </row>
        <row r="418">
          <cell r="B418" t="str">
            <v>40_DENVER_15_1</v>
          </cell>
          <cell r="C418" t="str">
            <v>40_DENVER_1_2</v>
          </cell>
          <cell r="D418" t="str">
            <v>40_DENVER_32</v>
          </cell>
          <cell r="E418" t="str">
            <v>Bacardi</v>
          </cell>
          <cell r="F418" t="str">
            <v>Bacardi</v>
          </cell>
          <cell r="G418">
            <v>2021.6627920000001</v>
          </cell>
          <cell r="H418">
            <v>2626180.0267119999</v>
          </cell>
          <cell r="I418">
            <v>23.946102000500002</v>
          </cell>
          <cell r="J418">
            <v>25.662733509599999</v>
          </cell>
          <cell r="K418">
            <v>-42.943695331299999</v>
          </cell>
          <cell r="L418">
            <v>-41.572666810299999</v>
          </cell>
          <cell r="M418">
            <v>-0.73903158440000005</v>
          </cell>
          <cell r="N418">
            <v>-0.56944088849999996</v>
          </cell>
        </row>
        <row r="419">
          <cell r="B419" t="str">
            <v>40_DENVER_15_2</v>
          </cell>
          <cell r="C419" t="str">
            <v>40_DENVER_0_38</v>
          </cell>
          <cell r="D419" t="str">
            <v>40_DENVER_35</v>
          </cell>
          <cell r="E419" t="str">
            <v>Castillo</v>
          </cell>
          <cell r="F419" t="str">
            <v>Bacardi</v>
          </cell>
          <cell r="G419">
            <v>472.91014899999999</v>
          </cell>
          <cell r="H419">
            <v>472056.013798</v>
          </cell>
          <cell r="I419">
            <v>5.6015052114000001</v>
          </cell>
          <cell r="J419">
            <v>4.6128778531999997</v>
          </cell>
          <cell r="K419">
            <v>-45.734795328099999</v>
          </cell>
          <cell r="L419">
            <v>-44.968723761100001</v>
          </cell>
          <cell r="M419">
            <v>-0.46987727060000001</v>
          </cell>
          <cell r="N419">
            <v>-0.39334076639999999</v>
          </cell>
        </row>
        <row r="420">
          <cell r="B420" t="str">
            <v>40_DENVER_16_1</v>
          </cell>
          <cell r="C420" t="str">
            <v>40_DENVER_0_13</v>
          </cell>
          <cell r="D420" t="str">
            <v>40_DENVER_44</v>
          </cell>
          <cell r="E420" t="str">
            <v>Patron</v>
          </cell>
          <cell r="F420" t="str">
            <v>Bacardi</v>
          </cell>
          <cell r="G420">
            <v>1928.0075019999999</v>
          </cell>
          <cell r="H420">
            <v>3209441.455631</v>
          </cell>
          <cell r="I420">
            <v>6.6679902022000004</v>
          </cell>
          <cell r="J420">
            <v>8.6873603094000007</v>
          </cell>
          <cell r="K420">
            <v>-38.0299379888</v>
          </cell>
          <cell r="L420">
            <v>-36.533913451300002</v>
          </cell>
          <cell r="M420">
            <v>2.4037171499999999E-2</v>
          </cell>
          <cell r="N420">
            <v>0.20499658139999999</v>
          </cell>
        </row>
        <row r="421">
          <cell r="B421" t="str">
            <v>40_DENVER_16_2</v>
          </cell>
          <cell r="C421" t="str">
            <v>40_DENVER_1_5</v>
          </cell>
          <cell r="D421" t="str">
            <v>40_DENVER_43</v>
          </cell>
          <cell r="E421" t="str">
            <v>Cazadores</v>
          </cell>
          <cell r="F421" t="str">
            <v>Bacardi</v>
          </cell>
          <cell r="G421">
            <v>505.85765199999997</v>
          </cell>
          <cell r="H421">
            <v>750881.35028500005</v>
          </cell>
          <cell r="I421">
            <v>1.7495024598</v>
          </cell>
          <cell r="J421">
            <v>2.0324959747000002</v>
          </cell>
          <cell r="K421">
            <v>-39.865455291899998</v>
          </cell>
          <cell r="L421">
            <v>-39.598392768499998</v>
          </cell>
          <cell r="M421">
            <v>-4.6901739200000001E-2</v>
          </cell>
          <cell r="N421">
            <v>-5.27244771E-2</v>
          </cell>
        </row>
        <row r="422">
          <cell r="B422" t="str">
            <v>40_DENVER_17_1</v>
          </cell>
          <cell r="C422" t="str">
            <v>40_DENVER_1_3</v>
          </cell>
          <cell r="D422" t="str">
            <v>40_DENVER_62</v>
          </cell>
          <cell r="E422" t="str">
            <v>Grey Goose</v>
          </cell>
          <cell r="F422" t="str">
            <v>Bacardi</v>
          </cell>
          <cell r="G422">
            <v>1603.0973980000001</v>
          </cell>
          <cell r="H422">
            <v>2679402.6055729999</v>
          </cell>
          <cell r="I422">
            <v>5.8752673615999997</v>
          </cell>
          <cell r="J422">
            <v>7.6505203198</v>
          </cell>
          <cell r="K422">
            <v>-41.433623218800001</v>
          </cell>
          <cell r="L422">
            <v>-39.9328273896</v>
          </cell>
          <cell r="M422">
            <v>-0.34906246099999999</v>
          </cell>
          <cell r="N422">
            <v>-0.38671753730000002</v>
          </cell>
        </row>
        <row r="423">
          <cell r="B423" t="str">
            <v>40_DENVER_18_1</v>
          </cell>
          <cell r="C423" t="str">
            <v>40_DENVER_1_6</v>
          </cell>
          <cell r="D423" t="str">
            <v>40_DENVER_76</v>
          </cell>
          <cell r="E423" t="str">
            <v>Dewars</v>
          </cell>
          <cell r="F423" t="str">
            <v>Bacardi</v>
          </cell>
          <cell r="G423">
            <v>384.744552</v>
          </cell>
          <cell r="H423">
            <v>530095.47858500003</v>
          </cell>
          <cell r="I423">
            <v>1.2125325275000001</v>
          </cell>
          <cell r="J423">
            <v>1.2366466137000001</v>
          </cell>
          <cell r="K423">
            <v>-41.739468326599997</v>
          </cell>
          <cell r="L423">
            <v>-39.533558042899998</v>
          </cell>
          <cell r="M423">
            <v>-6.8323478199999996E-2</v>
          </cell>
          <cell r="N423">
            <v>-3.7252039899999999E-2</v>
          </cell>
        </row>
        <row r="424">
          <cell r="B424" t="str">
            <v>40_DENVER_19_1</v>
          </cell>
          <cell r="C424" t="str">
            <v>40_DENVER_0_20</v>
          </cell>
          <cell r="D424" t="str">
            <v>40_DENVER_63</v>
          </cell>
          <cell r="E424" t="str">
            <v>Grey Goose Regular*</v>
          </cell>
          <cell r="F424" t="str">
            <v>Bacardi</v>
          </cell>
          <cell r="G424">
            <v>1466.1450809999999</v>
          </cell>
          <cell r="H424">
            <v>2433823.2729529999</v>
          </cell>
          <cell r="I424">
            <v>5.3733443472999998</v>
          </cell>
          <cell r="J424">
            <v>6.9493156295</v>
          </cell>
          <cell r="K424">
            <v>-41.434478751299999</v>
          </cell>
          <cell r="L424">
            <v>-39.943890058699999</v>
          </cell>
          <cell r="M424">
            <v>-0.31932527700000002</v>
          </cell>
          <cell r="N424">
            <v>-0.35261794000000002</v>
          </cell>
        </row>
        <row r="425">
          <cell r="B425" t="str">
            <v>40_DENVER_19_2</v>
          </cell>
          <cell r="C425" t="str">
            <v>40_DENVER_0_51</v>
          </cell>
          <cell r="D425" t="str">
            <v>40_DENVER_64</v>
          </cell>
          <cell r="E425" t="str">
            <v>Grey Goose Flavors**</v>
          </cell>
          <cell r="F425" t="str">
            <v>Bacardi</v>
          </cell>
          <cell r="G425">
            <v>136.95231699999999</v>
          </cell>
          <cell r="H425">
            <v>245579.33262</v>
          </cell>
          <cell r="I425">
            <v>0.50192301429999997</v>
          </cell>
          <cell r="J425">
            <v>0.70120469029999999</v>
          </cell>
          <cell r="K425">
            <v>-41.424462986100004</v>
          </cell>
          <cell r="L425">
            <v>-39.822969639199997</v>
          </cell>
          <cell r="M425">
            <v>-2.9737186299999999E-2</v>
          </cell>
          <cell r="N425">
            <v>-3.4099597400000001E-2</v>
          </cell>
        </row>
        <row r="426">
          <cell r="B426" t="str">
            <v>40_DENVER_2_1</v>
          </cell>
          <cell r="C426" t="str">
            <v>40_DENVER_0_2</v>
          </cell>
          <cell r="D426" t="str">
            <v>40_DENVER_8</v>
          </cell>
          <cell r="E426" t="str">
            <v>Whiskey</v>
          </cell>
          <cell r="G426">
            <v>31730.658211000002</v>
          </cell>
          <cell r="H426">
            <v>42865558.578184001</v>
          </cell>
          <cell r="I426">
            <v>26.900076131500001</v>
          </cell>
          <cell r="J426">
            <v>28.345953551699999</v>
          </cell>
          <cell r="K426">
            <v>-38.4566185272</v>
          </cell>
          <cell r="L426">
            <v>-37.712101301499999</v>
          </cell>
          <cell r="M426">
            <v>0.19197345490000001</v>
          </cell>
          <cell r="N426">
            <v>0.1933480672</v>
          </cell>
        </row>
        <row r="427">
          <cell r="B427" t="str">
            <v>40_DENVER_2_2</v>
          </cell>
          <cell r="C427" t="str">
            <v>40_DENVER_0_3</v>
          </cell>
          <cell r="D427" t="str">
            <v>40_DENVER_6</v>
          </cell>
          <cell r="E427" t="str">
            <v>Tequila</v>
          </cell>
          <cell r="G427">
            <v>28914.372149999999</v>
          </cell>
          <cell r="H427">
            <v>36943805.037546001</v>
          </cell>
          <cell r="I427">
            <v>24.512533177200002</v>
          </cell>
          <cell r="J427">
            <v>24.430041654699998</v>
          </cell>
          <cell r="K427">
            <v>-38.2533313896</v>
          </cell>
          <cell r="L427">
            <v>-38.031529564300001</v>
          </cell>
          <cell r="M427">
            <v>0.25506077649999997</v>
          </cell>
          <cell r="N427">
            <v>4.15672588E-2</v>
          </cell>
        </row>
        <row r="428">
          <cell r="B428" t="str">
            <v>40_DENVER_2_3</v>
          </cell>
          <cell r="C428" t="str">
            <v>40_DENVER_0_4</v>
          </cell>
          <cell r="D428" t="str">
            <v>40_DENVER_7</v>
          </cell>
          <cell r="E428" t="str">
            <v>Vodka</v>
          </cell>
          <cell r="G428">
            <v>27285.522502</v>
          </cell>
          <cell r="H428">
            <v>35022488.583429001</v>
          </cell>
          <cell r="I428">
            <v>23.1316548088</v>
          </cell>
          <cell r="J428">
            <v>23.159521713499998</v>
          </cell>
          <cell r="K428">
            <v>-37.954066910400002</v>
          </cell>
          <cell r="L428">
            <v>-36.896559515500002</v>
          </cell>
          <cell r="M428">
            <v>0.35110165719999997</v>
          </cell>
          <cell r="N428">
            <v>0.45524081399999999</v>
          </cell>
        </row>
        <row r="429">
          <cell r="B429" t="str">
            <v>40_DENVER_2_4</v>
          </cell>
          <cell r="C429" t="str">
            <v>40_DENVER_0_5</v>
          </cell>
          <cell r="D429" t="str">
            <v>40_DENVER_3</v>
          </cell>
          <cell r="E429" t="str">
            <v>Cordials</v>
          </cell>
          <cell r="G429">
            <v>15207.134024999999</v>
          </cell>
          <cell r="H429">
            <v>17557954.661366001</v>
          </cell>
          <cell r="I429">
            <v>12.892044668400001</v>
          </cell>
          <cell r="J429">
            <v>11.6106492905</v>
          </cell>
          <cell r="K429">
            <v>-40.9263278556</v>
          </cell>
          <cell r="L429">
            <v>-40.002975043500001</v>
          </cell>
          <cell r="M429">
            <v>-0.4431302258</v>
          </cell>
          <cell r="N429">
            <v>-0.36111050830000002</v>
          </cell>
        </row>
        <row r="430">
          <cell r="B430" t="str">
            <v>40_DENVER_2_5</v>
          </cell>
          <cell r="C430" t="str">
            <v>40_DENVER_0_6</v>
          </cell>
          <cell r="D430" t="str">
            <v>40_DENVER_5</v>
          </cell>
          <cell r="E430" t="str">
            <v>Rum</v>
          </cell>
          <cell r="G430">
            <v>8442.5548340000005</v>
          </cell>
          <cell r="H430">
            <v>10233438.404888</v>
          </cell>
          <cell r="I430">
            <v>7.1572851173999998</v>
          </cell>
          <cell r="J430">
            <v>6.7671244542000002</v>
          </cell>
          <cell r="K430">
            <v>-41.182807014700003</v>
          </cell>
          <cell r="L430">
            <v>-40.276198820499999</v>
          </cell>
          <cell r="M430">
            <v>-0.27829584130000001</v>
          </cell>
          <cell r="N430">
            <v>-0.24238984390000001</v>
          </cell>
        </row>
        <row r="431">
          <cell r="B431" t="str">
            <v>40_DENVER_2_6</v>
          </cell>
          <cell r="C431" t="str">
            <v>40_DENVER_0_9</v>
          </cell>
          <cell r="D431" t="str">
            <v>40_DENVER_4</v>
          </cell>
          <cell r="E431" t="str">
            <v>Gin</v>
          </cell>
          <cell r="G431">
            <v>4224.8079770000004</v>
          </cell>
          <cell r="H431">
            <v>5484546.249973</v>
          </cell>
          <cell r="I431">
            <v>3.5816356366000002</v>
          </cell>
          <cell r="J431">
            <v>3.6267973266000002</v>
          </cell>
          <cell r="K431">
            <v>-40.152828151199998</v>
          </cell>
          <cell r="L431">
            <v>-39.2383916812</v>
          </cell>
          <cell r="M431">
            <v>-7.5227050500000003E-2</v>
          </cell>
          <cell r="N431">
            <v>-6.5742850699999994E-2</v>
          </cell>
        </row>
        <row r="432">
          <cell r="B432" t="str">
            <v>40_DENVER_2_7</v>
          </cell>
          <cell r="C432" t="str">
            <v>40_DENVER_0_29</v>
          </cell>
          <cell r="D432" t="str">
            <v>40_DENVER_2</v>
          </cell>
          <cell r="E432" t="str">
            <v>Cognac</v>
          </cell>
          <cell r="G432">
            <v>941.36072799999999</v>
          </cell>
          <cell r="H432">
            <v>1764637.9895570001</v>
          </cell>
          <cell r="I432">
            <v>0.79805073950000005</v>
          </cell>
          <cell r="J432">
            <v>1.1669122752000001</v>
          </cell>
          <cell r="K432">
            <v>-39.915498684600003</v>
          </cell>
          <cell r="L432">
            <v>-39.761084426799997</v>
          </cell>
          <cell r="M432">
            <v>-1.35434444E-2</v>
          </cell>
          <cell r="N432">
            <v>-3.14614176E-2</v>
          </cell>
        </row>
        <row r="433">
          <cell r="B433" t="str">
            <v>40_DENVER_20_1</v>
          </cell>
          <cell r="C433" t="str">
            <v>40_DENVER_0_16</v>
          </cell>
          <cell r="D433" t="str">
            <v>40_DENVER_47</v>
          </cell>
          <cell r="E433" t="str">
            <v>Patron Silver Tequila*</v>
          </cell>
          <cell r="F433" t="str">
            <v>Bacardi</v>
          </cell>
          <cell r="G433">
            <v>1695.0366329999999</v>
          </cell>
          <cell r="H433">
            <v>2804492.5478090001</v>
          </cell>
          <cell r="I433">
            <v>5.8622633208000003</v>
          </cell>
          <cell r="J433">
            <v>7.5912390316999998</v>
          </cell>
          <cell r="K433">
            <v>-38.135522939300003</v>
          </cell>
          <cell r="L433">
            <v>-36.701868644299999</v>
          </cell>
          <cell r="M433">
            <v>1.1163501100000001E-2</v>
          </cell>
          <cell r="N433">
            <v>0.15946401039999999</v>
          </cell>
        </row>
        <row r="434">
          <cell r="B434" t="str">
            <v>40_DENVER_20_2</v>
          </cell>
          <cell r="C434" t="str">
            <v>40_DENVER_0_50</v>
          </cell>
          <cell r="D434" t="str">
            <v>40_DENVER_46</v>
          </cell>
          <cell r="E434" t="str">
            <v>Patron Reposado Tequila*</v>
          </cell>
          <cell r="F434" t="str">
            <v>Bacardi</v>
          </cell>
          <cell r="G434">
            <v>157.62405000000001</v>
          </cell>
          <cell r="H434">
            <v>264281.35553499998</v>
          </cell>
          <cell r="I434">
            <v>0.54514083579999995</v>
          </cell>
          <cell r="J434">
            <v>0.71536041090000002</v>
          </cell>
          <cell r="K434">
            <v>-38.282213783400003</v>
          </cell>
          <cell r="L434">
            <v>-37.105271129499997</v>
          </cell>
          <cell r="M434">
            <v>-2.5511240000000002E-4</v>
          </cell>
          <cell r="N434">
            <v>1.0535200999999999E-2</v>
          </cell>
        </row>
        <row r="435">
          <cell r="B435" t="str">
            <v>40_DENVER_20_3</v>
          </cell>
          <cell r="C435" t="str">
            <v>40_DENVER_0_58</v>
          </cell>
          <cell r="D435" t="str">
            <v>40_DENVER_45</v>
          </cell>
          <cell r="E435" t="str">
            <v>Patron Anejo Tequila*</v>
          </cell>
          <cell r="F435" t="str">
            <v>Bacardi</v>
          </cell>
          <cell r="G435">
            <v>72.787515999999997</v>
          </cell>
          <cell r="H435">
            <v>135949.54161099999</v>
          </cell>
          <cell r="I435">
            <v>0.25173472769999999</v>
          </cell>
          <cell r="J435">
            <v>0.36799009059999999</v>
          </cell>
          <cell r="K435">
            <v>-35.076676669000001</v>
          </cell>
          <cell r="L435">
            <v>-31.7844791172</v>
          </cell>
          <cell r="M435">
            <v>1.2317211600000001E-2</v>
          </cell>
          <cell r="N435">
            <v>3.36998477E-2</v>
          </cell>
        </row>
        <row r="436">
          <cell r="B436" t="str">
            <v>40_DENVER_21_1</v>
          </cell>
          <cell r="C436" t="str">
            <v>40_DENVER_0_21</v>
          </cell>
          <cell r="D436" t="str">
            <v>40_DENVER_33</v>
          </cell>
          <cell r="E436" t="str">
            <v>Bacardi Superior Rum*</v>
          </cell>
          <cell r="F436" t="str">
            <v>Bacardi</v>
          </cell>
          <cell r="G436">
            <v>1339.3845020000001</v>
          </cell>
          <cell r="H436">
            <v>1722003.70529</v>
          </cell>
          <cell r="I436">
            <v>15.8646822951</v>
          </cell>
          <cell r="J436">
            <v>16.8272249967</v>
          </cell>
          <cell r="K436">
            <v>-42.124299977299998</v>
          </cell>
          <cell r="L436">
            <v>-40.399023650899998</v>
          </cell>
          <cell r="M436">
            <v>-0.25807872259999998</v>
          </cell>
          <cell r="N436">
            <v>-3.4677302E-2</v>
          </cell>
        </row>
        <row r="437">
          <cell r="B437" t="str">
            <v>40_DENVER_21_2</v>
          </cell>
          <cell r="C437" t="str">
            <v>40_DENVER_0_37</v>
          </cell>
          <cell r="D437" t="str">
            <v>40_DENVER_34</v>
          </cell>
          <cell r="E437" t="str">
            <v>Bacardi Flavors**</v>
          </cell>
          <cell r="F437" t="str">
            <v>Bacardi</v>
          </cell>
          <cell r="G437">
            <v>532.31805599999996</v>
          </cell>
          <cell r="H437">
            <v>697171.97672899999</v>
          </cell>
          <cell r="I437">
            <v>6.3051773600000001</v>
          </cell>
          <cell r="J437">
            <v>6.8126855230999999</v>
          </cell>
          <cell r="K437">
            <v>-45.015500465099997</v>
          </cell>
          <cell r="L437">
            <v>-44.263360994099997</v>
          </cell>
          <cell r="M437">
            <v>-0.4395022629</v>
          </cell>
          <cell r="N437">
            <v>-0.48735055620000001</v>
          </cell>
        </row>
        <row r="438">
          <cell r="B438" t="str">
            <v>40_DENVER_3_1</v>
          </cell>
          <cell r="C438" t="str">
            <v>40_DENVER_2_1</v>
          </cell>
          <cell r="D438" t="str">
            <v>40_DENVER_9</v>
          </cell>
          <cell r="E438" t="str">
            <v>Bacardi</v>
          </cell>
          <cell r="F438" t="str">
            <v>Bacardi</v>
          </cell>
          <cell r="G438">
            <v>8825.1708089999993</v>
          </cell>
          <cell r="H438">
            <v>13051750.574882001</v>
          </cell>
          <cell r="I438">
            <v>7.4816527617000004</v>
          </cell>
          <cell r="J438">
            <v>8.6308058924999997</v>
          </cell>
          <cell r="K438">
            <v>-41.549682005400001</v>
          </cell>
          <cell r="L438">
            <v>-39.9230456803</v>
          </cell>
          <cell r="M438">
            <v>-0.33969420610000001</v>
          </cell>
          <cell r="N438">
            <v>-0.25659243279999999</v>
          </cell>
        </row>
        <row r="439">
          <cell r="B439" t="str">
            <v>40_DENVER_4_1</v>
          </cell>
          <cell r="C439" t="str">
            <v>40_DENVER_3_1</v>
          </cell>
          <cell r="D439" t="str">
            <v>40_DENVER_15</v>
          </cell>
          <cell r="E439" t="str">
            <v>Diageo</v>
          </cell>
          <cell r="F439" t="str">
            <v>Diageo</v>
          </cell>
          <cell r="G439">
            <v>18322.257257000001</v>
          </cell>
          <cell r="H439">
            <v>25783949.392671999</v>
          </cell>
          <cell r="I439">
            <v>15.5329307018</v>
          </cell>
          <cell r="J439">
            <v>17.050299963600001</v>
          </cell>
          <cell r="K439">
            <v>-38.544530763399997</v>
          </cell>
          <cell r="L439">
            <v>-37.294863851499997</v>
          </cell>
          <cell r="M439">
            <v>8.8790041400000005E-2</v>
          </cell>
          <cell r="N439">
            <v>0.22897843900000001</v>
          </cell>
        </row>
        <row r="440">
          <cell r="B440" t="str">
            <v>40_DENVER_4_2</v>
          </cell>
          <cell r="C440" t="str">
            <v>40_DENVER_3_2</v>
          </cell>
          <cell r="D440" t="str">
            <v>40_DENVER_17</v>
          </cell>
          <cell r="E440" t="str">
            <v>Pernod Ricard</v>
          </cell>
          <cell r="F440" t="str">
            <v>Pernod Ricard</v>
          </cell>
          <cell r="G440">
            <v>14540.074807000001</v>
          </cell>
          <cell r="H440">
            <v>18589764.784991998</v>
          </cell>
          <cell r="I440">
            <v>12.326536583799999</v>
          </cell>
          <cell r="J440">
            <v>12.292960283499999</v>
          </cell>
          <cell r="K440">
            <v>-38.226851619400001</v>
          </cell>
          <cell r="L440">
            <v>-37.213041596099998</v>
          </cell>
          <cell r="M440">
            <v>0.1334905009</v>
          </cell>
          <cell r="N440">
            <v>0.18089405650000001</v>
          </cell>
        </row>
        <row r="441">
          <cell r="B441" t="str">
            <v>40_DENVER_4_3</v>
          </cell>
          <cell r="C441" t="str">
            <v>40_DENVER_3_3</v>
          </cell>
          <cell r="D441" t="str">
            <v>40_DENVER_11</v>
          </cell>
          <cell r="E441" t="str">
            <v>Beam Suntory</v>
          </cell>
          <cell r="F441" t="str">
            <v>Beam Suntory</v>
          </cell>
          <cell r="G441">
            <v>13117.233265999999</v>
          </cell>
          <cell r="H441">
            <v>15236572.691687999</v>
          </cell>
          <cell r="I441">
            <v>11.120304254100001</v>
          </cell>
          <cell r="J441">
            <v>10.075575733299999</v>
          </cell>
          <cell r="K441">
            <v>-38.8585697591</v>
          </cell>
          <cell r="L441">
            <v>-39.516904108299997</v>
          </cell>
          <cell r="M441">
            <v>6.7759769999999999E-3</v>
          </cell>
          <cell r="N441">
            <v>-0.22987667889999999</v>
          </cell>
        </row>
        <row r="442">
          <cell r="B442" t="str">
            <v>40_DENVER_4_4</v>
          </cell>
          <cell r="C442" t="str">
            <v>40_DENVER_3_4</v>
          </cell>
          <cell r="D442" t="str">
            <v>40_DENVER_12</v>
          </cell>
          <cell r="E442" t="str">
            <v>Brown-Forman</v>
          </cell>
          <cell r="F442" t="str">
            <v>Brown-Forman</v>
          </cell>
          <cell r="G442">
            <v>7840.7397220000003</v>
          </cell>
          <cell r="H442">
            <v>9843977.4223640002</v>
          </cell>
          <cell r="I442">
            <v>6.647088568</v>
          </cell>
          <cell r="J442">
            <v>6.5095833585999996</v>
          </cell>
          <cell r="K442">
            <v>-42.785972997800002</v>
          </cell>
          <cell r="L442">
            <v>-42.065121795000003</v>
          </cell>
          <cell r="M442">
            <v>-0.45195483800000003</v>
          </cell>
          <cell r="N442">
            <v>-0.4413687738</v>
          </cell>
        </row>
        <row r="443">
          <cell r="B443" t="str">
            <v>40_DENVER_4_5</v>
          </cell>
          <cell r="C443" t="str">
            <v>40_DENVER_3_5</v>
          </cell>
          <cell r="D443" t="str">
            <v>40_DENVER_13</v>
          </cell>
          <cell r="E443" t="str">
            <v>Campari America</v>
          </cell>
          <cell r="F443" t="str">
            <v>Campari America</v>
          </cell>
          <cell r="G443">
            <v>3777.0051020000001</v>
          </cell>
          <cell r="H443">
            <v>5202477.7571959998</v>
          </cell>
          <cell r="I443">
            <v>3.2020049542</v>
          </cell>
          <cell r="J443">
            <v>3.4402722780000001</v>
          </cell>
          <cell r="K443">
            <v>-35.883375225499996</v>
          </cell>
          <cell r="L443">
            <v>-35.396403544899997</v>
          </cell>
          <cell r="M443">
            <v>0.15044272980000001</v>
          </cell>
          <cell r="N443">
            <v>0.1459405916</v>
          </cell>
        </row>
        <row r="444">
          <cell r="B444" t="str">
            <v>40_DENVER_4_6</v>
          </cell>
          <cell r="C444" t="str">
            <v>40_DENVER_3_6</v>
          </cell>
          <cell r="D444" t="str">
            <v>40_DENVER_14</v>
          </cell>
          <cell r="E444" t="str">
            <v>Fifth Generation</v>
          </cell>
          <cell r="F444" t="str">
            <v>Fifth Generation</v>
          </cell>
          <cell r="G444">
            <v>3572.5485330000001</v>
          </cell>
          <cell r="H444">
            <v>4678569.2679979997</v>
          </cell>
          <cell r="I444">
            <v>3.0286742520000001</v>
          </cell>
          <cell r="J444">
            <v>3.0938243093</v>
          </cell>
          <cell r="K444">
            <v>-18.3375216206</v>
          </cell>
          <cell r="L444">
            <v>-16.510681774599998</v>
          </cell>
          <cell r="M444">
            <v>0.7624603888</v>
          </cell>
          <cell r="N444">
            <v>0.80139508520000002</v>
          </cell>
        </row>
        <row r="445">
          <cell r="B445" t="str">
            <v>40_DENVER_4_7</v>
          </cell>
          <cell r="C445" t="str">
            <v>40_DENVER_3_7</v>
          </cell>
          <cell r="D445" t="str">
            <v>40_DENVER_19</v>
          </cell>
          <cell r="E445" t="str">
            <v>Proximo</v>
          </cell>
          <cell r="F445" t="str">
            <v>Proximo</v>
          </cell>
          <cell r="G445">
            <v>2625.57078</v>
          </cell>
          <cell r="H445">
            <v>3503323.7356289998</v>
          </cell>
          <cell r="I445">
            <v>2.2258616068000001</v>
          </cell>
          <cell r="J445">
            <v>2.3166629616000001</v>
          </cell>
          <cell r="K445">
            <v>-39.662005211599997</v>
          </cell>
          <cell r="L445">
            <v>-38.8476811711</v>
          </cell>
          <cell r="M445">
            <v>-2.8264287900000001E-2</v>
          </cell>
          <cell r="N445">
            <v>-2.6924301099999999E-2</v>
          </cell>
        </row>
        <row r="446">
          <cell r="B446" t="str">
            <v>40_DENVER_4_8</v>
          </cell>
          <cell r="C446" t="str">
            <v>40_DENVER_3_8</v>
          </cell>
          <cell r="D446" t="str">
            <v>40_DENVER_18</v>
          </cell>
          <cell r="E446" t="str">
            <v>William Grant</v>
          </cell>
          <cell r="F446" t="str">
            <v>William Grant</v>
          </cell>
          <cell r="G446">
            <v>2346.7104899999999</v>
          </cell>
          <cell r="H446">
            <v>3509155.4177089999</v>
          </cell>
          <cell r="I446">
            <v>1.9894541872</v>
          </cell>
          <cell r="J446">
            <v>2.3205193114</v>
          </cell>
          <cell r="K446">
            <v>-40.764421188900002</v>
          </cell>
          <cell r="L446">
            <v>-40.364629624800003</v>
          </cell>
          <cell r="M446">
            <v>-6.2757653299999994E-2</v>
          </cell>
          <cell r="N446">
            <v>-8.66823221E-2</v>
          </cell>
        </row>
        <row r="447">
          <cell r="B447" t="str">
            <v>40_DENVER_4_9</v>
          </cell>
          <cell r="C447" t="str">
            <v>40_DENVER_3_9</v>
          </cell>
          <cell r="D447" t="str">
            <v>40_DENVER_16</v>
          </cell>
          <cell r="E447" t="str">
            <v>Moet Hennessy</v>
          </cell>
          <cell r="F447" t="str">
            <v>Moet Hennessy</v>
          </cell>
          <cell r="G447">
            <v>1750.349596</v>
          </cell>
          <cell r="H447">
            <v>3541121.7960490002</v>
          </cell>
          <cell r="I447">
            <v>1.4838815217000001</v>
          </cell>
          <cell r="J447">
            <v>2.3416579016000001</v>
          </cell>
          <cell r="K447">
            <v>-40.214266305599999</v>
          </cell>
          <cell r="L447">
            <v>-39.248288035100003</v>
          </cell>
          <cell r="M447">
            <v>-3.2723697199999999E-2</v>
          </cell>
          <cell r="N447">
            <v>-4.2835532099999997E-2</v>
          </cell>
        </row>
        <row r="448">
          <cell r="B448" t="str">
            <v>40_DENVER_5_1</v>
          </cell>
          <cell r="C448" t="str">
            <v>40_DENVER_0_39</v>
          </cell>
          <cell r="D448" t="str">
            <v>40_DENVER_22</v>
          </cell>
          <cell r="E448" t="str">
            <v>Hennessy</v>
          </cell>
          <cell r="F448" t="str">
            <v>Moet Hennessy</v>
          </cell>
          <cell r="G448">
            <v>455.80567500000001</v>
          </cell>
          <cell r="H448">
            <v>738957.07505600003</v>
          </cell>
          <cell r="I448">
            <v>48.419873640600002</v>
          </cell>
          <cell r="J448">
            <v>41.875845325199997</v>
          </cell>
          <cell r="K448">
            <v>-40.773072212499997</v>
          </cell>
          <cell r="L448">
            <v>-41.258939672799997</v>
          </cell>
          <cell r="M448">
            <v>-0.70109329340000004</v>
          </cell>
          <cell r="N448">
            <v>-1.0678042624999999</v>
          </cell>
        </row>
        <row r="449">
          <cell r="B449" t="str">
            <v>40_DENVER_5_2</v>
          </cell>
          <cell r="C449" t="str">
            <v>40_DENVER_0_57</v>
          </cell>
          <cell r="D449" t="str">
            <v>40_DENVER_21</v>
          </cell>
          <cell r="E449" t="str">
            <v>Courvoisier</v>
          </cell>
          <cell r="F449" t="str">
            <v>Beam Suntory</v>
          </cell>
          <cell r="G449">
            <v>96.937383999999994</v>
          </cell>
          <cell r="H449">
            <v>154617.89205299999</v>
          </cell>
          <cell r="I449">
            <v>10.2975810565</v>
          </cell>
          <cell r="J449">
            <v>8.7620176471000004</v>
          </cell>
          <cell r="K449">
            <v>-39.388927233700002</v>
          </cell>
          <cell r="L449">
            <v>-37.866178782600002</v>
          </cell>
          <cell r="M449">
            <v>8.9462402699999999E-2</v>
          </cell>
          <cell r="N449">
            <v>0.26721673260000001</v>
          </cell>
        </row>
        <row r="450">
          <cell r="B450" t="str">
            <v>40_DENVER_6_1</v>
          </cell>
          <cell r="C450" t="str">
            <v>40_DENVER_0_31</v>
          </cell>
          <cell r="D450" t="str">
            <v>40_DENVER_24</v>
          </cell>
          <cell r="E450" t="str">
            <v>Grand Marnier</v>
          </cell>
          <cell r="F450" t="str">
            <v>Campari America</v>
          </cell>
          <cell r="G450">
            <v>778.60163499999999</v>
          </cell>
          <cell r="H450">
            <v>1104630.6935340001</v>
          </cell>
          <cell r="I450">
            <v>5.1199761488000002</v>
          </cell>
          <cell r="J450">
            <v>6.2913403915000004</v>
          </cell>
          <cell r="K450">
            <v>-40.049611529499998</v>
          </cell>
          <cell r="L450">
            <v>-39.408858169799998</v>
          </cell>
          <cell r="M450">
            <v>7.4874688699999997E-2</v>
          </cell>
          <cell r="N450">
            <v>6.16887448E-2</v>
          </cell>
        </row>
        <row r="451">
          <cell r="B451" t="str">
            <v>40_DENVER_6_2</v>
          </cell>
          <cell r="C451" t="str">
            <v>40_DENVER_0_66</v>
          </cell>
          <cell r="D451" t="str">
            <v>40_DENVER_25</v>
          </cell>
          <cell r="E451" t="str">
            <v>Drambuie</v>
          </cell>
          <cell r="F451" t="str">
            <v>William Grant</v>
          </cell>
          <cell r="G451">
            <v>14.506319</v>
          </cell>
          <cell r="H451">
            <v>19666.146615000001</v>
          </cell>
          <cell r="I451">
            <v>9.5391537799999995E-2</v>
          </cell>
          <cell r="J451">
            <v>0.1120070475</v>
          </cell>
          <cell r="K451">
            <v>-44.607724894999997</v>
          </cell>
          <cell r="L451">
            <v>-43.2918516724</v>
          </cell>
          <cell r="M451">
            <v>-6.3397671000000001E-3</v>
          </cell>
          <cell r="N451">
            <v>-6.4960217000000001E-3</v>
          </cell>
        </row>
        <row r="452">
          <cell r="B452" t="str">
            <v>40_DENVER_7_1</v>
          </cell>
          <cell r="C452" t="str">
            <v>40_DENVER_0_28</v>
          </cell>
          <cell r="D452" t="str">
            <v>40_DENVER_28</v>
          </cell>
          <cell r="E452" t="str">
            <v>Tanqueray Gin</v>
          </cell>
          <cell r="F452" t="str">
            <v>Diageo</v>
          </cell>
          <cell r="G452">
            <v>962.91949599999998</v>
          </cell>
          <cell r="H452">
            <v>1270794.937047</v>
          </cell>
          <cell r="I452">
            <v>22.7920298684</v>
          </cell>
          <cell r="J452">
            <v>23.170466235999999</v>
          </cell>
          <cell r="K452">
            <v>-42.3937374932</v>
          </cell>
          <cell r="L452">
            <v>-41.668376694099997</v>
          </cell>
          <cell r="M452">
            <v>-0.88662014219999996</v>
          </cell>
          <cell r="N452">
            <v>-0.96523776480000001</v>
          </cell>
        </row>
        <row r="453">
          <cell r="B453" t="str">
            <v>40_DENVER_7_2</v>
          </cell>
          <cell r="C453" t="str">
            <v>40_DENVER_0_41</v>
          </cell>
          <cell r="D453" t="str">
            <v>40_DENVER_31</v>
          </cell>
          <cell r="E453" t="str">
            <v>Hendricks</v>
          </cell>
          <cell r="F453" t="str">
            <v>William Grant</v>
          </cell>
          <cell r="G453">
            <v>392.17038400000001</v>
          </cell>
          <cell r="H453">
            <v>596299.08891499997</v>
          </cell>
          <cell r="I453">
            <v>9.2825611514999995</v>
          </cell>
          <cell r="J453">
            <v>10.872350450500001</v>
          </cell>
          <cell r="K453">
            <v>-43.728275179900002</v>
          </cell>
          <cell r="L453">
            <v>-43.262434893299996</v>
          </cell>
          <cell r="M453">
            <v>-0.58980430750000001</v>
          </cell>
          <cell r="N453">
            <v>-0.77110831150000003</v>
          </cell>
        </row>
        <row r="454">
          <cell r="B454" t="str">
            <v>40_DENVER_7_3</v>
          </cell>
          <cell r="C454" t="str">
            <v>40_DENVER_0_48</v>
          </cell>
          <cell r="D454" t="str">
            <v>40_DENVER_29</v>
          </cell>
          <cell r="E454" t="str">
            <v>Beefeater Gin</v>
          </cell>
          <cell r="F454" t="str">
            <v>Pernod Ricard</v>
          </cell>
          <cell r="G454">
            <v>230.90158500000001</v>
          </cell>
          <cell r="H454">
            <v>313357.54932599998</v>
          </cell>
          <cell r="I454">
            <v>5.4653746693</v>
          </cell>
          <cell r="J454">
            <v>5.7134635217999996</v>
          </cell>
          <cell r="K454">
            <v>-38.301487468799998</v>
          </cell>
          <cell r="L454">
            <v>-37.154522361799998</v>
          </cell>
          <cell r="M454">
            <v>0.1639953713</v>
          </cell>
          <cell r="N454">
            <v>0.1894505665</v>
          </cell>
        </row>
        <row r="455">
          <cell r="B455" t="str">
            <v>40_DENVER_8_1</v>
          </cell>
          <cell r="C455" t="str">
            <v>40_DENVER_0_18</v>
          </cell>
          <cell r="D455" t="str">
            <v>40_DENVER_38</v>
          </cell>
          <cell r="E455" t="str">
            <v>Captain Morgan Rum</v>
          </cell>
          <cell r="F455" t="str">
            <v>Diageo</v>
          </cell>
          <cell r="G455">
            <v>1595.8589730000001</v>
          </cell>
          <cell r="H455">
            <v>1980144.481776</v>
          </cell>
          <cell r="I455">
            <v>18.902559762799999</v>
          </cell>
          <cell r="J455">
            <v>19.3497474009</v>
          </cell>
          <cell r="K455">
            <v>-42.032147637599998</v>
          </cell>
          <cell r="L455">
            <v>-40.759077939999997</v>
          </cell>
          <cell r="M455">
            <v>-0.2769588871</v>
          </cell>
          <cell r="N455">
            <v>-0.15772186969999999</v>
          </cell>
        </row>
        <row r="456">
          <cell r="B456" t="str">
            <v>40_DENVER_8_2</v>
          </cell>
          <cell r="C456" t="str">
            <v>40_DENVER_0_26</v>
          </cell>
          <cell r="D456" t="str">
            <v>40_DENVER_40</v>
          </cell>
          <cell r="E456" t="str">
            <v>Malibu</v>
          </cell>
          <cell r="F456" t="str">
            <v>Pernod Ricard</v>
          </cell>
          <cell r="G456">
            <v>1018.779804</v>
          </cell>
          <cell r="H456">
            <v>1252703.1592310001</v>
          </cell>
          <cell r="I456">
            <v>12.067197951700001</v>
          </cell>
          <cell r="J456">
            <v>12.2412732619</v>
          </cell>
          <cell r="K456">
            <v>-37.028076583100002</v>
          </cell>
          <cell r="L456">
            <v>-35.955642034199997</v>
          </cell>
          <cell r="M456">
            <v>0.79616362080000003</v>
          </cell>
          <cell r="N456">
            <v>0.82582007130000001</v>
          </cell>
        </row>
        <row r="457">
          <cell r="B457" t="str">
            <v>40_DENVER_8_3</v>
          </cell>
          <cell r="C457" t="str">
            <v>40_DENVER_0_43</v>
          </cell>
          <cell r="D457" t="str">
            <v>40_DENVER_37</v>
          </cell>
          <cell r="E457" t="str">
            <v>Cruzan</v>
          </cell>
          <cell r="F457" t="str">
            <v>Beam Suntory</v>
          </cell>
          <cell r="G457">
            <v>366.11970700000001</v>
          </cell>
          <cell r="H457">
            <v>451258.496835</v>
          </cell>
          <cell r="I457">
            <v>4.3365985083999998</v>
          </cell>
          <cell r="J457">
            <v>4.4096468751</v>
          </cell>
          <cell r="K457">
            <v>-44.314637509999997</v>
          </cell>
          <cell r="L457">
            <v>-43.519299954200001</v>
          </cell>
          <cell r="M457">
            <v>-0.2438969748</v>
          </cell>
          <cell r="N457">
            <v>-0.25320031030000001</v>
          </cell>
        </row>
        <row r="458">
          <cell r="B458" t="str">
            <v>40_DENVER_8_4</v>
          </cell>
          <cell r="C458" t="str">
            <v>40_DENVER_0_55</v>
          </cell>
          <cell r="D458" t="str">
            <v>40_DENVER_42</v>
          </cell>
          <cell r="E458" t="str">
            <v>Sailor Jerry</v>
          </cell>
          <cell r="F458" t="str">
            <v>William Grant</v>
          </cell>
          <cell r="G458">
            <v>102.964946</v>
          </cell>
          <cell r="H458">
            <v>130189.55459499999</v>
          </cell>
          <cell r="I458">
            <v>1.2195946371999999</v>
          </cell>
          <cell r="J458">
            <v>1.2721975688</v>
          </cell>
          <cell r="K458">
            <v>-51.259018808100002</v>
          </cell>
          <cell r="L458">
            <v>-50.395642480600003</v>
          </cell>
          <cell r="M458">
            <v>-0.25212651790000001</v>
          </cell>
          <cell r="N458">
            <v>-0.25953227229999998</v>
          </cell>
        </row>
        <row r="459">
          <cell r="B459" t="str">
            <v>40_DENVER_9_1</v>
          </cell>
          <cell r="C459" t="str">
            <v>40_DENVER_0_8</v>
          </cell>
          <cell r="D459" t="str">
            <v>40_DENVER_49</v>
          </cell>
          <cell r="E459" t="str">
            <v>Sauza</v>
          </cell>
          <cell r="F459" t="str">
            <v>Beam Suntory</v>
          </cell>
          <cell r="G459">
            <v>5032.2016270000004</v>
          </cell>
          <cell r="H459">
            <v>5060004.0208980003</v>
          </cell>
          <cell r="I459">
            <v>17.403807355400001</v>
          </cell>
          <cell r="J459">
            <v>13.6964885337</v>
          </cell>
          <cell r="K459">
            <v>-38.1963515829</v>
          </cell>
          <cell r="L459">
            <v>-40.907087856499999</v>
          </cell>
          <cell r="M459">
            <v>1.6045421399999999E-2</v>
          </cell>
          <cell r="N459">
            <v>-0.66649365810000005</v>
          </cell>
        </row>
        <row r="460">
          <cell r="B460" t="str">
            <v>40_DENVER_9_10</v>
          </cell>
          <cell r="C460" t="str">
            <v>40_DENVER_0_42</v>
          </cell>
          <cell r="D460" t="str">
            <v>40_DENVER_51</v>
          </cell>
          <cell r="E460" t="str">
            <v>Herradura</v>
          </cell>
          <cell r="F460" t="str">
            <v>Brown-Forman</v>
          </cell>
          <cell r="G460">
            <v>387.53973100000002</v>
          </cell>
          <cell r="H460">
            <v>607148.66819600004</v>
          </cell>
          <cell r="I460">
            <v>1.3403013871</v>
          </cell>
          <cell r="J460">
            <v>1.6434383723999999</v>
          </cell>
          <cell r="K460">
            <v>-40.1365685488</v>
          </cell>
          <cell r="L460">
            <v>-39.978146460799998</v>
          </cell>
          <cell r="M460">
            <v>-4.2164395100000002E-2</v>
          </cell>
          <cell r="N460">
            <v>-5.3299668600000003E-2</v>
          </cell>
        </row>
        <row r="461">
          <cell r="B461" t="str">
            <v>40_DENVER_9_11</v>
          </cell>
          <cell r="C461" t="str">
            <v>40_DENVER_0_46</v>
          </cell>
          <cell r="D461" t="str">
            <v>40_DENVER_58</v>
          </cell>
          <cell r="E461" t="str">
            <v>1800 Tequila</v>
          </cell>
          <cell r="F461" t="str">
            <v>Proximo</v>
          </cell>
          <cell r="G461">
            <v>295.36804799999999</v>
          </cell>
          <cell r="H461">
            <v>430535.78236900002</v>
          </cell>
          <cell r="I461">
            <v>1.0215267564999999</v>
          </cell>
          <cell r="J461">
            <v>1.165380182</v>
          </cell>
          <cell r="K461">
            <v>-38.855495619099997</v>
          </cell>
          <cell r="L461">
            <v>-37.403418601200002</v>
          </cell>
          <cell r="M461">
            <v>-1.00602152E-2</v>
          </cell>
          <cell r="N461">
            <v>1.1693738800000001E-2</v>
          </cell>
        </row>
        <row r="462">
          <cell r="B462" t="str">
            <v>40_DENVER_9_12</v>
          </cell>
          <cell r="C462" t="str">
            <v>40_DENVER_0_54</v>
          </cell>
          <cell r="D462" t="str">
            <v>40_DENVER_57</v>
          </cell>
          <cell r="E462" t="str">
            <v>Avion Tequila</v>
          </cell>
          <cell r="F462" t="str">
            <v>Pernod Ricard</v>
          </cell>
          <cell r="G462">
            <v>103.992507</v>
          </cell>
          <cell r="H462">
            <v>169285.66020000001</v>
          </cell>
          <cell r="I462">
            <v>0.35965680480000001</v>
          </cell>
          <cell r="J462">
            <v>0.4582247552</v>
          </cell>
          <cell r="K462">
            <v>-40.366035904900002</v>
          </cell>
          <cell r="L462">
            <v>-39.263866301199997</v>
          </cell>
          <cell r="M462">
            <v>-1.2741875600000001E-2</v>
          </cell>
          <cell r="N462">
            <v>-9.2973846999999995E-3</v>
          </cell>
        </row>
        <row r="463">
          <cell r="B463" t="str">
            <v>40_DENVER_9_2</v>
          </cell>
          <cell r="C463" t="str">
            <v>40_DENVER_0_14</v>
          </cell>
          <cell r="D463" t="str">
            <v>40_DENVER_55</v>
          </cell>
          <cell r="E463" t="str">
            <v>Don Julio</v>
          </cell>
          <cell r="F463" t="str">
            <v>Diageo</v>
          </cell>
          <cell r="G463">
            <v>1719.4474990000001</v>
          </cell>
          <cell r="H463">
            <v>3127487.324883</v>
          </cell>
          <cell r="I463">
            <v>5.9466880003</v>
          </cell>
          <cell r="J463">
            <v>8.4655257403000004</v>
          </cell>
          <cell r="K463">
            <v>-31.909734372300001</v>
          </cell>
          <cell r="L463">
            <v>-30.979761208799999</v>
          </cell>
          <cell r="M463">
            <v>0.55402034219999996</v>
          </cell>
          <cell r="N463">
            <v>0.86491915379999995</v>
          </cell>
        </row>
        <row r="464">
          <cell r="B464" t="str">
            <v>40_DENVER_9_3</v>
          </cell>
          <cell r="C464" t="str">
            <v>40_DENVER_0_15</v>
          </cell>
          <cell r="D464" t="str">
            <v>40_DENVER_59</v>
          </cell>
          <cell r="E464" t="str">
            <v>Jose Cuervo</v>
          </cell>
          <cell r="F464" t="str">
            <v>Proximo</v>
          </cell>
          <cell r="G464">
            <v>1711.2836500000001</v>
          </cell>
          <cell r="H464">
            <v>2187509.306231</v>
          </cell>
          <cell r="I464">
            <v>5.9184534291000004</v>
          </cell>
          <cell r="J464">
            <v>5.9211803007999997</v>
          </cell>
          <cell r="K464">
            <v>-39.597164384899997</v>
          </cell>
          <cell r="L464">
            <v>-38.948685678399997</v>
          </cell>
          <cell r="M464">
            <v>-0.13167284139999999</v>
          </cell>
          <cell r="N464">
            <v>-8.8952167100000007E-2</v>
          </cell>
        </row>
        <row r="465">
          <cell r="B465" t="str">
            <v>40_DENVER_9_4</v>
          </cell>
          <cell r="C465" t="str">
            <v>40_DENVER_0_23</v>
          </cell>
          <cell r="D465" t="str">
            <v>40_DENVER_48</v>
          </cell>
          <cell r="E465" t="str">
            <v>Hornitos</v>
          </cell>
          <cell r="F465" t="str">
            <v>Beam Suntory</v>
          </cell>
          <cell r="G465">
            <v>1224.511272</v>
          </cell>
          <cell r="H465">
            <v>1585175.3207429999</v>
          </cell>
          <cell r="I465">
            <v>4.2349571543</v>
          </cell>
          <cell r="J465">
            <v>4.2907743778</v>
          </cell>
          <cell r="K465">
            <v>-42.234518444599999</v>
          </cell>
          <cell r="L465">
            <v>-42.019311206899999</v>
          </cell>
          <cell r="M465">
            <v>-0.29187251879999998</v>
          </cell>
          <cell r="N465">
            <v>-0.29510983149999997</v>
          </cell>
        </row>
        <row r="466">
          <cell r="B466" t="str">
            <v>40_DENVER_9_5</v>
          </cell>
          <cell r="C466" t="str">
            <v>40_DENVER_0_25</v>
          </cell>
          <cell r="D466" t="str">
            <v>40_DENVER_50</v>
          </cell>
          <cell r="E466" t="str">
            <v>El Jimador</v>
          </cell>
          <cell r="F466" t="str">
            <v>Brown-Forman</v>
          </cell>
          <cell r="G466">
            <v>1039.181421</v>
          </cell>
          <cell r="H466">
            <v>1485106.9453090001</v>
          </cell>
          <cell r="I466">
            <v>3.5939961469999999</v>
          </cell>
          <cell r="J466">
            <v>4.0199079217999998</v>
          </cell>
          <cell r="K466">
            <v>-41.666097014000002</v>
          </cell>
          <cell r="L466">
            <v>-40.3668560359</v>
          </cell>
          <cell r="M466">
            <v>-0.2102630868</v>
          </cell>
          <cell r="N466">
            <v>-0.15742583330000001</v>
          </cell>
        </row>
        <row r="467">
          <cell r="B467" t="str">
            <v>40_DENVER_9_6</v>
          </cell>
          <cell r="C467" t="str">
            <v>40_DENVER_0_27</v>
          </cell>
          <cell r="D467" t="str">
            <v>40_DENVER_52</v>
          </cell>
          <cell r="E467" t="str">
            <v>Espolon Tequila</v>
          </cell>
          <cell r="F467" t="str">
            <v>Campari America</v>
          </cell>
          <cell r="G467">
            <v>1013.29788</v>
          </cell>
          <cell r="H467">
            <v>1358702.2514180001</v>
          </cell>
          <cell r="I467">
            <v>3.5044782392</v>
          </cell>
          <cell r="J467">
            <v>3.6777539564000001</v>
          </cell>
          <cell r="K467">
            <v>-31.434834379600002</v>
          </cell>
          <cell r="L467">
            <v>-31.265298600000001</v>
          </cell>
          <cell r="M467">
            <v>0.34850458220000002</v>
          </cell>
          <cell r="N467">
            <v>0.36203740159999998</v>
          </cell>
        </row>
        <row r="468">
          <cell r="B468" t="str">
            <v>40_DENVER_9_7</v>
          </cell>
          <cell r="C468" t="str">
            <v>40_DENVER_0_30</v>
          </cell>
          <cell r="D468" t="str">
            <v>40_DENVER_61</v>
          </cell>
          <cell r="E468" t="str">
            <v>Milagro Tequila</v>
          </cell>
          <cell r="F468" t="str">
            <v>William Grant</v>
          </cell>
          <cell r="G468">
            <v>897.33729600000004</v>
          </cell>
          <cell r="H468">
            <v>1301754.7593390001</v>
          </cell>
          <cell r="I468">
            <v>3.1034299875000002</v>
          </cell>
          <cell r="J468">
            <v>3.523607701</v>
          </cell>
          <cell r="K468">
            <v>-38.822972853499998</v>
          </cell>
          <cell r="L468">
            <v>-38.3661628252</v>
          </cell>
          <cell r="M468">
            <v>-2.8897161000000001E-2</v>
          </cell>
          <cell r="N468">
            <v>-1.91309902E-2</v>
          </cell>
        </row>
        <row r="469">
          <cell r="B469" t="str">
            <v>40_DENVER_9_8</v>
          </cell>
          <cell r="C469" t="str">
            <v>40_DENVER_0_36</v>
          </cell>
          <cell r="D469" t="str">
            <v>40_DENVER_56</v>
          </cell>
          <cell r="E469" t="str">
            <v>Altos</v>
          </cell>
          <cell r="F469" t="str">
            <v>Pernod Ricard</v>
          </cell>
          <cell r="G469">
            <v>579.58723199999997</v>
          </cell>
          <cell r="H469">
            <v>732193.16328600002</v>
          </cell>
          <cell r="I469">
            <v>2.0044953042000002</v>
          </cell>
          <cell r="J469">
            <v>1.9819105329</v>
          </cell>
          <cell r="K469">
            <v>-36.1849150161</v>
          </cell>
          <cell r="L469">
            <v>-35.821384887000001</v>
          </cell>
          <cell r="M469">
            <v>6.4971016000000006E-2</v>
          </cell>
          <cell r="N469">
            <v>6.8251847000000004E-2</v>
          </cell>
        </row>
        <row r="470">
          <cell r="B470" t="str">
            <v>40_DENVER_9_9</v>
          </cell>
          <cell r="C470" t="str">
            <v>40_DENVER_0_40</v>
          </cell>
          <cell r="D470" t="str">
            <v>40_DENVER_53</v>
          </cell>
          <cell r="E470" t="str">
            <v>Casamigos Tequila</v>
          </cell>
          <cell r="F470" t="str">
            <v>Diageo</v>
          </cell>
          <cell r="G470">
            <v>412.71117199999998</v>
          </cell>
          <cell r="H470">
            <v>717664.75600599998</v>
          </cell>
          <cell r="I470">
            <v>1.4273565058</v>
          </cell>
          <cell r="J470">
            <v>1.9425848401000001</v>
          </cell>
          <cell r="K470">
            <v>-27.2812756762</v>
          </cell>
          <cell r="L470">
            <v>-26.186930214499998</v>
          </cell>
          <cell r="M470">
            <v>0.21536454669999999</v>
          </cell>
          <cell r="N470">
            <v>0.31172174800000002</v>
          </cell>
        </row>
        <row r="471">
          <cell r="B471" t="str">
            <v>40_Drinking (Bars/Nightclubs)_0_1</v>
          </cell>
          <cell r="C471" t="str">
            <v>40_Drinking (Bars/Nightclubs)_1_2</v>
          </cell>
          <cell r="D471" t="str">
            <v>40_Drinking (Bars/Nightclubs)_102</v>
          </cell>
          <cell r="E471" t="str">
            <v>Patron</v>
          </cell>
          <cell r="F471" t="str">
            <v>Bacardi</v>
          </cell>
          <cell r="G471">
            <v>42717.063309999998</v>
          </cell>
          <cell r="H471">
            <v>67696456.786227003</v>
          </cell>
          <cell r="I471">
            <v>2.0101824475000001</v>
          </cell>
          <cell r="J471">
            <v>2.5912848123000001</v>
          </cell>
          <cell r="K471">
            <v>-39.859438676700002</v>
          </cell>
          <cell r="L471">
            <v>-39.666155002300002</v>
          </cell>
          <cell r="M471">
            <v>-1.8784505E-2</v>
          </cell>
          <cell r="N471">
            <v>-4.0283374900000002E-2</v>
          </cell>
        </row>
        <row r="472">
          <cell r="B472" t="str">
            <v>40_Drinking (Bars/Nightclubs)_1_1</v>
          </cell>
          <cell r="C472" t="str">
            <v>40_Drinking (Bars/Nightclubs)_0_1</v>
          </cell>
          <cell r="D472" t="str">
            <v>40_Drinking (Bars/Nightclubs)_1</v>
          </cell>
          <cell r="E472" t="str">
            <v>Total Spirits</v>
          </cell>
          <cell r="G472">
            <v>2125034.1411669999</v>
          </cell>
          <cell r="H472">
            <v>2612466852.9461002</v>
          </cell>
          <cell r="I472">
            <v>100</v>
          </cell>
          <cell r="J472">
            <v>100</v>
          </cell>
          <cell r="K472">
            <v>-39.297444577100002</v>
          </cell>
          <cell r="L472">
            <v>-38.728222248800002</v>
          </cell>
          <cell r="M472">
            <v>0</v>
          </cell>
          <cell r="N472">
            <v>0</v>
          </cell>
        </row>
        <row r="473">
          <cell r="B473" t="str">
            <v>40_Drinking (Bars/Nightclubs)_10_1</v>
          </cell>
          <cell r="C473" t="str">
            <v>40_Drinking (Bars/Nightclubs)_0_9</v>
          </cell>
          <cell r="D473" t="str">
            <v>40_Drinking (Bars/Nightclubs)_71</v>
          </cell>
          <cell r="E473" t="str">
            <v>Titos Vodka</v>
          </cell>
          <cell r="F473" t="str">
            <v>Fifth Generation</v>
          </cell>
          <cell r="G473">
            <v>79003.594196000005</v>
          </cell>
          <cell r="H473">
            <v>98340625.587843001</v>
          </cell>
          <cell r="I473">
            <v>13.7788659218</v>
          </cell>
          <cell r="J473">
            <v>14.5789918515</v>
          </cell>
          <cell r="K473">
            <v>-23.813510900499999</v>
          </cell>
          <cell r="L473">
            <v>-23.518920985000001</v>
          </cell>
          <cell r="M473">
            <v>2.6817158274000001</v>
          </cell>
          <cell r="N473">
            <v>2.8179666844</v>
          </cell>
        </row>
        <row r="474">
          <cell r="B474" t="str">
            <v>40_Drinking (Bars/Nightclubs)_10_2</v>
          </cell>
          <cell r="C474" t="str">
            <v>40_Drinking (Bars/Nightclubs)_0_14</v>
          </cell>
          <cell r="D474" t="str">
            <v>40_Drinking (Bars/Nightclubs)_70</v>
          </cell>
          <cell r="E474" t="str">
            <v>Smirnoff Vodka</v>
          </cell>
          <cell r="F474" t="str">
            <v>Diageo</v>
          </cell>
          <cell r="G474">
            <v>46966.895481</v>
          </cell>
          <cell r="H474">
            <v>50883491.147528</v>
          </cell>
          <cell r="I474">
            <v>8.1914065073</v>
          </cell>
          <cell r="J474">
            <v>7.5434745139999997</v>
          </cell>
          <cell r="K474">
            <v>-41.995215455</v>
          </cell>
          <cell r="L474">
            <v>-41.997103195000001</v>
          </cell>
          <cell r="M474">
            <v>-0.47363419820000002</v>
          </cell>
          <cell r="N474">
            <v>-0.48057197350000003</v>
          </cell>
        </row>
        <row r="475">
          <cell r="B475" t="str">
            <v>40_Drinking (Bars/Nightclubs)_10_3</v>
          </cell>
          <cell r="C475" t="str">
            <v>40_Drinking (Bars/Nightclubs)_0_17</v>
          </cell>
          <cell r="D475" t="str">
            <v>40_Drinking (Bars/Nightclubs)_73</v>
          </cell>
          <cell r="E475" t="str">
            <v>Absolut</v>
          </cell>
          <cell r="F475" t="str">
            <v>Pernod Ricard</v>
          </cell>
          <cell r="G475">
            <v>37230.267186999998</v>
          </cell>
          <cell r="H475">
            <v>45385043.340084001</v>
          </cell>
          <cell r="I475">
            <v>6.4932597689999998</v>
          </cell>
          <cell r="J475">
            <v>6.7283299559999996</v>
          </cell>
          <cell r="K475">
            <v>-45.228078381300001</v>
          </cell>
          <cell r="L475">
            <v>-44.825018795600002</v>
          </cell>
          <cell r="M475">
            <v>-0.78086500020000005</v>
          </cell>
          <cell r="N475">
            <v>-0.79546202629999996</v>
          </cell>
        </row>
        <row r="476">
          <cell r="B476" t="str">
            <v>40_Drinking (Bars/Nightclubs)_10_4</v>
          </cell>
          <cell r="C476" t="str">
            <v>40_Drinking (Bars/Nightclubs)_0_21</v>
          </cell>
          <cell r="D476" t="str">
            <v>40_Drinking (Bars/Nightclubs)_69</v>
          </cell>
          <cell r="E476" t="str">
            <v>Ketel One</v>
          </cell>
          <cell r="F476" t="str">
            <v>Diageo</v>
          </cell>
          <cell r="G476">
            <v>25599.769526</v>
          </cell>
          <cell r="H476">
            <v>35840208.429617003</v>
          </cell>
          <cell r="I476">
            <v>4.4648068929000004</v>
          </cell>
          <cell r="J476">
            <v>5.3133087524000002</v>
          </cell>
          <cell r="K476">
            <v>-42.612058126000001</v>
          </cell>
          <cell r="L476">
            <v>-42.4847056821</v>
          </cell>
          <cell r="M476">
            <v>-0.30892447849999999</v>
          </cell>
          <cell r="N476">
            <v>-0.386409644</v>
          </cell>
        </row>
        <row r="477">
          <cell r="B477" t="str">
            <v>40_Drinking (Bars/Nightclubs)_10_5</v>
          </cell>
          <cell r="C477" t="str">
            <v>40_Drinking (Bars/Nightclubs)_0_24</v>
          </cell>
          <cell r="D477" t="str">
            <v>40_Drinking (Bars/Nightclubs)_68</v>
          </cell>
          <cell r="E477" t="str">
            <v>Ciroc</v>
          </cell>
          <cell r="F477" t="str">
            <v>Diageo</v>
          </cell>
          <cell r="G477">
            <v>18312.936840999999</v>
          </cell>
          <cell r="H477">
            <v>26589594.965702001</v>
          </cell>
          <cell r="I477">
            <v>3.1939243262999999</v>
          </cell>
          <cell r="J477">
            <v>3.9419058605999999</v>
          </cell>
          <cell r="K477">
            <v>-43.483225023099997</v>
          </cell>
          <cell r="L477">
            <v>-43.6061459497</v>
          </cell>
          <cell r="M477">
            <v>-0.27362938510000001</v>
          </cell>
          <cell r="N477">
            <v>-0.3707635152</v>
          </cell>
        </row>
        <row r="478">
          <cell r="B478" t="str">
            <v>40_Drinking (Bars/Nightclubs)_10_6</v>
          </cell>
          <cell r="C478" t="str">
            <v>40_Drinking (Bars/Nightclubs)_0_27</v>
          </cell>
          <cell r="D478" t="str">
            <v>40_Drinking (Bars/Nightclubs)_75</v>
          </cell>
          <cell r="E478" t="str">
            <v>Three Olives</v>
          </cell>
          <cell r="F478" t="str">
            <v>Proximo</v>
          </cell>
          <cell r="G478">
            <v>15264.039402</v>
          </cell>
          <cell r="H478">
            <v>17728712.865773</v>
          </cell>
          <cell r="I478">
            <v>2.6621719491000002</v>
          </cell>
          <cell r="J478">
            <v>2.6282806202</v>
          </cell>
          <cell r="K478">
            <v>-38.0134796818</v>
          </cell>
          <cell r="L478">
            <v>-37.617817369900003</v>
          </cell>
          <cell r="M478">
            <v>2.6964605999999999E-2</v>
          </cell>
          <cell r="N478">
            <v>2.8822292999999999E-2</v>
          </cell>
        </row>
        <row r="479">
          <cell r="B479" t="str">
            <v>40_Drinking (Bars/Nightclubs)_10_7</v>
          </cell>
          <cell r="C479" t="str">
            <v>40_Drinking (Bars/Nightclubs)_0_28</v>
          </cell>
          <cell r="D479" t="str">
            <v>40_Drinking (Bars/Nightclubs)_67</v>
          </cell>
          <cell r="E479" t="str">
            <v>Skyy</v>
          </cell>
          <cell r="F479" t="str">
            <v>Campari America</v>
          </cell>
          <cell r="G479">
            <v>12646.195702000001</v>
          </cell>
          <cell r="H479">
            <v>15153317.225028999</v>
          </cell>
          <cell r="I479">
            <v>2.2055988309000001</v>
          </cell>
          <cell r="J479">
            <v>2.2464783706999998</v>
          </cell>
          <cell r="K479">
            <v>-38.917052749200003</v>
          </cell>
          <cell r="L479">
            <v>-38.498142477599998</v>
          </cell>
          <cell r="M479">
            <v>-9.9559144999999995E-3</v>
          </cell>
          <cell r="N479">
            <v>-7.1676429E-3</v>
          </cell>
        </row>
        <row r="480">
          <cell r="B480" t="str">
            <v>40_Drinking (Bars/Nightclubs)_10_8</v>
          </cell>
          <cell r="C480" t="str">
            <v>40_Drinking (Bars/Nightclubs)_0_38</v>
          </cell>
          <cell r="D480" t="str">
            <v>40_Drinking (Bars/Nightclubs)_72</v>
          </cell>
          <cell r="E480" t="str">
            <v>Belvedere Vodka</v>
          </cell>
          <cell r="F480" t="str">
            <v>Moet Hennessy</v>
          </cell>
          <cell r="G480">
            <v>6625.0629859999999</v>
          </cell>
          <cell r="H480">
            <v>11921381.208286</v>
          </cell>
          <cell r="I480">
            <v>1.1554645777000001</v>
          </cell>
          <cell r="J480">
            <v>1.7673440498999999</v>
          </cell>
          <cell r="K480">
            <v>-38.392949438099997</v>
          </cell>
          <cell r="L480">
            <v>-37.201614298999999</v>
          </cell>
          <cell r="M480">
            <v>4.6584516000000003E-3</v>
          </cell>
          <cell r="N480">
            <v>3.0965889600000001E-2</v>
          </cell>
        </row>
        <row r="481">
          <cell r="B481" t="str">
            <v>40_Drinking (Bars/Nightclubs)_10_9</v>
          </cell>
          <cell r="C481" t="str">
            <v>40_Drinking (Bars/Nightclubs)_0_44</v>
          </cell>
          <cell r="D481" t="str">
            <v>40_Drinking (Bars/Nightclubs)_65</v>
          </cell>
          <cell r="E481" t="str">
            <v>Effen Vodka</v>
          </cell>
          <cell r="F481" t="str">
            <v>Beam Suntory</v>
          </cell>
          <cell r="G481">
            <v>2869.241759</v>
          </cell>
          <cell r="H481">
            <v>3931550.1220220001</v>
          </cell>
          <cell r="I481">
            <v>0.50041897329999996</v>
          </cell>
          <cell r="J481">
            <v>0.58285207000000006</v>
          </cell>
          <cell r="K481">
            <v>-41.246029265499999</v>
          </cell>
          <cell r="L481">
            <v>-40.510215887500003</v>
          </cell>
          <cell r="M481">
            <v>-2.2184740099999999E-2</v>
          </cell>
          <cell r="N481">
            <v>-2.1635873E-2</v>
          </cell>
        </row>
        <row r="482">
          <cell r="B482" t="str">
            <v>40_Drinking (Bars/Nightclubs)_11_1</v>
          </cell>
          <cell r="C482" t="str">
            <v>40_Drinking (Bars/Nightclubs)_0_7</v>
          </cell>
          <cell r="D482" t="str">
            <v>40_Drinking (Bars/Nightclubs)_92</v>
          </cell>
          <cell r="E482" t="str">
            <v>Jameson</v>
          </cell>
          <cell r="F482" t="str">
            <v>Pernod Ricard</v>
          </cell>
          <cell r="G482">
            <v>123016.287547</v>
          </cell>
          <cell r="H482">
            <v>162414711.27601501</v>
          </cell>
          <cell r="I482">
            <v>18.449524036700002</v>
          </cell>
          <cell r="J482">
            <v>19.024508149700001</v>
          </cell>
          <cell r="K482">
            <v>-35.344622447399999</v>
          </cell>
          <cell r="L482">
            <v>-34.838947689599998</v>
          </cell>
          <cell r="M482">
            <v>1.1574240584</v>
          </cell>
          <cell r="N482">
            <v>1.1642716628000001</v>
          </cell>
        </row>
        <row r="483">
          <cell r="B483" t="str">
            <v>40_Drinking (Bars/Nightclubs)_11_10</v>
          </cell>
          <cell r="C483" t="str">
            <v>40_Drinking (Bars/Nightclubs)_0_54</v>
          </cell>
          <cell r="D483" t="str">
            <v>40_Drinking (Bars/Nightclubs)_90</v>
          </cell>
          <cell r="E483" t="str">
            <v>Chivas Regal</v>
          </cell>
          <cell r="F483" t="str">
            <v>Pernod Ricard</v>
          </cell>
          <cell r="G483">
            <v>974.60612800000001</v>
          </cell>
          <cell r="H483">
            <v>1557377.935732</v>
          </cell>
          <cell r="I483">
            <v>0.1461677924</v>
          </cell>
          <cell r="J483">
            <v>0.1824240489</v>
          </cell>
          <cell r="K483">
            <v>-42.308786406700001</v>
          </cell>
          <cell r="L483">
            <v>-41.991174915800002</v>
          </cell>
          <cell r="M483">
            <v>-7.3678590999999996E-3</v>
          </cell>
          <cell r="N483">
            <v>-9.9515026999999999E-3</v>
          </cell>
        </row>
        <row r="484">
          <cell r="B484" t="str">
            <v>40_Drinking (Bars/Nightclubs)_11_11</v>
          </cell>
          <cell r="C484" t="str">
            <v>40_Drinking (Bars/Nightclubs)_0_55</v>
          </cell>
          <cell r="D484" t="str">
            <v>40_Drinking (Bars/Nightclubs)_95</v>
          </cell>
          <cell r="E484" t="str">
            <v>Bushmills</v>
          </cell>
          <cell r="F484" t="str">
            <v>Proximo</v>
          </cell>
          <cell r="G484">
            <v>866.26544699999999</v>
          </cell>
          <cell r="H484">
            <v>1184170.5426990001</v>
          </cell>
          <cell r="I484">
            <v>0.12991926109999999</v>
          </cell>
          <cell r="J484">
            <v>0.13870826089999999</v>
          </cell>
          <cell r="K484">
            <v>-39.3532946411</v>
          </cell>
          <cell r="L484">
            <v>-38.9595684859</v>
          </cell>
          <cell r="M484">
            <v>1.016681E-4</v>
          </cell>
          <cell r="N484">
            <v>-3.0191350000000002E-4</v>
          </cell>
        </row>
        <row r="485">
          <cell r="B485" t="str">
            <v>40_Drinking (Bars/Nightclubs)_11_12</v>
          </cell>
          <cell r="C485" t="str">
            <v>40_Drinking (Bars/Nightclubs)_0_57</v>
          </cell>
          <cell r="D485" t="str">
            <v>40_Drinking (Bars/Nightclubs)_98</v>
          </cell>
          <cell r="E485" t="str">
            <v>Glenfiddich</v>
          </cell>
          <cell r="F485" t="str">
            <v>William Grant</v>
          </cell>
          <cell r="G485">
            <v>697.43811000000005</v>
          </cell>
          <cell r="H485">
            <v>1436779.4535600001</v>
          </cell>
          <cell r="I485">
            <v>0.1045991668</v>
          </cell>
          <cell r="J485">
            <v>0.1682977004</v>
          </cell>
          <cell r="K485">
            <v>-44.294839186600001</v>
          </cell>
          <cell r="L485">
            <v>-44.900334713299998</v>
          </cell>
          <cell r="M485">
            <v>-9.1897638000000004E-3</v>
          </cell>
          <cell r="N485">
            <v>-1.8551428799999999E-2</v>
          </cell>
        </row>
        <row r="486">
          <cell r="B486" t="str">
            <v>40_Drinking (Bars/Nightclubs)_11_13</v>
          </cell>
          <cell r="C486" t="str">
            <v>40_Drinking (Bars/Nightclubs)_0_58</v>
          </cell>
          <cell r="D486" t="str">
            <v>40_Drinking (Bars/Nightclubs)_84</v>
          </cell>
          <cell r="E486" t="str">
            <v>J And B</v>
          </cell>
          <cell r="F486" t="str">
            <v>Diageo</v>
          </cell>
          <cell r="G486">
            <v>584.21802700000001</v>
          </cell>
          <cell r="H486">
            <v>743906.15647000005</v>
          </cell>
          <cell r="I486">
            <v>8.7618840899999995E-2</v>
          </cell>
          <cell r="J486">
            <v>8.7137726799999995E-2</v>
          </cell>
          <cell r="K486">
            <v>-42.426857829299998</v>
          </cell>
          <cell r="L486">
            <v>-42.000797497100002</v>
          </cell>
          <cell r="M486">
            <v>-4.6053374000000003E-3</v>
          </cell>
          <cell r="N486">
            <v>-4.7687379000000002E-3</v>
          </cell>
        </row>
        <row r="487">
          <cell r="B487" t="str">
            <v>40_Drinking (Bars/Nightclubs)_11_14</v>
          </cell>
          <cell r="C487" t="str">
            <v>40_Drinking (Bars/Nightclubs)_0_59</v>
          </cell>
          <cell r="D487" t="str">
            <v>40_Drinking (Bars/Nightclubs)_96</v>
          </cell>
          <cell r="E487" t="str">
            <v>Balvenie</v>
          </cell>
          <cell r="F487" t="str">
            <v>William Grant</v>
          </cell>
          <cell r="G487">
            <v>482.22439100000003</v>
          </cell>
          <cell r="H487">
            <v>1111482.6587720001</v>
          </cell>
          <cell r="I487">
            <v>7.2322215800000006E-2</v>
          </cell>
          <cell r="J487">
            <v>0.13019393830000001</v>
          </cell>
          <cell r="K487">
            <v>-41.604244717299999</v>
          </cell>
          <cell r="L487">
            <v>-42.229898813200002</v>
          </cell>
          <cell r="M487">
            <v>-2.7289887000000001E-3</v>
          </cell>
          <cell r="N487">
            <v>-7.6696230000000004E-3</v>
          </cell>
        </row>
        <row r="488">
          <cell r="B488" t="str">
            <v>40_Drinking (Bars/Nightclubs)_11_2</v>
          </cell>
          <cell r="C488" t="str">
            <v>40_Drinking (Bars/Nightclubs)_0_8</v>
          </cell>
          <cell r="D488" t="str">
            <v>40_Drinking (Bars/Nightclubs)_82</v>
          </cell>
          <cell r="E488" t="str">
            <v>Jack Daniels</v>
          </cell>
          <cell r="F488" t="str">
            <v>Brown-Forman</v>
          </cell>
          <cell r="G488">
            <v>118460.492594</v>
          </cell>
          <cell r="H488">
            <v>146784514.802046</v>
          </cell>
          <cell r="I488">
            <v>17.766262899800001</v>
          </cell>
          <cell r="J488">
            <v>17.193659220600001</v>
          </cell>
          <cell r="K488">
            <v>-43.224109096900001</v>
          </cell>
          <cell r="L488">
            <v>-42.867807753199997</v>
          </cell>
          <cell r="M488">
            <v>-1.1964011054000001</v>
          </cell>
          <cell r="N488">
            <v>-1.2161497742</v>
          </cell>
        </row>
        <row r="489">
          <cell r="B489" t="str">
            <v>40_Drinking (Bars/Nightclubs)_11_3</v>
          </cell>
          <cell r="C489" t="str">
            <v>40_Drinking (Bars/Nightclubs)_0_23</v>
          </cell>
          <cell r="D489" t="str">
            <v>40_Drinking (Bars/Nightclubs)_79</v>
          </cell>
          <cell r="E489" t="str">
            <v>Makers Mark</v>
          </cell>
          <cell r="F489" t="str">
            <v>Beam Suntory</v>
          </cell>
          <cell r="G489">
            <v>21224.029168000001</v>
          </cell>
          <cell r="H489">
            <v>29559657.023793999</v>
          </cell>
          <cell r="I489">
            <v>3.1831007429999998</v>
          </cell>
          <cell r="J489">
            <v>3.4624815174000001</v>
          </cell>
          <cell r="K489">
            <v>-38.826311905200001</v>
          </cell>
          <cell r="L489">
            <v>-38.272202536000002</v>
          </cell>
          <cell r="M489">
            <v>2.9890397199999998E-2</v>
          </cell>
          <cell r="N489">
            <v>3.1103697999999999E-2</v>
          </cell>
        </row>
        <row r="490">
          <cell r="B490" t="str">
            <v>40_Drinking (Bars/Nightclubs)_11_4</v>
          </cell>
          <cell r="C490" t="str">
            <v>40_Drinking (Bars/Nightclubs)_0_30</v>
          </cell>
          <cell r="D490" t="str">
            <v>40_Drinking (Bars/Nightclubs)_85</v>
          </cell>
          <cell r="E490" t="str">
            <v>Johnnie Walker</v>
          </cell>
          <cell r="F490" t="str">
            <v>Diageo</v>
          </cell>
          <cell r="G490">
            <v>10667.808349999999</v>
          </cell>
          <cell r="H490">
            <v>19091056.816206999</v>
          </cell>
          <cell r="I490">
            <v>1.5999181123999999</v>
          </cell>
          <cell r="J490">
            <v>2.2362381038999999</v>
          </cell>
          <cell r="K490">
            <v>-41.107410525299997</v>
          </cell>
          <cell r="L490">
            <v>-41.520394157600002</v>
          </cell>
          <cell r="M490">
            <v>-4.6364259599999999E-2</v>
          </cell>
          <cell r="N490">
            <v>-0.1030055679</v>
          </cell>
        </row>
        <row r="491">
          <cell r="B491" t="str">
            <v>40_Drinking (Bars/Nightclubs)_11_5</v>
          </cell>
          <cell r="C491" t="str">
            <v>40_Drinking (Bars/Nightclubs)_0_31</v>
          </cell>
          <cell r="D491" t="str">
            <v>40_Drinking (Bars/Nightclubs)_100</v>
          </cell>
          <cell r="E491" t="str">
            <v>Tullamore Dew</v>
          </cell>
          <cell r="F491" t="str">
            <v>William Grant</v>
          </cell>
          <cell r="G491">
            <v>10384.219370000001</v>
          </cell>
          <cell r="H491">
            <v>13076044.676739</v>
          </cell>
          <cell r="I491">
            <v>1.5573864948</v>
          </cell>
          <cell r="J491">
            <v>1.5316673998999999</v>
          </cell>
          <cell r="K491">
            <v>-38.680547241299998</v>
          </cell>
          <cell r="L491">
            <v>-38.271103765699998</v>
          </cell>
          <cell r="M491">
            <v>1.8291743100000001E-2</v>
          </cell>
          <cell r="N491">
            <v>1.37860872E-2</v>
          </cell>
        </row>
        <row r="492">
          <cell r="B492" t="str">
            <v>40_Drinking (Bars/Nightclubs)_11_6</v>
          </cell>
          <cell r="C492" t="str">
            <v>40_Drinking (Bars/Nightclubs)_0_42</v>
          </cell>
          <cell r="D492" t="str">
            <v>40_Drinking (Bars/Nightclubs)_77</v>
          </cell>
          <cell r="E492" t="str">
            <v>Knob Creek</v>
          </cell>
          <cell r="F492" t="str">
            <v>Beam Suntory</v>
          </cell>
          <cell r="G492">
            <v>3634.1285539999999</v>
          </cell>
          <cell r="H492">
            <v>5521323.0941350004</v>
          </cell>
          <cell r="I492">
            <v>0.54503304760000004</v>
          </cell>
          <cell r="J492">
            <v>0.64674225240000005</v>
          </cell>
          <cell r="K492">
            <v>-33.562167931399998</v>
          </cell>
          <cell r="L492">
            <v>-33.394707503600003</v>
          </cell>
          <cell r="M492">
            <v>4.7897742100000001E-2</v>
          </cell>
          <cell r="N492">
            <v>5.2745115299999999E-2</v>
          </cell>
        </row>
        <row r="493">
          <cell r="B493" t="str">
            <v>40_Drinking (Bars/Nightclubs)_11_7</v>
          </cell>
          <cell r="C493" t="str">
            <v>40_Drinking (Bars/Nightclubs)_0_48</v>
          </cell>
          <cell r="D493" t="str">
            <v>40_Drinking (Bars/Nightclubs)_91</v>
          </cell>
          <cell r="E493" t="str">
            <v>Glenlivet</v>
          </cell>
          <cell r="F493" t="str">
            <v>Pernod Ricard</v>
          </cell>
          <cell r="G493">
            <v>2163.1657479999999</v>
          </cell>
          <cell r="H493">
            <v>3958729.8342789998</v>
          </cell>
          <cell r="I493">
            <v>0.32442353169999999</v>
          </cell>
          <cell r="J493">
            <v>0.46370730459999998</v>
          </cell>
          <cell r="K493">
            <v>-42.785072747100003</v>
          </cell>
          <cell r="L493">
            <v>-42.375160536999999</v>
          </cell>
          <cell r="M493">
            <v>-1.91899705E-2</v>
          </cell>
          <cell r="N493">
            <v>-2.8554416199999998E-2</v>
          </cell>
        </row>
        <row r="494">
          <cell r="B494" t="str">
            <v>40_Drinking (Bars/Nightclubs)_11_8</v>
          </cell>
          <cell r="C494" t="str">
            <v>40_Drinking (Bars/Nightclubs)_0_51</v>
          </cell>
          <cell r="D494" t="str">
            <v>40_Drinking (Bars/Nightclubs)_81</v>
          </cell>
          <cell r="E494" t="str">
            <v>Gentleman Jack</v>
          </cell>
          <cell r="F494" t="str">
            <v>Brown-Forman</v>
          </cell>
          <cell r="G494">
            <v>1527.437962</v>
          </cell>
          <cell r="H494">
            <v>2392470.0513019999</v>
          </cell>
          <cell r="I494">
            <v>0.22907944920000001</v>
          </cell>
          <cell r="J494">
            <v>0.28024287720000002</v>
          </cell>
          <cell r="K494">
            <v>-38.690015004199999</v>
          </cell>
          <cell r="L494">
            <v>-38.285763127700001</v>
          </cell>
          <cell r="M494">
            <v>2.6556132999999999E-3</v>
          </cell>
          <cell r="N494">
            <v>2.4564149E-3</v>
          </cell>
        </row>
        <row r="495">
          <cell r="B495" t="str">
            <v>40_Drinking (Bars/Nightclubs)_11_9</v>
          </cell>
          <cell r="C495" t="str">
            <v>40_Drinking (Bars/Nightclubs)_0_53</v>
          </cell>
          <cell r="D495" t="str">
            <v>40_Drinking (Bars/Nightclubs)_83</v>
          </cell>
          <cell r="E495" t="str">
            <v>George Dickel</v>
          </cell>
          <cell r="F495" t="str">
            <v>Diageo</v>
          </cell>
          <cell r="G495">
            <v>1293.574284</v>
          </cell>
          <cell r="H495">
            <v>1663046.591787</v>
          </cell>
          <cell r="I495">
            <v>0.19400544689999999</v>
          </cell>
          <cell r="J495">
            <v>0.19480158659999999</v>
          </cell>
          <cell r="K495">
            <v>-36.923254238200002</v>
          </cell>
          <cell r="L495">
            <v>-36.545946210300002</v>
          </cell>
          <cell r="M495">
            <v>7.6200566000000003E-3</v>
          </cell>
          <cell r="N495">
            <v>7.0018520000000002E-3</v>
          </cell>
        </row>
        <row r="496">
          <cell r="B496" t="str">
            <v>40_Drinking (Bars/Nightclubs)_13_1</v>
          </cell>
          <cell r="C496" t="str">
            <v>40_Drinking (Bars/Nightclubs)_0_49</v>
          </cell>
          <cell r="D496" t="str">
            <v>40_Drinking (Bars/Nightclubs)_101</v>
          </cell>
          <cell r="E496" t="str">
            <v>Patron</v>
          </cell>
          <cell r="F496" t="str">
            <v>Bacardi</v>
          </cell>
          <cell r="G496">
            <v>2114.1887689999999</v>
          </cell>
          <cell r="H496">
            <v>2911009.3237680001</v>
          </cell>
          <cell r="I496">
            <v>0.85783367560000001</v>
          </cell>
          <cell r="J496">
            <v>1.0695299980999999</v>
          </cell>
          <cell r="K496">
            <v>-42.2107033582</v>
          </cell>
          <cell r="L496">
            <v>-41.876198543999998</v>
          </cell>
          <cell r="M496">
            <v>-2.8673464700000002E-2</v>
          </cell>
          <cell r="N496">
            <v>-4.5609619099999998E-2</v>
          </cell>
        </row>
        <row r="497">
          <cell r="B497" t="str">
            <v>40_Drinking (Bars/Nightclubs)_13_2</v>
          </cell>
          <cell r="C497" t="str">
            <v>40_Drinking (Bars/Nightclubs)_1_7</v>
          </cell>
          <cell r="D497" t="str">
            <v>40_Drinking (Bars/Nightclubs)_23</v>
          </cell>
          <cell r="E497" t="str">
            <v>St Germain</v>
          </cell>
          <cell r="F497" t="str">
            <v>Bacardi</v>
          </cell>
          <cell r="G497">
            <v>1549.7691480000001</v>
          </cell>
          <cell r="H497">
            <v>2148861.6097030002</v>
          </cell>
          <cell r="I497">
            <v>0.62881999190000004</v>
          </cell>
          <cell r="J497">
            <v>0.78951033739999998</v>
          </cell>
          <cell r="K497">
            <v>-36.4013995408</v>
          </cell>
          <cell r="L497">
            <v>-35.873010000299999</v>
          </cell>
          <cell r="M497">
            <v>3.8339794699999999E-2</v>
          </cell>
          <cell r="N497">
            <v>4.3392795200000001E-2</v>
          </cell>
        </row>
        <row r="498">
          <cell r="B498" t="str">
            <v>40_Drinking (Bars/Nightclubs)_14_1</v>
          </cell>
          <cell r="C498" t="str">
            <v>40_Drinking (Bars/Nightclubs)_1_4</v>
          </cell>
          <cell r="D498" t="str">
            <v>40_Drinking (Bars/Nightclubs)_26</v>
          </cell>
          <cell r="E498" t="str">
            <v>Bombay Gin</v>
          </cell>
          <cell r="F498" t="str">
            <v>Bacardi</v>
          </cell>
          <cell r="G498">
            <v>8953.1160670000008</v>
          </cell>
          <cell r="H498">
            <v>12224098.823734</v>
          </cell>
          <cell r="I498">
            <v>12.452493174600001</v>
          </cell>
          <cell r="J498">
            <v>14.095119496600001</v>
          </cell>
          <cell r="K498">
            <v>-42.918668558500002</v>
          </cell>
          <cell r="L498">
            <v>-42.352933332399999</v>
          </cell>
          <cell r="M498">
            <v>-0.43747892820000001</v>
          </cell>
          <cell r="N498">
            <v>-0.38000101549999998</v>
          </cell>
        </row>
        <row r="499">
          <cell r="B499" t="str">
            <v>40_Drinking (Bars/Nightclubs)_15_1</v>
          </cell>
          <cell r="C499" t="str">
            <v>40_Drinking (Bars/Nightclubs)_1_1</v>
          </cell>
          <cell r="D499" t="str">
            <v>40_Drinking (Bars/Nightclubs)_32</v>
          </cell>
          <cell r="E499" t="str">
            <v>Bacardi</v>
          </cell>
          <cell r="F499" t="str">
            <v>Bacardi</v>
          </cell>
          <cell r="G499">
            <v>42827.750764999997</v>
          </cell>
          <cell r="H499">
            <v>50775297.194418997</v>
          </cell>
          <cell r="I499">
            <v>19.207883865599999</v>
          </cell>
          <cell r="J499">
            <v>19.627373980200002</v>
          </cell>
          <cell r="K499">
            <v>-43.223220739399999</v>
          </cell>
          <cell r="L499">
            <v>-42.550112182200003</v>
          </cell>
          <cell r="M499">
            <v>-0.47523424079999999</v>
          </cell>
          <cell r="N499">
            <v>-0.47940130619999999</v>
          </cell>
        </row>
        <row r="500">
          <cell r="B500" t="str">
            <v>40_Drinking (Bars/Nightclubs)_15_2</v>
          </cell>
          <cell r="C500" t="str">
            <v>40_Drinking (Bars/Nightclubs)_0_32</v>
          </cell>
          <cell r="D500" t="str">
            <v>40_Drinking (Bars/Nightclubs)_35</v>
          </cell>
          <cell r="E500" t="str">
            <v>Castillo</v>
          </cell>
          <cell r="F500" t="str">
            <v>Bacardi</v>
          </cell>
          <cell r="G500">
            <v>10321.841146000001</v>
          </cell>
          <cell r="H500">
            <v>10759234.940331999</v>
          </cell>
          <cell r="I500">
            <v>4.6292584239999996</v>
          </cell>
          <cell r="J500">
            <v>4.1590210119000002</v>
          </cell>
          <cell r="K500">
            <v>-44.447696521600001</v>
          </cell>
          <cell r="L500">
            <v>-43.679672054599997</v>
          </cell>
          <cell r="M500">
            <v>-0.21909738340000001</v>
          </cell>
          <cell r="N500">
            <v>-0.18703531970000001</v>
          </cell>
        </row>
        <row r="501">
          <cell r="B501" t="str">
            <v>40_Drinking (Bars/Nightclubs)_16_1</v>
          </cell>
          <cell r="C501" t="str">
            <v>40_Drinking (Bars/Nightclubs)_0_15</v>
          </cell>
          <cell r="D501" t="str">
            <v>40_Drinking (Bars/Nightclubs)_44</v>
          </cell>
          <cell r="E501" t="str">
            <v>Patron</v>
          </cell>
          <cell r="F501" t="str">
            <v>Bacardi</v>
          </cell>
          <cell r="G501">
            <v>40602.874540999997</v>
          </cell>
          <cell r="H501">
            <v>64785447.462458998</v>
          </cell>
          <cell r="I501">
            <v>16.187218785999999</v>
          </cell>
          <cell r="J501">
            <v>19.5757920424</v>
          </cell>
          <cell r="K501">
            <v>-39.731756691999998</v>
          </cell>
          <cell r="L501">
            <v>-39.562898697400001</v>
          </cell>
          <cell r="M501">
            <v>-0.79595607410000002</v>
          </cell>
          <cell r="N501">
            <v>-1.0406164661999999</v>
          </cell>
        </row>
        <row r="502">
          <cell r="B502" t="str">
            <v>40_Drinking (Bars/Nightclubs)_16_2</v>
          </cell>
          <cell r="C502" t="str">
            <v>40_Drinking (Bars/Nightclubs)_1_5</v>
          </cell>
          <cell r="D502" t="str">
            <v>40_Drinking (Bars/Nightclubs)_43</v>
          </cell>
          <cell r="E502" t="str">
            <v>Cazadores</v>
          </cell>
          <cell r="F502" t="str">
            <v>Bacardi</v>
          </cell>
          <cell r="G502">
            <v>5093.2552470000001</v>
          </cell>
          <cell r="H502">
            <v>7779921.8958639996</v>
          </cell>
          <cell r="I502">
            <v>2.0305369496000001</v>
          </cell>
          <cell r="J502">
            <v>2.3508077679000001</v>
          </cell>
          <cell r="K502">
            <v>-39.476889334900001</v>
          </cell>
          <cell r="L502">
            <v>-39.047519192000003</v>
          </cell>
          <cell r="M502">
            <v>-9.0874131600000005E-2</v>
          </cell>
          <cell r="N502">
            <v>-0.104031295</v>
          </cell>
        </row>
        <row r="503">
          <cell r="B503" t="str">
            <v>40_Drinking (Bars/Nightclubs)_17_1</v>
          </cell>
          <cell r="C503" t="str">
            <v>40_Drinking (Bars/Nightclubs)_1_3</v>
          </cell>
          <cell r="D503" t="str">
            <v>40_Drinking (Bars/Nightclubs)_62</v>
          </cell>
          <cell r="E503" t="str">
            <v>Grey Goose</v>
          </cell>
          <cell r="F503" t="str">
            <v>Bacardi</v>
          </cell>
          <cell r="G503">
            <v>34208.002585000002</v>
          </cell>
          <cell r="H503">
            <v>52040764.209054001</v>
          </cell>
          <cell r="I503">
            <v>5.9661523741</v>
          </cell>
          <cell r="J503">
            <v>7.7150401760999996</v>
          </cell>
          <cell r="K503">
            <v>-44.369626653700003</v>
          </cell>
          <cell r="L503">
            <v>-43.855049341200001</v>
          </cell>
          <cell r="M503">
            <v>-0.61433882709999998</v>
          </cell>
          <cell r="N503">
            <v>-0.76307241960000005</v>
          </cell>
        </row>
        <row r="504">
          <cell r="B504" t="str">
            <v>40_Drinking (Bars/Nightclubs)_18_1</v>
          </cell>
          <cell r="C504" t="str">
            <v>40_Drinking (Bars/Nightclubs)_1_6</v>
          </cell>
          <cell r="D504" t="str">
            <v>40_Drinking (Bars/Nightclubs)_76</v>
          </cell>
          <cell r="E504" t="str">
            <v>Dewars</v>
          </cell>
          <cell r="F504" t="str">
            <v>Bacardi</v>
          </cell>
          <cell r="G504">
            <v>4359.7027859999998</v>
          </cell>
          <cell r="H504">
            <v>5756500.9615219999</v>
          </cell>
          <cell r="I504">
            <v>0.65385196499999998</v>
          </cell>
          <cell r="J504">
            <v>0.67428990020000001</v>
          </cell>
          <cell r="K504">
            <v>-42.362465419300001</v>
          </cell>
          <cell r="L504">
            <v>-41.700193089400003</v>
          </cell>
          <cell r="M504">
            <v>-3.3598263699999999E-2</v>
          </cell>
          <cell r="N504">
            <v>-3.3234456400000001E-2</v>
          </cell>
        </row>
        <row r="505">
          <cell r="B505" t="str">
            <v>40_Drinking (Bars/Nightclubs)_19_1</v>
          </cell>
          <cell r="C505" t="str">
            <v>40_Drinking (Bars/Nightclubs)_0_18</v>
          </cell>
          <cell r="D505" t="str">
            <v>40_Drinking (Bars/Nightclubs)_63</v>
          </cell>
          <cell r="E505" t="str">
            <v>Grey Goose Regular*</v>
          </cell>
          <cell r="F505" t="str">
            <v>Bacardi</v>
          </cell>
          <cell r="G505">
            <v>31799.916657999998</v>
          </cell>
          <cell r="H505">
            <v>47820579.793318003</v>
          </cell>
          <cell r="I505">
            <v>5.5461627083999998</v>
          </cell>
          <cell r="J505">
            <v>7.0893980893000004</v>
          </cell>
          <cell r="K505">
            <v>-44.6242663138</v>
          </cell>
          <cell r="L505">
            <v>-44.173979244400002</v>
          </cell>
          <cell r="M505">
            <v>-0.59922177379999997</v>
          </cell>
          <cell r="N505">
            <v>-0.7456990228</v>
          </cell>
        </row>
        <row r="506">
          <cell r="B506" t="str">
            <v>40_Drinking (Bars/Nightclubs)_19_2</v>
          </cell>
          <cell r="C506" t="str">
            <v>40_Drinking (Bars/Nightclubs)_0_50</v>
          </cell>
          <cell r="D506" t="str">
            <v>40_Drinking (Bars/Nightclubs)_64</v>
          </cell>
          <cell r="E506" t="str">
            <v>Grey Goose Flavors**</v>
          </cell>
          <cell r="F506" t="str">
            <v>Bacardi</v>
          </cell>
          <cell r="G506">
            <v>2038.3304290000001</v>
          </cell>
          <cell r="H506">
            <v>3621641.1850820002</v>
          </cell>
          <cell r="I506">
            <v>0.35550131569999999</v>
          </cell>
          <cell r="J506">
            <v>0.53690808869999995</v>
          </cell>
          <cell r="K506">
            <v>-41.342719461999998</v>
          </cell>
          <cell r="L506">
            <v>-40.506047731300001</v>
          </cell>
          <cell r="M506">
            <v>-1.6372187E-2</v>
          </cell>
          <cell r="N506">
            <v>-1.98913883E-2</v>
          </cell>
        </row>
        <row r="507">
          <cell r="B507" t="str">
            <v>40_Drinking (Bars/Nightclubs)_2_1</v>
          </cell>
          <cell r="C507" t="str">
            <v>40_Drinking (Bars/Nightclubs)_0_2</v>
          </cell>
          <cell r="D507" t="str">
            <v>40_Drinking (Bars/Nightclubs)_8</v>
          </cell>
          <cell r="E507" t="str">
            <v>Whiskey</v>
          </cell>
          <cell r="G507">
            <v>666772.14708799997</v>
          </cell>
          <cell r="H507">
            <v>853713063.16100097</v>
          </cell>
          <cell r="I507">
            <v>31.3770086876</v>
          </cell>
          <cell r="J507">
            <v>32.678426606599999</v>
          </cell>
          <cell r="K507">
            <v>-39.400753615500001</v>
          </cell>
          <cell r="L507">
            <v>-38.826707379699997</v>
          </cell>
          <cell r="M507">
            <v>-5.3491236099999999E-2</v>
          </cell>
          <cell r="N507">
            <v>-5.2610199400000002E-2</v>
          </cell>
        </row>
        <row r="508">
          <cell r="B508" t="str">
            <v>40_Drinking (Bars/Nightclubs)_2_2</v>
          </cell>
          <cell r="C508" t="str">
            <v>40_Drinking (Bars/Nightclubs)_0_3</v>
          </cell>
          <cell r="D508" t="str">
            <v>40_Drinking (Bars/Nightclubs)_7</v>
          </cell>
          <cell r="E508" t="str">
            <v>Vodka</v>
          </cell>
          <cell r="G508">
            <v>573367.90011799999</v>
          </cell>
          <cell r="H508">
            <v>674536528.92768097</v>
          </cell>
          <cell r="I508">
            <v>26.9815853313</v>
          </cell>
          <cell r="J508">
            <v>25.819907654200001</v>
          </cell>
          <cell r="K508">
            <v>-38.641328720700002</v>
          </cell>
          <cell r="L508">
            <v>-38.301913858900001</v>
          </cell>
          <cell r="M508">
            <v>0.2885174271</v>
          </cell>
          <cell r="N508">
            <v>0.17840493839999999</v>
          </cell>
        </row>
        <row r="509">
          <cell r="B509" t="str">
            <v>40_Drinking (Bars/Nightclubs)_2_3</v>
          </cell>
          <cell r="C509" t="str">
            <v>40_Drinking (Bars/Nightclubs)_0_4</v>
          </cell>
          <cell r="D509" t="str">
            <v>40_Drinking (Bars/Nightclubs)_6</v>
          </cell>
          <cell r="E509" t="str">
            <v>Tequila</v>
          </cell>
          <cell r="G509">
            <v>250832.926137</v>
          </cell>
          <cell r="H509">
            <v>330946749.547131</v>
          </cell>
          <cell r="I509">
            <v>11.8037127629</v>
          </cell>
          <cell r="J509">
            <v>12.667978894100001</v>
          </cell>
          <cell r="K509">
            <v>-36.768253512500003</v>
          </cell>
          <cell r="L509">
            <v>-36.350163159300003</v>
          </cell>
          <cell r="M509">
            <v>0.47213380160000001</v>
          </cell>
          <cell r="N509">
            <v>0.47329582990000002</v>
          </cell>
        </row>
        <row r="510">
          <cell r="B510" t="str">
            <v>40_Drinking (Bars/Nightclubs)_2_4</v>
          </cell>
          <cell r="C510" t="str">
            <v>40_Drinking (Bars/Nightclubs)_0_5</v>
          </cell>
          <cell r="D510" t="str">
            <v>40_Drinking (Bars/Nightclubs)_3</v>
          </cell>
          <cell r="E510" t="str">
            <v>Cordials</v>
          </cell>
          <cell r="G510">
            <v>246456.723379</v>
          </cell>
          <cell r="H510">
            <v>272176500.799945</v>
          </cell>
          <cell r="I510">
            <v>11.5977771182</v>
          </cell>
          <cell r="J510">
            <v>10.418371452000001</v>
          </cell>
          <cell r="K510">
            <v>-40.279070921699997</v>
          </cell>
          <cell r="L510">
            <v>-39.397535533400003</v>
          </cell>
          <cell r="M510">
            <v>-0.19063138730000001</v>
          </cell>
          <cell r="N510">
            <v>-0.11506387529999999</v>
          </cell>
        </row>
        <row r="511">
          <cell r="B511" t="str">
            <v>40_Drinking (Bars/Nightclubs)_2_5</v>
          </cell>
          <cell r="C511" t="str">
            <v>40_Drinking (Bars/Nightclubs)_0_6</v>
          </cell>
          <cell r="D511" t="str">
            <v>40_Drinking (Bars/Nightclubs)_5</v>
          </cell>
          <cell r="E511" t="str">
            <v>Rum</v>
          </cell>
          <cell r="G511">
            <v>222969.64655100001</v>
          </cell>
          <cell r="H511">
            <v>258696335.25867599</v>
          </cell>
          <cell r="I511">
            <v>10.4925206721</v>
          </cell>
          <cell r="J511">
            <v>9.9023777073999995</v>
          </cell>
          <cell r="K511">
            <v>-41.818471013900002</v>
          </cell>
          <cell r="L511">
            <v>-41.146890779000003</v>
          </cell>
          <cell r="M511">
            <v>-0.45464466930000003</v>
          </cell>
          <cell r="N511">
            <v>-0.40695503859999999</v>
          </cell>
        </row>
        <row r="512">
          <cell r="B512" t="str">
            <v>40_Drinking (Bars/Nightclubs)_2_6</v>
          </cell>
          <cell r="C512" t="str">
            <v>40_Drinking (Bars/Nightclubs)_0_11</v>
          </cell>
          <cell r="D512" t="str">
            <v>40_Drinking (Bars/Nightclubs)_4</v>
          </cell>
          <cell r="E512" t="str">
            <v>Gin</v>
          </cell>
          <cell r="G512">
            <v>71898.180882000001</v>
          </cell>
          <cell r="H512">
            <v>86725755.157101005</v>
          </cell>
          <cell r="I512">
            <v>3.3833894471999999</v>
          </cell>
          <cell r="J512">
            <v>3.3196882502</v>
          </cell>
          <cell r="K512">
            <v>-40.913296674500003</v>
          </cell>
          <cell r="L512">
            <v>-40.798782345699998</v>
          </cell>
          <cell r="M512">
            <v>-9.25260106E-2</v>
          </cell>
          <cell r="N512">
            <v>-0.1161059569</v>
          </cell>
        </row>
        <row r="513">
          <cell r="B513" t="str">
            <v>40_Drinking (Bars/Nightclubs)_2_7</v>
          </cell>
          <cell r="C513" t="str">
            <v>40_Drinking (Bars/Nightclubs)_0_12</v>
          </cell>
          <cell r="D513" t="str">
            <v>40_Drinking (Bars/Nightclubs)_2</v>
          </cell>
          <cell r="E513" t="str">
            <v>Cognac</v>
          </cell>
          <cell r="G513">
            <v>66470.281942000001</v>
          </cell>
          <cell r="H513">
            <v>107776051.968613</v>
          </cell>
          <cell r="I513">
            <v>3.1279630127</v>
          </cell>
          <cell r="J513">
            <v>4.1254514616</v>
          </cell>
          <cell r="K513">
            <v>-38.013979799300003</v>
          </cell>
          <cell r="L513">
            <v>-37.617691055599998</v>
          </cell>
          <cell r="M513">
            <v>6.4766706199999996E-2</v>
          </cell>
          <cell r="N513">
            <v>7.3441374800000001E-2</v>
          </cell>
        </row>
        <row r="514">
          <cell r="B514" t="str">
            <v>40_Drinking (Bars/Nightclubs)_20_1</v>
          </cell>
          <cell r="C514" t="str">
            <v>40_Drinking (Bars/Nightclubs)_0_16</v>
          </cell>
          <cell r="D514" t="str">
            <v>40_Drinking (Bars/Nightclubs)_47</v>
          </cell>
          <cell r="E514" t="str">
            <v>Patron Silver Tequila*</v>
          </cell>
          <cell r="F514" t="str">
            <v>Bacardi</v>
          </cell>
          <cell r="G514">
            <v>39191.258902000001</v>
          </cell>
          <cell r="H514">
            <v>62126757.514101997</v>
          </cell>
          <cell r="I514">
            <v>15.6244475179</v>
          </cell>
          <cell r="J514">
            <v>18.772433208399999</v>
          </cell>
          <cell r="K514">
            <v>-39.880886962300004</v>
          </cell>
          <cell r="L514">
            <v>-39.745131590200003</v>
          </cell>
          <cell r="M514">
            <v>-0.80894703069999996</v>
          </cell>
          <cell r="N514">
            <v>-1.0577040461</v>
          </cell>
        </row>
        <row r="515">
          <cell r="B515" t="str">
            <v>40_Drinking (Bars/Nightclubs)_20_2</v>
          </cell>
          <cell r="C515" t="str">
            <v>40_Drinking (Bars/Nightclubs)_0_56</v>
          </cell>
          <cell r="D515" t="str">
            <v>40_Drinking (Bars/Nightclubs)_46</v>
          </cell>
          <cell r="E515" t="str">
            <v>Patron Reposado Tequila*</v>
          </cell>
          <cell r="F515" t="str">
            <v>Bacardi</v>
          </cell>
          <cell r="G515">
            <v>733.74248699999998</v>
          </cell>
          <cell r="H515">
            <v>1272919.675907</v>
          </cell>
          <cell r="I515">
            <v>0.29252239660000001</v>
          </cell>
          <cell r="J515">
            <v>0.38462975620000001</v>
          </cell>
          <cell r="K515">
            <v>-38.8382553788</v>
          </cell>
          <cell r="L515">
            <v>-38.729380144499999</v>
          </cell>
          <cell r="M515">
            <v>-9.9003374000000005E-3</v>
          </cell>
          <cell r="N515">
            <v>-1.49356682E-2</v>
          </cell>
        </row>
        <row r="516">
          <cell r="B516" t="str">
            <v>40_Drinking (Bars/Nightclubs)_21_1</v>
          </cell>
          <cell r="C516" t="str">
            <v>40_Drinking (Bars/Nightclubs)_0_19</v>
          </cell>
          <cell r="D516" t="str">
            <v>40_Drinking (Bars/Nightclubs)_33</v>
          </cell>
          <cell r="E516" t="str">
            <v>Bacardi Superior Rum*</v>
          </cell>
          <cell r="F516" t="str">
            <v>Bacardi</v>
          </cell>
          <cell r="G516">
            <v>28664.668235000001</v>
          </cell>
          <cell r="H516">
            <v>34214548.979809999</v>
          </cell>
          <cell r="I516">
            <v>12.8558611804</v>
          </cell>
          <cell r="J516">
            <v>13.225757120100001</v>
          </cell>
          <cell r="K516">
            <v>-42.4796524574</v>
          </cell>
          <cell r="L516">
            <v>-41.713907856900001</v>
          </cell>
          <cell r="M516">
            <v>-0.14777478259999999</v>
          </cell>
          <cell r="N516">
            <v>-0.12866242829999999</v>
          </cell>
        </row>
        <row r="517">
          <cell r="B517" t="str">
            <v>40_Drinking (Bars/Nightclubs)_21_2</v>
          </cell>
          <cell r="C517" t="str">
            <v>40_Drinking (Bars/Nightclubs)_0_29</v>
          </cell>
          <cell r="D517" t="str">
            <v>40_Drinking (Bars/Nightclubs)_34</v>
          </cell>
          <cell r="E517" t="str">
            <v>Bacardi Flavors**</v>
          </cell>
          <cell r="F517" t="str">
            <v>Bacardi</v>
          </cell>
          <cell r="G517">
            <v>11045.703463</v>
          </cell>
          <cell r="H517">
            <v>12666594.578901</v>
          </cell>
          <cell r="I517">
            <v>4.9539045487999998</v>
          </cell>
          <cell r="J517">
            <v>4.8963177488999996</v>
          </cell>
          <cell r="K517">
            <v>-45.156708629800001</v>
          </cell>
          <cell r="L517">
            <v>-44.696848742100002</v>
          </cell>
          <cell r="M517">
            <v>-0.30153752810000001</v>
          </cell>
          <cell r="N517">
            <v>-0.31429894650000001</v>
          </cell>
        </row>
        <row r="518">
          <cell r="B518" t="str">
            <v>40_Drinking (Bars/Nightclubs)_3_1</v>
          </cell>
          <cell r="C518" t="str">
            <v>40_Drinking (Bars/Nightclubs)_2_1</v>
          </cell>
          <cell r="D518" t="str">
            <v>40_Drinking (Bars/Nightclubs)_9</v>
          </cell>
          <cell r="E518" t="str">
            <v>Bacardi</v>
          </cell>
          <cell r="F518" t="str">
            <v>Bacardi</v>
          </cell>
          <cell r="G518">
            <v>154492.444755</v>
          </cell>
          <cell r="H518">
            <v>216417481.626376</v>
          </cell>
          <cell r="I518">
            <v>7.2701158895000004</v>
          </cell>
          <cell r="J518">
            <v>8.2840278482999992</v>
          </cell>
          <cell r="K518">
            <v>-42.231138562600002</v>
          </cell>
          <cell r="L518">
            <v>-41.559713289299999</v>
          </cell>
          <cell r="M518">
            <v>-0.36920054730000001</v>
          </cell>
          <cell r="N518">
            <v>-0.40136953380000001</v>
          </cell>
        </row>
        <row r="519">
          <cell r="B519" t="str">
            <v>40_Drinking (Bars/Nightclubs)_4_1</v>
          </cell>
          <cell r="C519" t="str">
            <v>40_Drinking (Bars/Nightclubs)_3_1</v>
          </cell>
          <cell r="D519" t="str">
            <v>40_Drinking (Bars/Nightclubs)_15</v>
          </cell>
          <cell r="E519" t="str">
            <v>Diageo</v>
          </cell>
          <cell r="F519" t="str">
            <v>Diageo</v>
          </cell>
          <cell r="G519">
            <v>409049.19011600001</v>
          </cell>
          <cell r="H519">
            <v>542642580.48803198</v>
          </cell>
          <cell r="I519">
            <v>19.249064388699999</v>
          </cell>
          <cell r="J519">
            <v>20.771271408699999</v>
          </cell>
          <cell r="K519">
            <v>-39.945783339999998</v>
          </cell>
          <cell r="L519">
            <v>-39.277514831200001</v>
          </cell>
          <cell r="M519">
            <v>-0.20781079650000001</v>
          </cell>
          <cell r="N519">
            <v>-0.18789588870000001</v>
          </cell>
        </row>
        <row r="520">
          <cell r="B520" t="str">
            <v>40_Drinking (Bars/Nightclubs)_4_2</v>
          </cell>
          <cell r="C520" t="str">
            <v>40_Drinking (Bars/Nightclubs)_3_2</v>
          </cell>
          <cell r="D520" t="str">
            <v>40_Drinking (Bars/Nightclubs)_17</v>
          </cell>
          <cell r="E520" t="str">
            <v>Pernod Ricard</v>
          </cell>
          <cell r="F520" t="str">
            <v>Pernod Ricard</v>
          </cell>
          <cell r="G520">
            <v>226489.439002</v>
          </cell>
          <cell r="H520">
            <v>289008643.71122003</v>
          </cell>
          <cell r="I520">
            <v>10.658155302699999</v>
          </cell>
          <cell r="J520">
            <v>11.0626721784</v>
          </cell>
          <cell r="K520">
            <v>-38.557963415000003</v>
          </cell>
          <cell r="L520">
            <v>-37.932569155499998</v>
          </cell>
          <cell r="M520">
            <v>0.1282754529</v>
          </cell>
          <cell r="N520">
            <v>0.1418143013</v>
          </cell>
        </row>
        <row r="521">
          <cell r="B521" t="str">
            <v>40_Drinking (Bars/Nightclubs)_4_3</v>
          </cell>
          <cell r="C521" t="str">
            <v>40_Drinking (Bars/Nightclubs)_3_3</v>
          </cell>
          <cell r="D521" t="str">
            <v>40_Drinking (Bars/Nightclubs)_11</v>
          </cell>
          <cell r="E521" t="str">
            <v>Beam Suntory</v>
          </cell>
          <cell r="F521" t="str">
            <v>Beam Suntory</v>
          </cell>
          <cell r="G521">
            <v>169886.87446200001</v>
          </cell>
          <cell r="H521">
            <v>197060811.518603</v>
          </cell>
          <cell r="I521">
            <v>7.9945480014000001</v>
          </cell>
          <cell r="J521">
            <v>7.5430932758999996</v>
          </cell>
          <cell r="K521">
            <v>-39.086732853900003</v>
          </cell>
          <cell r="L521">
            <v>-38.363108755500001</v>
          </cell>
          <cell r="M521">
            <v>2.7654812599999998E-2</v>
          </cell>
          <cell r="N521">
            <v>4.46824148E-2</v>
          </cell>
        </row>
        <row r="522">
          <cell r="B522" t="str">
            <v>40_Drinking (Bars/Nightclubs)_4_4</v>
          </cell>
          <cell r="C522" t="str">
            <v>40_Drinking (Bars/Nightclubs)_3_4</v>
          </cell>
          <cell r="D522" t="str">
            <v>40_Drinking (Bars/Nightclubs)_12</v>
          </cell>
          <cell r="E522" t="str">
            <v>Brown-Forman</v>
          </cell>
          <cell r="F522" t="str">
            <v>Brown-Forman</v>
          </cell>
          <cell r="G522">
            <v>163907.89319999999</v>
          </cell>
          <cell r="H522">
            <v>204300348.17246401</v>
          </cell>
          <cell r="I522">
            <v>7.7131886977999997</v>
          </cell>
          <cell r="J522">
            <v>7.8202082426999997</v>
          </cell>
          <cell r="K522">
            <v>-42.265740490500001</v>
          </cell>
          <cell r="L522">
            <v>-41.8777682789</v>
          </cell>
          <cell r="M522">
            <v>-0.39655876220000003</v>
          </cell>
          <cell r="N522">
            <v>-0.42376393849999999</v>
          </cell>
        </row>
        <row r="523">
          <cell r="B523" t="str">
            <v>40_Drinking (Bars/Nightclubs)_4_5</v>
          </cell>
          <cell r="C523" t="str">
            <v>40_Drinking (Bars/Nightclubs)_3_5</v>
          </cell>
          <cell r="D523" t="str">
            <v>40_Drinking (Bars/Nightclubs)_14</v>
          </cell>
          <cell r="E523" t="str">
            <v>Fifth Generation</v>
          </cell>
          <cell r="F523" t="str">
            <v>Fifth Generation</v>
          </cell>
          <cell r="G523">
            <v>79003.594196000005</v>
          </cell>
          <cell r="H523">
            <v>98340625.587843001</v>
          </cell>
          <cell r="I523">
            <v>3.7177564664</v>
          </cell>
          <cell r="J523">
            <v>3.7642822329999999</v>
          </cell>
          <cell r="K523">
            <v>-23.813510900499999</v>
          </cell>
          <cell r="L523">
            <v>-23.518920985000001</v>
          </cell>
          <cell r="M523">
            <v>0.75558665629999999</v>
          </cell>
          <cell r="N523">
            <v>0.74857864539999996</v>
          </cell>
        </row>
        <row r="524">
          <cell r="B524" t="str">
            <v>40_Drinking (Bars/Nightclubs)_4_6</v>
          </cell>
          <cell r="C524" t="str">
            <v>40_Drinking (Bars/Nightclubs)_3_6</v>
          </cell>
          <cell r="D524" t="str">
            <v>40_Drinking (Bars/Nightclubs)_16</v>
          </cell>
          <cell r="E524" t="str">
            <v>Moet Hennessy</v>
          </cell>
          <cell r="F524" t="str">
            <v>Moet Hennessy</v>
          </cell>
          <cell r="G524">
            <v>65734.755839999998</v>
          </cell>
          <cell r="H524">
            <v>106632432.400204</v>
          </cell>
          <cell r="I524">
            <v>3.0933505757000002</v>
          </cell>
          <cell r="J524">
            <v>4.0816759945000003</v>
          </cell>
          <cell r="K524">
            <v>-38.206800983299999</v>
          </cell>
          <cell r="L524">
            <v>-37.732646833399997</v>
          </cell>
          <cell r="M524">
            <v>5.4597318800000003E-2</v>
          </cell>
          <cell r="N524">
            <v>6.52607838E-2</v>
          </cell>
        </row>
        <row r="525">
          <cell r="B525" t="str">
            <v>40_Drinking (Bars/Nightclubs)_4_7</v>
          </cell>
          <cell r="C525" t="str">
            <v>40_Drinking (Bars/Nightclubs)_3_7</v>
          </cell>
          <cell r="D525" t="str">
            <v>40_Drinking (Bars/Nightclubs)_19</v>
          </cell>
          <cell r="E525" t="str">
            <v>Proximo</v>
          </cell>
          <cell r="F525" t="str">
            <v>Proximo</v>
          </cell>
          <cell r="G525">
            <v>54117.887282000003</v>
          </cell>
          <cell r="H525">
            <v>66151287.539607003</v>
          </cell>
          <cell r="I525">
            <v>2.5466831913000001</v>
          </cell>
          <cell r="J525">
            <v>2.5321388274999999</v>
          </cell>
          <cell r="K525">
            <v>-37.675128546800003</v>
          </cell>
          <cell r="L525">
            <v>-37.2756530678</v>
          </cell>
          <cell r="M525">
            <v>6.6290148199999996E-2</v>
          </cell>
          <cell r="N525">
            <v>5.8639220700000001E-2</v>
          </cell>
        </row>
        <row r="526">
          <cell r="B526" t="str">
            <v>40_Drinking (Bars/Nightclubs)_4_8</v>
          </cell>
          <cell r="C526" t="str">
            <v>40_Drinking (Bars/Nightclubs)_3_8</v>
          </cell>
          <cell r="D526" t="str">
            <v>40_Drinking (Bars/Nightclubs)_13</v>
          </cell>
          <cell r="E526" t="str">
            <v>Campari America</v>
          </cell>
          <cell r="F526" t="str">
            <v>Campari America</v>
          </cell>
          <cell r="G526">
            <v>43011.502726999999</v>
          </cell>
          <cell r="H526">
            <v>55289118.573299997</v>
          </cell>
          <cell r="I526">
            <v>2.0240381974999999</v>
          </cell>
          <cell r="J526">
            <v>2.1163567496</v>
          </cell>
          <cell r="K526">
            <v>-36.711718979499999</v>
          </cell>
          <cell r="L526">
            <v>-36.278952969199999</v>
          </cell>
          <cell r="M526">
            <v>8.2694731100000002E-2</v>
          </cell>
          <cell r="N526">
            <v>8.1347181399999996E-2</v>
          </cell>
        </row>
        <row r="527">
          <cell r="B527" t="str">
            <v>40_Drinking (Bars/Nightclubs)_4_9</v>
          </cell>
          <cell r="C527" t="str">
            <v>40_Drinking (Bars/Nightclubs)_3_9</v>
          </cell>
          <cell r="D527" t="str">
            <v>40_Drinking (Bars/Nightclubs)_18</v>
          </cell>
          <cell r="E527" t="str">
            <v>William Grant</v>
          </cell>
          <cell r="F527" t="str">
            <v>William Grant</v>
          </cell>
          <cell r="G527">
            <v>29571.112568</v>
          </cell>
          <cell r="H527">
            <v>41284220.136762999</v>
          </cell>
          <cell r="I527">
            <v>1.3915594105</v>
          </cell>
          <cell r="J527">
            <v>1.5802772805</v>
          </cell>
          <cell r="K527">
            <v>-40.754700791799998</v>
          </cell>
          <cell r="L527">
            <v>-40.530622115100002</v>
          </cell>
          <cell r="M527">
            <v>-3.4228177200000001E-2</v>
          </cell>
          <cell r="N527">
            <v>-4.7895095899999997E-2</v>
          </cell>
        </row>
        <row r="528">
          <cell r="B528" t="str">
            <v>40_Drinking (Bars/Nightclubs)_5_1</v>
          </cell>
          <cell r="C528" t="str">
            <v>40_Drinking (Bars/Nightclubs)_0_13</v>
          </cell>
          <cell r="D528" t="str">
            <v>40_Drinking (Bars/Nightclubs)_22</v>
          </cell>
          <cell r="E528" t="str">
            <v>Hennessy</v>
          </cell>
          <cell r="F528" t="str">
            <v>Moet Hennessy</v>
          </cell>
          <cell r="G528">
            <v>58578.870750000002</v>
          </cell>
          <cell r="H528">
            <v>93619821.431143999</v>
          </cell>
          <cell r="I528">
            <v>88.1279107573</v>
          </cell>
          <cell r="J528">
            <v>86.865142785499998</v>
          </cell>
          <cell r="K528">
            <v>-38.183945521200002</v>
          </cell>
          <cell r="L528">
            <v>-37.793296055699997</v>
          </cell>
          <cell r="M528">
            <v>-0.2423112264</v>
          </cell>
          <cell r="N528">
            <v>-0.2452139793</v>
          </cell>
        </row>
        <row r="529">
          <cell r="B529" t="str">
            <v>40_Drinking (Bars/Nightclubs)_5_2</v>
          </cell>
          <cell r="C529" t="str">
            <v>40_Drinking (Bars/Nightclubs)_0_52</v>
          </cell>
          <cell r="D529" t="str">
            <v>40_Drinking (Bars/Nightclubs)_21</v>
          </cell>
          <cell r="E529" t="str">
            <v>Courvoisier</v>
          </cell>
          <cell r="F529" t="str">
            <v>Beam Suntory</v>
          </cell>
          <cell r="G529">
            <v>1323.3445409999999</v>
          </cell>
          <cell r="H529">
            <v>2105091.7656749999</v>
          </cell>
          <cell r="I529">
            <v>1.9908814922</v>
          </cell>
          <cell r="J529">
            <v>1.9532092029999999</v>
          </cell>
          <cell r="K529">
            <v>-37.153088115099997</v>
          </cell>
          <cell r="L529">
            <v>-36.634505277199999</v>
          </cell>
          <cell r="M529">
            <v>2.7271559899999999E-2</v>
          </cell>
          <cell r="N529">
            <v>3.0306202399999999E-2</v>
          </cell>
        </row>
        <row r="530">
          <cell r="B530" t="str">
            <v>40_Drinking (Bars/Nightclubs)_6_1</v>
          </cell>
          <cell r="C530" t="str">
            <v>40_Drinking (Bars/Nightclubs)_0_40</v>
          </cell>
          <cell r="D530" t="str">
            <v>40_Drinking (Bars/Nightclubs)_24</v>
          </cell>
          <cell r="E530" t="str">
            <v>Grand Marnier</v>
          </cell>
          <cell r="F530" t="str">
            <v>Campari America</v>
          </cell>
          <cell r="G530">
            <v>4655.3669019999998</v>
          </cell>
          <cell r="H530">
            <v>6532894.7483679997</v>
          </cell>
          <cell r="I530">
            <v>1.8889186053</v>
          </cell>
          <cell r="J530">
            <v>2.4002420228000001</v>
          </cell>
          <cell r="K530">
            <v>-45.5254986614</v>
          </cell>
          <cell r="L530">
            <v>-45.139611540099999</v>
          </cell>
          <cell r="M530">
            <v>-0.18192135270000001</v>
          </cell>
          <cell r="N530">
            <v>-0.25122629489999998</v>
          </cell>
        </row>
        <row r="531">
          <cell r="B531" t="str">
            <v>40_Drinking (Bars/Nightclubs)_7_1</v>
          </cell>
          <cell r="C531" t="str">
            <v>40_Drinking (Bars/Nightclubs)_0_26</v>
          </cell>
          <cell r="D531" t="str">
            <v>40_Drinking (Bars/Nightclubs)_28</v>
          </cell>
          <cell r="E531" t="str">
            <v>Tanqueray Gin</v>
          </cell>
          <cell r="F531" t="str">
            <v>Diageo</v>
          </cell>
          <cell r="G531">
            <v>15421.527892</v>
          </cell>
          <cell r="H531">
            <v>19843691.543561999</v>
          </cell>
          <cell r="I531">
            <v>21.4491211082</v>
          </cell>
          <cell r="J531">
            <v>22.8809671448</v>
          </cell>
          <cell r="K531">
            <v>-43.628606064000003</v>
          </cell>
          <cell r="L531">
            <v>-43.279394753299997</v>
          </cell>
          <cell r="M531">
            <v>-1.0331658643999999</v>
          </cell>
          <cell r="N531">
            <v>-1.000673578</v>
          </cell>
        </row>
        <row r="532">
          <cell r="B532" t="str">
            <v>40_Drinking (Bars/Nightclubs)_7_2</v>
          </cell>
          <cell r="C532" t="str">
            <v>40_Drinking (Bars/Nightclubs)_0_37</v>
          </cell>
          <cell r="D532" t="str">
            <v>40_Drinking (Bars/Nightclubs)_31</v>
          </cell>
          <cell r="E532" t="str">
            <v>Hendricks</v>
          </cell>
          <cell r="F532" t="str">
            <v>William Grant</v>
          </cell>
          <cell r="G532">
            <v>7041.8689420000001</v>
          </cell>
          <cell r="H532">
            <v>10624487.927378001</v>
          </cell>
          <cell r="I532">
            <v>9.7942240758000008</v>
          </cell>
          <cell r="J532">
            <v>12.250672142499999</v>
          </cell>
          <cell r="K532">
            <v>-42.339192295099998</v>
          </cell>
          <cell r="L532">
            <v>-42.146949331000002</v>
          </cell>
          <cell r="M532">
            <v>-0.24220162310000001</v>
          </cell>
          <cell r="N532">
            <v>-0.28548108589999999</v>
          </cell>
        </row>
        <row r="533">
          <cell r="B533" t="str">
            <v>40_Drinking (Bars/Nightclubs)_7_3</v>
          </cell>
          <cell r="C533" t="str">
            <v>40_Drinking (Bars/Nightclubs)_0_43</v>
          </cell>
          <cell r="D533" t="str">
            <v>40_Drinking (Bars/Nightclubs)_29</v>
          </cell>
          <cell r="E533" t="str">
            <v>Beefeater Gin</v>
          </cell>
          <cell r="F533" t="str">
            <v>Pernod Ricard</v>
          </cell>
          <cell r="G533">
            <v>3311.5165019999999</v>
          </cell>
          <cell r="H533">
            <v>4056015.2475359999</v>
          </cell>
          <cell r="I533">
            <v>4.6058418465999997</v>
          </cell>
          <cell r="J533">
            <v>4.6768289768000004</v>
          </cell>
          <cell r="K533">
            <v>-43.633378749199998</v>
          </cell>
          <cell r="L533">
            <v>-43.288567629500001</v>
          </cell>
          <cell r="M533">
            <v>-0.22226394930000001</v>
          </cell>
          <cell r="N533">
            <v>-0.20532544280000001</v>
          </cell>
        </row>
        <row r="534">
          <cell r="B534" t="str">
            <v>40_Drinking (Bars/Nightclubs)_8_1</v>
          </cell>
          <cell r="C534" t="str">
            <v>40_Drinking (Bars/Nightclubs)_0_10</v>
          </cell>
          <cell r="D534" t="str">
            <v>40_Drinking (Bars/Nightclubs)_38</v>
          </cell>
          <cell r="E534" t="str">
            <v>Captain Morgan Rum</v>
          </cell>
          <cell r="F534" t="str">
            <v>Diageo</v>
          </cell>
          <cell r="G534">
            <v>74219.735530999998</v>
          </cell>
          <cell r="H534">
            <v>88898713.749149993</v>
          </cell>
          <cell r="I534">
            <v>33.2869234351</v>
          </cell>
          <cell r="J534">
            <v>34.364117937800003</v>
          </cell>
          <cell r="K534">
            <v>-41.3533975426</v>
          </cell>
          <cell r="L534">
            <v>-40.600943705399999</v>
          </cell>
          <cell r="M534">
            <v>0.26396865940000003</v>
          </cell>
          <cell r="N534">
            <v>0.31584659409999999</v>
          </cell>
        </row>
        <row r="535">
          <cell r="B535" t="str">
            <v>40_Drinking (Bars/Nightclubs)_8_2</v>
          </cell>
          <cell r="C535" t="str">
            <v>40_Drinking (Bars/Nightclubs)_0_22</v>
          </cell>
          <cell r="D535" t="str">
            <v>40_Drinking (Bars/Nightclubs)_40</v>
          </cell>
          <cell r="E535" t="str">
            <v>Malibu</v>
          </cell>
          <cell r="F535" t="str">
            <v>Pernod Ricard</v>
          </cell>
          <cell r="G535">
            <v>24971.437269999999</v>
          </cell>
          <cell r="H535">
            <v>28532870.379724</v>
          </cell>
          <cell r="I535">
            <v>11.199478339900001</v>
          </cell>
          <cell r="J535">
            <v>11.029483796599999</v>
          </cell>
          <cell r="K535">
            <v>-40.661430085100001</v>
          </cell>
          <cell r="L535">
            <v>-40.0764872576</v>
          </cell>
          <cell r="M535">
            <v>0.21837827979999999</v>
          </cell>
          <cell r="N535">
            <v>0.1970177941</v>
          </cell>
        </row>
        <row r="536">
          <cell r="B536" t="str">
            <v>40_Drinking (Bars/Nightclubs)_8_3</v>
          </cell>
          <cell r="C536" t="str">
            <v>40_Drinking (Bars/Nightclubs)_0_36</v>
          </cell>
          <cell r="D536" t="str">
            <v>40_Drinking (Bars/Nightclubs)_37</v>
          </cell>
          <cell r="E536" t="str">
            <v>Cruzan</v>
          </cell>
          <cell r="F536" t="str">
            <v>Beam Suntory</v>
          </cell>
          <cell r="G536">
            <v>7130.5417939999998</v>
          </cell>
          <cell r="H536">
            <v>8353153.9180009998</v>
          </cell>
          <cell r="I536">
            <v>3.1979876652999999</v>
          </cell>
          <cell r="J536">
            <v>3.2289417280000001</v>
          </cell>
          <cell r="K536">
            <v>-41.752881352199999</v>
          </cell>
          <cell r="L536">
            <v>-40.996273388699997</v>
          </cell>
          <cell r="M536">
            <v>3.6011211000000001E-3</v>
          </cell>
          <cell r="N536">
            <v>8.2424417000000003E-3</v>
          </cell>
        </row>
        <row r="537">
          <cell r="B537" t="str">
            <v>40_Drinking (Bars/Nightclubs)_8_4</v>
          </cell>
          <cell r="C537" t="str">
            <v>40_Drinking (Bars/Nightclubs)_0_45</v>
          </cell>
          <cell r="D537" t="str">
            <v>40_Drinking (Bars/Nightclubs)_42</v>
          </cell>
          <cell r="E537" t="str">
            <v>Sailor Jerry</v>
          </cell>
          <cell r="F537" t="str">
            <v>William Grant</v>
          </cell>
          <cell r="G537">
            <v>2370.8313309999999</v>
          </cell>
          <cell r="H537">
            <v>2864587.3722990002</v>
          </cell>
          <cell r="I537">
            <v>1.0632977931000001</v>
          </cell>
          <cell r="J537">
            <v>1.1073165646000001</v>
          </cell>
          <cell r="K537">
            <v>-49.607358888699999</v>
          </cell>
          <cell r="L537">
            <v>-49.222432469700003</v>
          </cell>
          <cell r="M537">
            <v>-0.1643475536</v>
          </cell>
          <cell r="N537">
            <v>-0.17610495179999999</v>
          </cell>
        </row>
        <row r="538">
          <cell r="B538" t="str">
            <v>40_Drinking (Bars/Nightclubs)_9_1</v>
          </cell>
          <cell r="C538" t="str">
            <v>40_Drinking (Bars/Nightclubs)_0_20</v>
          </cell>
          <cell r="D538" t="str">
            <v>40_Drinking (Bars/Nightclubs)_59</v>
          </cell>
          <cell r="E538" t="str">
            <v>Jose Cuervo</v>
          </cell>
          <cell r="F538" t="str">
            <v>Proximo</v>
          </cell>
          <cell r="G538">
            <v>26339.632142999999</v>
          </cell>
          <cell r="H538">
            <v>31314082.985580001</v>
          </cell>
          <cell r="I538">
            <v>10.5008670706</v>
          </cell>
          <cell r="J538">
            <v>9.4619702500000002</v>
          </cell>
          <cell r="K538">
            <v>-37.069970940799998</v>
          </cell>
          <cell r="L538">
            <v>-36.724266289299997</v>
          </cell>
          <cell r="M538">
            <v>-5.0346307700000002E-2</v>
          </cell>
          <cell r="N538">
            <v>-5.5941709100000001E-2</v>
          </cell>
        </row>
        <row r="539">
          <cell r="B539" t="str">
            <v>40_Drinking (Bars/Nightclubs)_9_2</v>
          </cell>
          <cell r="C539" t="str">
            <v>40_Drinking (Bars/Nightclubs)_0_25</v>
          </cell>
          <cell r="D539" t="str">
            <v>40_Drinking (Bars/Nightclubs)_55</v>
          </cell>
          <cell r="E539" t="str">
            <v>Don Julio</v>
          </cell>
          <cell r="F539" t="str">
            <v>Diageo</v>
          </cell>
          <cell r="G539">
            <v>17839.190865</v>
          </cell>
          <cell r="H539">
            <v>33999724.309927002</v>
          </cell>
          <cell r="I539">
            <v>7.1119813255000004</v>
          </cell>
          <cell r="J539">
            <v>10.273472803800001</v>
          </cell>
          <cell r="K539">
            <v>-34.801420046300002</v>
          </cell>
          <cell r="L539">
            <v>-33.457657416099998</v>
          </cell>
          <cell r="M539">
            <v>0.21454582129999999</v>
          </cell>
          <cell r="N539">
            <v>0.44657398479999999</v>
          </cell>
        </row>
        <row r="540">
          <cell r="B540" t="str">
            <v>40_Drinking (Bars/Nightclubs)_9_3</v>
          </cell>
          <cell r="C540" t="str">
            <v>40_Drinking (Bars/Nightclubs)_0_33</v>
          </cell>
          <cell r="D540" t="str">
            <v>40_Drinking (Bars/Nightclubs)_49</v>
          </cell>
          <cell r="E540" t="str">
            <v>Sauza</v>
          </cell>
          <cell r="F540" t="str">
            <v>Beam Suntory</v>
          </cell>
          <cell r="G540">
            <v>9632.8861610000004</v>
          </cell>
          <cell r="H540">
            <v>11001704.838987</v>
          </cell>
          <cell r="I540">
            <v>3.8403595210999999</v>
          </cell>
          <cell r="J540">
            <v>3.3243127041</v>
          </cell>
          <cell r="K540">
            <v>-34.941714497200003</v>
          </cell>
          <cell r="L540">
            <v>-34.8372217394</v>
          </cell>
          <cell r="M540">
            <v>0.10781972569999999</v>
          </cell>
          <cell r="N540">
            <v>7.7183485999999996E-2</v>
          </cell>
        </row>
        <row r="541">
          <cell r="B541" t="str">
            <v>40_Drinking (Bars/Nightclubs)_9_4</v>
          </cell>
          <cell r="C541" t="str">
            <v>40_Drinking (Bars/Nightclubs)_0_34</v>
          </cell>
          <cell r="D541" t="str">
            <v>40_Drinking (Bars/Nightclubs)_48</v>
          </cell>
          <cell r="E541" t="str">
            <v>Hornitos</v>
          </cell>
          <cell r="F541" t="str">
            <v>Beam Suntory</v>
          </cell>
          <cell r="G541">
            <v>8055.2228409999998</v>
          </cell>
          <cell r="H541">
            <v>10476379.755983001</v>
          </cell>
          <cell r="I541">
            <v>3.2113897346</v>
          </cell>
          <cell r="J541">
            <v>3.1655786831000001</v>
          </cell>
          <cell r="K541">
            <v>-41.133486632500002</v>
          </cell>
          <cell r="L541">
            <v>-40.668675968400002</v>
          </cell>
          <cell r="M541">
            <v>-0.23813988680000001</v>
          </cell>
          <cell r="N541">
            <v>-0.23041104030000001</v>
          </cell>
        </row>
        <row r="542">
          <cell r="B542" t="str">
            <v>40_Drinking (Bars/Nightclubs)_9_5</v>
          </cell>
          <cell r="C542" t="str">
            <v>40_Drinking (Bars/Nightclubs)_0_35</v>
          </cell>
          <cell r="D542" t="str">
            <v>40_Drinking (Bars/Nightclubs)_53</v>
          </cell>
          <cell r="E542" t="str">
            <v>Casamigos Tequila</v>
          </cell>
          <cell r="F542" t="str">
            <v>Diageo</v>
          </cell>
          <cell r="G542">
            <v>7526.7396189999999</v>
          </cell>
          <cell r="H542">
            <v>12503869.741163</v>
          </cell>
          <cell r="I542">
            <v>3.0006984070999998</v>
          </cell>
          <cell r="J542">
            <v>3.7782119807000001</v>
          </cell>
          <cell r="K542">
            <v>-24.592808627299998</v>
          </cell>
          <cell r="L542">
            <v>-24.095779456799999</v>
          </cell>
          <cell r="M542">
            <v>0.48450071420000002</v>
          </cell>
          <cell r="N542">
            <v>0.60997476809999995</v>
          </cell>
        </row>
        <row r="543">
          <cell r="B543" t="str">
            <v>40_Drinking (Bars/Nightclubs)_9_6</v>
          </cell>
          <cell r="C543" t="str">
            <v>40_Drinking (Bars/Nightclubs)_0_39</v>
          </cell>
          <cell r="D543" t="str">
            <v>40_Drinking (Bars/Nightclubs)_58</v>
          </cell>
          <cell r="E543" t="str">
            <v>1800 Tequila</v>
          </cell>
          <cell r="F543" t="str">
            <v>Proximo</v>
          </cell>
          <cell r="G543">
            <v>6082.4999250000001</v>
          </cell>
          <cell r="H543">
            <v>8380974.0219820002</v>
          </cell>
          <cell r="I543">
            <v>2.4249208501999999</v>
          </cell>
          <cell r="J543">
            <v>2.5324237308000002</v>
          </cell>
          <cell r="K543">
            <v>-38.459675520399998</v>
          </cell>
          <cell r="L543">
            <v>-37.998459418899998</v>
          </cell>
          <cell r="M543">
            <v>-6.6648405399999999E-2</v>
          </cell>
          <cell r="N543">
            <v>-6.7323884599999995E-2</v>
          </cell>
        </row>
        <row r="544">
          <cell r="B544" t="str">
            <v>40_Drinking (Bars/Nightclubs)_9_7</v>
          </cell>
          <cell r="C544" t="str">
            <v>40_Drinking (Bars/Nightclubs)_0_41</v>
          </cell>
          <cell r="D544" t="str">
            <v>40_Drinking (Bars/Nightclubs)_61</v>
          </cell>
          <cell r="E544" t="str">
            <v>Milagro Tequila</v>
          </cell>
          <cell r="F544" t="str">
            <v>William Grant</v>
          </cell>
          <cell r="G544">
            <v>3960.2206350000001</v>
          </cell>
          <cell r="H544">
            <v>5705663.0131080002</v>
          </cell>
          <cell r="I544">
            <v>1.5788280654</v>
          </cell>
          <cell r="J544">
            <v>1.7240426203999999</v>
          </cell>
          <cell r="K544">
            <v>-40.392425456300003</v>
          </cell>
          <cell r="L544">
            <v>-40.204309862999999</v>
          </cell>
          <cell r="M544">
            <v>-9.5993578299999993E-2</v>
          </cell>
          <cell r="N544">
            <v>-0.1111236139</v>
          </cell>
        </row>
        <row r="545">
          <cell r="B545" t="str">
            <v>40_Drinking (Bars/Nightclubs)_9_8</v>
          </cell>
          <cell r="C545" t="str">
            <v>40_Drinking (Bars/Nightclubs)_0_46</v>
          </cell>
          <cell r="D545" t="str">
            <v>40_Drinking (Bars/Nightclubs)_57</v>
          </cell>
          <cell r="E545" t="str">
            <v>Avion Tequila</v>
          </cell>
          <cell r="F545" t="str">
            <v>Pernod Ricard</v>
          </cell>
          <cell r="G545">
            <v>2185.8539000000001</v>
          </cell>
          <cell r="H545">
            <v>3530688.0641800002</v>
          </cell>
          <cell r="I545">
            <v>0.87143818539999995</v>
          </cell>
          <cell r="J545">
            <v>1.0668447624999999</v>
          </cell>
          <cell r="K545">
            <v>-41.3099050772</v>
          </cell>
          <cell r="L545">
            <v>-40.630345571200003</v>
          </cell>
          <cell r="M545">
            <v>-6.7435034899999996E-2</v>
          </cell>
          <cell r="N545">
            <v>-7.6912864499999997E-2</v>
          </cell>
        </row>
        <row r="546">
          <cell r="B546" t="str">
            <v>40_Drinking (Bars/Nightclubs)_9_9</v>
          </cell>
          <cell r="C546" t="str">
            <v>40_Drinking (Bars/Nightclubs)_0_47</v>
          </cell>
          <cell r="D546" t="str">
            <v>40_Drinking (Bars/Nightclubs)_51</v>
          </cell>
          <cell r="E546" t="str">
            <v>Herradura</v>
          </cell>
          <cell r="F546" t="str">
            <v>Brown-Forman</v>
          </cell>
          <cell r="G546">
            <v>2182.256801</v>
          </cell>
          <cell r="H546">
            <v>3439239.7479050001</v>
          </cell>
          <cell r="I546">
            <v>0.87000412370000002</v>
          </cell>
          <cell r="J546">
            <v>1.039212427</v>
          </cell>
          <cell r="K546">
            <v>-45.281320238900001</v>
          </cell>
          <cell r="L546">
            <v>-45.149541939999999</v>
          </cell>
          <cell r="M546">
            <v>-0.1353542006</v>
          </cell>
          <cell r="N546">
            <v>-0.16671554080000001</v>
          </cell>
        </row>
        <row r="547">
          <cell r="B547" t="str">
            <v>40_EAST NORTH CENTRAL DIV_0_1</v>
          </cell>
          <cell r="C547" t="str">
            <v>40_EAST NORTH CENTRAL DIV_1_3</v>
          </cell>
          <cell r="D547" t="str">
            <v>40_EAST NORTH CENTRAL DIV_102</v>
          </cell>
          <cell r="E547" t="str">
            <v>Patron</v>
          </cell>
          <cell r="F547" t="str">
            <v>Bacardi</v>
          </cell>
          <cell r="G547">
            <v>14141.018373999999</v>
          </cell>
          <cell r="H547">
            <v>21878058.212745</v>
          </cell>
          <cell r="I547">
            <v>1.6431910669000001</v>
          </cell>
          <cell r="J547">
            <v>2.1096748120000002</v>
          </cell>
          <cell r="K547">
            <v>-40.2314534932</v>
          </cell>
          <cell r="L547">
            <v>-39.703176470199999</v>
          </cell>
          <cell r="M547">
            <v>2.6277637000000002E-3</v>
          </cell>
          <cell r="N547">
            <v>3.8410769999999998E-4</v>
          </cell>
        </row>
        <row r="548">
          <cell r="B548" t="str">
            <v>40_EAST NORTH CENTRAL DIV_1_1</v>
          </cell>
          <cell r="C548" t="str">
            <v>40_EAST NORTH CENTRAL DIV_0_1</v>
          </cell>
          <cell r="D548" t="str">
            <v>40_EAST NORTH CENTRAL DIV_1</v>
          </cell>
          <cell r="E548" t="str">
            <v>Total Spirits</v>
          </cell>
          <cell r="G548">
            <v>860582.719713</v>
          </cell>
          <cell r="H548">
            <v>1037034622.0558701</v>
          </cell>
          <cell r="I548">
            <v>100</v>
          </cell>
          <cell r="J548">
            <v>100</v>
          </cell>
          <cell r="K548">
            <v>-40.327034355999999</v>
          </cell>
          <cell r="L548">
            <v>-39.714154689399997</v>
          </cell>
          <cell r="M548">
            <v>0</v>
          </cell>
          <cell r="N548">
            <v>0</v>
          </cell>
        </row>
        <row r="549">
          <cell r="B549" t="str">
            <v>40_EAST NORTH CENTRAL DIV_10_1</v>
          </cell>
          <cell r="C549" t="str">
            <v>40_EAST NORTH CENTRAL DIV_0_10</v>
          </cell>
          <cell r="D549" t="str">
            <v>40_EAST NORTH CENTRAL DIV_71</v>
          </cell>
          <cell r="E549" t="str">
            <v>Titos Vodka</v>
          </cell>
          <cell r="F549" t="str">
            <v>Fifth Generation</v>
          </cell>
          <cell r="G549">
            <v>33110.036837</v>
          </cell>
          <cell r="H549">
            <v>40867406.497293003</v>
          </cell>
          <cell r="I549">
            <v>14.4747984553</v>
          </cell>
          <cell r="J549">
            <v>15.289135847200001</v>
          </cell>
          <cell r="K549">
            <v>-22.175336519999998</v>
          </cell>
          <cell r="L549">
            <v>-22.012170148700001</v>
          </cell>
          <cell r="M549">
            <v>3.1812972887000002</v>
          </cell>
          <cell r="N549">
            <v>3.3074312655</v>
          </cell>
        </row>
        <row r="550">
          <cell r="B550" t="str">
            <v>40_EAST NORTH CENTRAL DIV_10_2</v>
          </cell>
          <cell r="C550" t="str">
            <v>40_EAST NORTH CENTRAL DIV_0_12</v>
          </cell>
          <cell r="D550" t="str">
            <v>40_EAST NORTH CENTRAL DIV_73</v>
          </cell>
          <cell r="E550" t="str">
            <v>Absolut</v>
          </cell>
          <cell r="F550" t="str">
            <v>Pernod Ricard</v>
          </cell>
          <cell r="G550">
            <v>20008.543763000001</v>
          </cell>
          <cell r="H550">
            <v>24194279.201708</v>
          </cell>
          <cell r="I550">
            <v>8.7471856277000004</v>
          </cell>
          <cell r="J550">
            <v>9.0514581948000004</v>
          </cell>
          <cell r="K550">
            <v>-45.646206980000002</v>
          </cell>
          <cell r="L550">
            <v>-45.351892815600003</v>
          </cell>
          <cell r="M550">
            <v>-1.0245523648999999</v>
          </cell>
          <cell r="N550">
            <v>-1.0714647101999999</v>
          </cell>
        </row>
        <row r="551">
          <cell r="B551" t="str">
            <v>40_EAST NORTH CENTRAL DIV_10_3</v>
          </cell>
          <cell r="C551" t="str">
            <v>40_EAST NORTH CENTRAL DIV_0_14</v>
          </cell>
          <cell r="D551" t="str">
            <v>40_EAST NORTH CENTRAL DIV_70</v>
          </cell>
          <cell r="E551" t="str">
            <v>Smirnoff Vodka</v>
          </cell>
          <cell r="F551" t="str">
            <v>Diageo</v>
          </cell>
          <cell r="G551">
            <v>16216.406528</v>
          </cell>
          <cell r="H551">
            <v>17420085.797626</v>
          </cell>
          <cell r="I551">
            <v>7.0893674119999996</v>
          </cell>
          <cell r="J551">
            <v>6.5171265087999997</v>
          </cell>
          <cell r="K551">
            <v>-44.8121912099</v>
          </cell>
          <cell r="L551">
            <v>-45.275339539599997</v>
          </cell>
          <cell r="M551">
            <v>-0.71068751159999999</v>
          </cell>
          <cell r="N551">
            <v>-0.76126779119999999</v>
          </cell>
        </row>
        <row r="552">
          <cell r="B552" t="str">
            <v>40_EAST NORTH CENTRAL DIV_10_4</v>
          </cell>
          <cell r="C552" t="str">
            <v>40_EAST NORTH CENTRAL DIV_0_20</v>
          </cell>
          <cell r="D552" t="str">
            <v>40_EAST NORTH CENTRAL DIV_69</v>
          </cell>
          <cell r="E552" t="str">
            <v>Ketel One</v>
          </cell>
          <cell r="F552" t="str">
            <v>Diageo</v>
          </cell>
          <cell r="G552">
            <v>12539.116839</v>
          </cell>
          <cell r="H552">
            <v>17560752.425685</v>
          </cell>
          <cell r="I552">
            <v>5.4817573881000001</v>
          </cell>
          <cell r="J552">
            <v>6.5697520941000001</v>
          </cell>
          <cell r="K552">
            <v>-40.02414581</v>
          </cell>
          <cell r="L552">
            <v>-39.876099144800001</v>
          </cell>
          <cell r="M552">
            <v>-6.8034473100000006E-2</v>
          </cell>
          <cell r="N552">
            <v>-0.1085234746</v>
          </cell>
        </row>
        <row r="553">
          <cell r="B553" t="str">
            <v>40_EAST NORTH CENTRAL DIV_10_5</v>
          </cell>
          <cell r="C553" t="str">
            <v>40_EAST NORTH CENTRAL DIV_0_24</v>
          </cell>
          <cell r="D553" t="str">
            <v>40_EAST NORTH CENTRAL DIV_75</v>
          </cell>
          <cell r="E553" t="str">
            <v>Three Olives</v>
          </cell>
          <cell r="F553" t="str">
            <v>Proximo</v>
          </cell>
          <cell r="G553">
            <v>8794.3207590000002</v>
          </cell>
          <cell r="H553">
            <v>9966341.7334400006</v>
          </cell>
          <cell r="I553">
            <v>3.8446354246999999</v>
          </cell>
          <cell r="J553">
            <v>3.7285642941999999</v>
          </cell>
          <cell r="K553">
            <v>-39.537316262200001</v>
          </cell>
          <cell r="L553">
            <v>-39.175262134299999</v>
          </cell>
          <cell r="M553">
            <v>-1.6375853100000001E-2</v>
          </cell>
          <cell r="N553">
            <v>-1.7919806900000002E-2</v>
          </cell>
        </row>
        <row r="554">
          <cell r="B554" t="str">
            <v>40_EAST NORTH CENTRAL DIV_10_6</v>
          </cell>
          <cell r="C554" t="str">
            <v>40_EAST NORTH CENTRAL DIV_0_29</v>
          </cell>
          <cell r="D554" t="str">
            <v>40_EAST NORTH CENTRAL DIV_67</v>
          </cell>
          <cell r="E554" t="str">
            <v>Skyy</v>
          </cell>
          <cell r="F554" t="str">
            <v>Campari America</v>
          </cell>
          <cell r="G554">
            <v>5091.0205569999998</v>
          </cell>
          <cell r="H554">
            <v>5890383.2918840004</v>
          </cell>
          <cell r="I554">
            <v>2.2256543191999998</v>
          </cell>
          <cell r="J554">
            <v>2.2036845021999998</v>
          </cell>
          <cell r="K554">
            <v>-38.351878397900002</v>
          </cell>
          <cell r="L554">
            <v>-38.160704662999997</v>
          </cell>
          <cell r="M554">
            <v>3.3499659899999999E-2</v>
          </cell>
          <cell r="N554">
            <v>2.5737092100000001E-2</v>
          </cell>
        </row>
        <row r="555">
          <cell r="B555" t="str">
            <v>40_EAST NORTH CENTRAL DIV_10_7</v>
          </cell>
          <cell r="C555" t="str">
            <v>40_EAST NORTH CENTRAL DIV_0_30</v>
          </cell>
          <cell r="D555" t="str">
            <v>40_EAST NORTH CENTRAL DIV_68</v>
          </cell>
          <cell r="E555" t="str">
            <v>Ciroc</v>
          </cell>
          <cell r="F555" t="str">
            <v>Diageo</v>
          </cell>
          <cell r="G555">
            <v>5089.3028029999996</v>
          </cell>
          <cell r="H555">
            <v>7259429.3634620002</v>
          </cell>
          <cell r="I555">
            <v>2.2249033642999998</v>
          </cell>
          <cell r="J555">
            <v>2.7158660464</v>
          </cell>
          <cell r="K555">
            <v>-40.536852600000003</v>
          </cell>
          <cell r="L555">
            <v>-40.478512684400002</v>
          </cell>
          <cell r="M555">
            <v>-4.7035219000000003E-2</v>
          </cell>
          <cell r="N555">
            <v>-7.2803630800000005E-2</v>
          </cell>
        </row>
        <row r="556">
          <cell r="B556" t="str">
            <v>40_EAST NORTH CENTRAL DIV_10_8</v>
          </cell>
          <cell r="C556" t="str">
            <v>40_EAST NORTH CENTRAL DIV_0_33</v>
          </cell>
          <cell r="D556" t="str">
            <v>40_EAST NORTH CENTRAL DIV_72</v>
          </cell>
          <cell r="E556" t="str">
            <v>Belvedere Vodka</v>
          </cell>
          <cell r="F556" t="str">
            <v>Moet Hennessy</v>
          </cell>
          <cell r="G556">
            <v>3621.0756919999999</v>
          </cell>
          <cell r="H556">
            <v>6045480.5484429998</v>
          </cell>
          <cell r="I556">
            <v>1.5830348087999999</v>
          </cell>
          <cell r="J556">
            <v>2.2617088112000001</v>
          </cell>
          <cell r="K556">
            <v>-34.313725933699999</v>
          </cell>
          <cell r="L556">
            <v>-33.896706996900001</v>
          </cell>
          <cell r="M556">
            <v>0.11968160210000001</v>
          </cell>
          <cell r="N556">
            <v>0.1706025679</v>
          </cell>
        </row>
        <row r="557">
          <cell r="B557" t="str">
            <v>40_EAST NORTH CENTRAL DIV_10_9</v>
          </cell>
          <cell r="C557" t="str">
            <v>40_EAST NORTH CENTRAL DIV_0_43</v>
          </cell>
          <cell r="D557" t="str">
            <v>40_EAST NORTH CENTRAL DIV_65</v>
          </cell>
          <cell r="E557" t="str">
            <v>Effen Vodka</v>
          </cell>
          <cell r="F557" t="str">
            <v>Beam Suntory</v>
          </cell>
          <cell r="G557">
            <v>1744.9879699999999</v>
          </cell>
          <cell r="H557">
            <v>2406388.5446930001</v>
          </cell>
          <cell r="I557">
            <v>0.76286079949999996</v>
          </cell>
          <cell r="J557">
            <v>0.90026758520000005</v>
          </cell>
          <cell r="K557">
            <v>-42.295223894700001</v>
          </cell>
          <cell r="L557">
            <v>-41.664155196499998</v>
          </cell>
          <cell r="M557">
            <v>-3.9864342300000001E-2</v>
          </cell>
          <cell r="N557">
            <v>-4.2921193599999997E-2</v>
          </cell>
        </row>
        <row r="558">
          <cell r="B558" t="str">
            <v>40_EAST NORTH CENTRAL DIV_11_1</v>
          </cell>
          <cell r="C558" t="str">
            <v>40_EAST NORTH CENTRAL DIV_0_7</v>
          </cell>
          <cell r="D558" t="str">
            <v>40_EAST NORTH CENTRAL DIV_82</v>
          </cell>
          <cell r="E558" t="str">
            <v>Jack Daniels</v>
          </cell>
          <cell r="F558" t="str">
            <v>Brown-Forman</v>
          </cell>
          <cell r="G558">
            <v>51155.366008999998</v>
          </cell>
          <cell r="H558">
            <v>62625894.911982998</v>
          </cell>
          <cell r="I558">
            <v>20.103644109699999</v>
          </cell>
          <cell r="J558">
            <v>19.6293111162</v>
          </cell>
          <cell r="K558">
            <v>-42.983104290599996</v>
          </cell>
          <cell r="L558">
            <v>-42.606216421500001</v>
          </cell>
          <cell r="M558">
            <v>-0.87130224050000005</v>
          </cell>
          <cell r="N558">
            <v>-0.90425901509999995</v>
          </cell>
        </row>
        <row r="559">
          <cell r="B559" t="str">
            <v>40_EAST NORTH CENTRAL DIV_11_10</v>
          </cell>
          <cell r="C559" t="str">
            <v>40_EAST NORTH CENTRAL DIV_0_50</v>
          </cell>
          <cell r="D559" t="str">
            <v>40_EAST NORTH CENTRAL DIV_83</v>
          </cell>
          <cell r="E559" t="str">
            <v>George Dickel</v>
          </cell>
          <cell r="F559" t="str">
            <v>Diageo</v>
          </cell>
          <cell r="G559">
            <v>395.72909600000003</v>
          </cell>
          <cell r="H559">
            <v>515989.35877599998</v>
          </cell>
          <cell r="I559">
            <v>0.15551832639999999</v>
          </cell>
          <cell r="J559">
            <v>0.1617304738</v>
          </cell>
          <cell r="K559">
            <v>-40.579405737800002</v>
          </cell>
          <cell r="L559">
            <v>-40.525162603600002</v>
          </cell>
          <cell r="M559">
            <v>-1.7651480000000001E-4</v>
          </cell>
          <cell r="N559">
            <v>-1.5306790000000001E-3</v>
          </cell>
        </row>
        <row r="560">
          <cell r="B560" t="str">
            <v>40_EAST NORTH CENTRAL DIV_11_11</v>
          </cell>
          <cell r="C560" t="str">
            <v>40_EAST NORTH CENTRAL DIV_0_51</v>
          </cell>
          <cell r="D560" t="str">
            <v>40_EAST NORTH CENTRAL DIV_90</v>
          </cell>
          <cell r="E560" t="str">
            <v>Chivas Regal</v>
          </cell>
          <cell r="F560" t="str">
            <v>Pernod Ricard</v>
          </cell>
          <cell r="G560">
            <v>325.52168399999999</v>
          </cell>
          <cell r="H560">
            <v>507426.413428</v>
          </cell>
          <cell r="I560">
            <v>0.12792738270000001</v>
          </cell>
          <cell r="J560">
            <v>0.15904652459999999</v>
          </cell>
          <cell r="K560">
            <v>-46.164965060900002</v>
          </cell>
          <cell r="L560">
            <v>-45.970091826400001</v>
          </cell>
          <cell r="M560">
            <v>-1.3433144100000001E-2</v>
          </cell>
          <cell r="N560">
            <v>-1.7685078699999999E-2</v>
          </cell>
        </row>
        <row r="561">
          <cell r="B561" t="str">
            <v>40_EAST NORTH CENTRAL DIV_11_12</v>
          </cell>
          <cell r="C561" t="str">
            <v>40_EAST NORTH CENTRAL DIV_0_52</v>
          </cell>
          <cell r="D561" t="str">
            <v>40_EAST NORTH CENTRAL DIV_98</v>
          </cell>
          <cell r="E561" t="str">
            <v>Glenfiddich</v>
          </cell>
          <cell r="F561" t="str">
            <v>William Grant</v>
          </cell>
          <cell r="G561">
            <v>233.58401499999999</v>
          </cell>
          <cell r="H561">
            <v>431782.422616</v>
          </cell>
          <cell r="I561">
            <v>9.1796624199999996E-2</v>
          </cell>
          <cell r="J561">
            <v>0.1353368526</v>
          </cell>
          <cell r="K561">
            <v>-44.470188172299999</v>
          </cell>
          <cell r="L561">
            <v>-45.017106800000001</v>
          </cell>
          <cell r="M561">
            <v>-6.5433631000000004E-3</v>
          </cell>
          <cell r="N561">
            <v>-1.24421553E-2</v>
          </cell>
        </row>
        <row r="562">
          <cell r="B562" t="str">
            <v>40_EAST NORTH CENTRAL DIV_11_13</v>
          </cell>
          <cell r="C562" t="str">
            <v>40_EAST NORTH CENTRAL DIV_0_54</v>
          </cell>
          <cell r="D562" t="str">
            <v>40_EAST NORTH CENTRAL DIV_95</v>
          </cell>
          <cell r="E562" t="str">
            <v>Bushmills</v>
          </cell>
          <cell r="F562" t="str">
            <v>Proximo</v>
          </cell>
          <cell r="G562">
            <v>171.79501500000001</v>
          </cell>
          <cell r="H562">
            <v>235818.79538699999</v>
          </cell>
          <cell r="I562">
            <v>6.7514048100000001E-2</v>
          </cell>
          <cell r="J562">
            <v>7.3914480699999993E-2</v>
          </cell>
          <cell r="K562">
            <v>-42.804825160900002</v>
          </cell>
          <cell r="L562">
            <v>-43.0560438889</v>
          </cell>
          <cell r="M562">
            <v>-2.7065294000000002E-3</v>
          </cell>
          <cell r="N562">
            <v>-4.0157850999999996E-3</v>
          </cell>
        </row>
        <row r="563">
          <cell r="B563" t="str">
            <v>40_EAST NORTH CENTRAL DIV_11_2</v>
          </cell>
          <cell r="C563" t="str">
            <v>40_EAST NORTH CENTRAL DIV_0_8</v>
          </cell>
          <cell r="D563" t="str">
            <v>40_EAST NORTH CENTRAL DIV_92</v>
          </cell>
          <cell r="E563" t="str">
            <v>Jameson</v>
          </cell>
          <cell r="F563" t="str">
            <v>Pernod Ricard</v>
          </cell>
          <cell r="G563">
            <v>36104.255469999996</v>
          </cell>
          <cell r="H563">
            <v>46828086.127783999</v>
          </cell>
          <cell r="I563">
            <v>14.188679691700001</v>
          </cell>
          <cell r="J563">
            <v>14.677683614299999</v>
          </cell>
          <cell r="K563">
            <v>-35.005751308100002</v>
          </cell>
          <cell r="L563">
            <v>-34.515098343399998</v>
          </cell>
          <cell r="M563">
            <v>1.2020428393</v>
          </cell>
          <cell r="N563">
            <v>1.220920558</v>
          </cell>
        </row>
        <row r="564">
          <cell r="B564" t="str">
            <v>40_EAST NORTH CENTRAL DIV_11_3</v>
          </cell>
          <cell r="C564" t="str">
            <v>40_EAST NORTH CENTRAL DIV_0_23</v>
          </cell>
          <cell r="D564" t="str">
            <v>40_EAST NORTH CENTRAL DIV_79</v>
          </cell>
          <cell r="E564" t="str">
            <v>Makers Mark</v>
          </cell>
          <cell r="F564" t="str">
            <v>Beam Suntory</v>
          </cell>
          <cell r="G564">
            <v>9084.6754959999998</v>
          </cell>
          <cell r="H564">
            <v>12503964.268201999</v>
          </cell>
          <cell r="I564">
            <v>3.5702038178</v>
          </cell>
          <cell r="J564">
            <v>3.9192127337999998</v>
          </cell>
          <cell r="K564">
            <v>-38.696650712699999</v>
          </cell>
          <cell r="L564">
            <v>-38.182390458100002</v>
          </cell>
          <cell r="M564">
            <v>0.105720719</v>
          </cell>
          <cell r="N564">
            <v>0.11284368240000001</v>
          </cell>
        </row>
        <row r="565">
          <cell r="B565" t="str">
            <v>40_EAST NORTH CENTRAL DIV_11_4</v>
          </cell>
          <cell r="C565" t="str">
            <v>40_EAST NORTH CENTRAL DIV_0_35</v>
          </cell>
          <cell r="D565" t="str">
            <v>40_EAST NORTH CENTRAL DIV_100</v>
          </cell>
          <cell r="E565" t="str">
            <v>Tullamore Dew</v>
          </cell>
          <cell r="F565" t="str">
            <v>William Grant</v>
          </cell>
          <cell r="G565">
            <v>3105.6884030000001</v>
          </cell>
          <cell r="H565">
            <v>3910529.269566</v>
          </cell>
          <cell r="I565">
            <v>1.2205103636000001</v>
          </cell>
          <cell r="J565">
            <v>1.2257069663</v>
          </cell>
          <cell r="K565">
            <v>-43.163943672199999</v>
          </cell>
          <cell r="L565">
            <v>-42.645171818100003</v>
          </cell>
          <cell r="M565">
            <v>-5.69492386E-2</v>
          </cell>
          <cell r="N565">
            <v>-5.7335215000000002E-2</v>
          </cell>
        </row>
        <row r="566">
          <cell r="B566" t="str">
            <v>40_EAST NORTH CENTRAL DIV_11_5</v>
          </cell>
          <cell r="C566" t="str">
            <v>40_EAST NORTH CENTRAL DIV_0_39</v>
          </cell>
          <cell r="D566" t="str">
            <v>40_EAST NORTH CENTRAL DIV_77</v>
          </cell>
          <cell r="E566" t="str">
            <v>Knob Creek</v>
          </cell>
          <cell r="F566" t="str">
            <v>Beam Suntory</v>
          </cell>
          <cell r="G566">
            <v>2326.2042590000001</v>
          </cell>
          <cell r="H566">
            <v>3450773.175485</v>
          </cell>
          <cell r="I566">
            <v>0.91417941459999996</v>
          </cell>
          <cell r="J566">
            <v>1.0816021128</v>
          </cell>
          <cell r="K566">
            <v>-32.000684225900002</v>
          </cell>
          <cell r="L566">
            <v>-31.6534585747</v>
          </cell>
          <cell r="M566">
            <v>0.11442520539999999</v>
          </cell>
          <cell r="N566">
            <v>0.13148914110000001</v>
          </cell>
        </row>
        <row r="567">
          <cell r="B567" t="str">
            <v>40_EAST NORTH CENTRAL DIV_11_6</v>
          </cell>
          <cell r="C567" t="str">
            <v>40_EAST NORTH CENTRAL DIV_0_40</v>
          </cell>
          <cell r="D567" t="str">
            <v>40_EAST NORTH CENTRAL DIV_85</v>
          </cell>
          <cell r="E567" t="str">
            <v>Johnnie Walker</v>
          </cell>
          <cell r="F567" t="str">
            <v>Diageo</v>
          </cell>
          <cell r="G567">
            <v>2301.1658659999998</v>
          </cell>
          <cell r="H567">
            <v>4000934.4568670001</v>
          </cell>
          <cell r="I567">
            <v>0.90433952910000004</v>
          </cell>
          <cell r="J567">
            <v>1.2540433525000001</v>
          </cell>
          <cell r="K567">
            <v>-40.897419820899998</v>
          </cell>
          <cell r="L567">
            <v>-40.156414284</v>
          </cell>
          <cell r="M567">
            <v>-5.8979491999999996E-3</v>
          </cell>
          <cell r="N567">
            <v>-4.0683608999999999E-3</v>
          </cell>
        </row>
        <row r="568">
          <cell r="B568" t="str">
            <v>40_EAST NORTH CENTRAL DIV_11_7</v>
          </cell>
          <cell r="C568" t="str">
            <v>40_EAST NORTH CENTRAL DIV_0_47</v>
          </cell>
          <cell r="D568" t="str">
            <v>40_EAST NORTH CENTRAL DIV_91</v>
          </cell>
          <cell r="E568" t="str">
            <v>Glenlivet</v>
          </cell>
          <cell r="F568" t="str">
            <v>Pernod Ricard</v>
          </cell>
          <cell r="G568">
            <v>886.79522599999996</v>
          </cell>
          <cell r="H568">
            <v>1587175.7111160001</v>
          </cell>
          <cell r="I568">
            <v>0.34850333430000002</v>
          </cell>
          <cell r="J568">
            <v>0.49748056889999998</v>
          </cell>
          <cell r="K568">
            <v>-45.735236821299999</v>
          </cell>
          <cell r="L568">
            <v>-45.4040517591</v>
          </cell>
          <cell r="M568">
            <v>-3.3545312000000001E-2</v>
          </cell>
          <cell r="N568">
            <v>-4.9585743199999997E-2</v>
          </cell>
        </row>
        <row r="569">
          <cell r="B569" t="str">
            <v>40_EAST NORTH CENTRAL DIV_11_8</v>
          </cell>
          <cell r="C569" t="str">
            <v>40_EAST NORTH CENTRAL DIV_0_48</v>
          </cell>
          <cell r="D569" t="str">
            <v>40_EAST NORTH CENTRAL DIV_81</v>
          </cell>
          <cell r="E569" t="str">
            <v>Gentleman Jack</v>
          </cell>
          <cell r="F569" t="str">
            <v>Brown-Forman</v>
          </cell>
          <cell r="G569">
            <v>521.69547</v>
          </cell>
          <cell r="H569">
            <v>807783.48540999996</v>
          </cell>
          <cell r="I569">
            <v>0.20502209020000001</v>
          </cell>
          <cell r="J569">
            <v>0.25318972880000001</v>
          </cell>
          <cell r="K569">
            <v>-41.533634104500003</v>
          </cell>
          <cell r="L569">
            <v>-41.1179897767</v>
          </cell>
          <cell r="M569">
            <v>-3.5826613000000001E-3</v>
          </cell>
          <cell r="N569">
            <v>-4.9695377000000002E-3</v>
          </cell>
        </row>
        <row r="570">
          <cell r="B570" t="str">
            <v>40_EAST NORTH CENTRAL DIV_11_9</v>
          </cell>
          <cell r="C570" t="str">
            <v>40_EAST NORTH CENTRAL DIV_0_49</v>
          </cell>
          <cell r="D570" t="str">
            <v>40_EAST NORTH CENTRAL DIV_84</v>
          </cell>
          <cell r="E570" t="str">
            <v>J And B</v>
          </cell>
          <cell r="F570" t="str">
            <v>Diageo</v>
          </cell>
          <cell r="G570">
            <v>433.31072799999998</v>
          </cell>
          <cell r="H570">
            <v>546090.68200399994</v>
          </cell>
          <cell r="I570">
            <v>0.17028760309999999</v>
          </cell>
          <cell r="J570">
            <v>0.17116536069999999</v>
          </cell>
          <cell r="K570">
            <v>-43.629165944</v>
          </cell>
          <cell r="L570">
            <v>-43.213313710900003</v>
          </cell>
          <cell r="M570">
            <v>-9.4165904000000009E-3</v>
          </cell>
          <cell r="N570">
            <v>-9.7992346999999994E-3</v>
          </cell>
        </row>
        <row r="571">
          <cell r="B571" t="str">
            <v>40_EAST NORTH CENTRAL DIV_13_1</v>
          </cell>
          <cell r="C571" t="str">
            <v>40_EAST NORTH CENTRAL DIV_0_44</v>
          </cell>
          <cell r="D571" t="str">
            <v>40_EAST NORTH CENTRAL DIV_101</v>
          </cell>
          <cell r="E571" t="str">
            <v>Patron</v>
          </cell>
          <cell r="F571" t="str">
            <v>Bacardi</v>
          </cell>
          <cell r="G571">
            <v>1513.0603860000001</v>
          </cell>
          <cell r="H571">
            <v>1835918.577783</v>
          </cell>
          <cell r="I571">
            <v>1.3072008247</v>
          </cell>
          <cell r="J571">
            <v>1.4431642721</v>
          </cell>
          <cell r="K571">
            <v>-45.768210544399999</v>
          </cell>
          <cell r="L571">
            <v>-45.6016269968</v>
          </cell>
          <cell r="M571">
            <v>-8.0820424200000004E-2</v>
          </cell>
          <cell r="N571">
            <v>-0.10488519390000001</v>
          </cell>
        </row>
        <row r="572">
          <cell r="B572" t="str">
            <v>40_EAST NORTH CENTRAL DIV_14_1</v>
          </cell>
          <cell r="C572" t="str">
            <v>40_EAST NORTH CENTRAL DIV_1_4</v>
          </cell>
          <cell r="D572" t="str">
            <v>40_EAST NORTH CENTRAL DIV_26</v>
          </cell>
          <cell r="E572" t="str">
            <v>Bombay Gin</v>
          </cell>
          <cell r="F572" t="str">
            <v>Bacardi</v>
          </cell>
          <cell r="G572">
            <v>3857.6890539999999</v>
          </cell>
          <cell r="H572">
            <v>5033958.8156570001</v>
          </cell>
          <cell r="I572">
            <v>12.7135815035</v>
          </cell>
          <cell r="J572">
            <v>13.8292945674</v>
          </cell>
          <cell r="K572">
            <v>-47.223623152999998</v>
          </cell>
          <cell r="L572">
            <v>-46.827267764299997</v>
          </cell>
          <cell r="M572">
            <v>-1.4478807022</v>
          </cell>
          <cell r="N572">
            <v>-1.4901012041999999</v>
          </cell>
        </row>
        <row r="573">
          <cell r="B573" t="str">
            <v>40_EAST NORTH CENTRAL DIV_15_1</v>
          </cell>
          <cell r="C573" t="str">
            <v>40_EAST NORTH CENTRAL DIV_1_1</v>
          </cell>
          <cell r="D573" t="str">
            <v>40_EAST NORTH CENTRAL DIV_32</v>
          </cell>
          <cell r="E573" t="str">
            <v>Bacardi</v>
          </cell>
          <cell r="F573" t="str">
            <v>Bacardi</v>
          </cell>
          <cell r="G573">
            <v>23369.673779000001</v>
          </cell>
          <cell r="H573">
            <v>27097398.123527002</v>
          </cell>
          <cell r="I573">
            <v>24.5195175526</v>
          </cell>
          <cell r="J573">
            <v>24.812282678999999</v>
          </cell>
          <cell r="K573">
            <v>-42.741220354500001</v>
          </cell>
          <cell r="L573">
            <v>-42.085546532099997</v>
          </cell>
          <cell r="M573">
            <v>-0.29847677030000003</v>
          </cell>
          <cell r="N573">
            <v>-0.3301125835</v>
          </cell>
        </row>
        <row r="574">
          <cell r="B574" t="str">
            <v>40_EAST NORTH CENTRAL DIV_15_2</v>
          </cell>
          <cell r="C574" t="str">
            <v>40_EAST NORTH CENTRAL DIV_0_32</v>
          </cell>
          <cell r="D574" t="str">
            <v>40_EAST NORTH CENTRAL DIV_35</v>
          </cell>
          <cell r="E574" t="str">
            <v>Castillo</v>
          </cell>
          <cell r="F574" t="str">
            <v>Bacardi</v>
          </cell>
          <cell r="G574">
            <v>4001.8922349999998</v>
          </cell>
          <cell r="H574">
            <v>3931247.4967550002</v>
          </cell>
          <cell r="I574">
            <v>4.1987948923999996</v>
          </cell>
          <cell r="J574">
            <v>3.5997265762000001</v>
          </cell>
          <cell r="K574">
            <v>-47.613681878800001</v>
          </cell>
          <cell r="L574">
            <v>-46.818947119900002</v>
          </cell>
          <cell r="M574">
            <v>-0.446396709</v>
          </cell>
          <cell r="N574">
            <v>-0.37254995819999998</v>
          </cell>
        </row>
        <row r="575">
          <cell r="B575" t="str">
            <v>40_EAST NORTH CENTRAL DIV_16_1</v>
          </cell>
          <cell r="C575" t="str">
            <v>40_EAST NORTH CENTRAL DIV_0_19</v>
          </cell>
          <cell r="D575" t="str">
            <v>40_EAST NORTH CENTRAL DIV_44</v>
          </cell>
          <cell r="E575" t="str">
            <v>Patron</v>
          </cell>
          <cell r="F575" t="str">
            <v>Bacardi</v>
          </cell>
          <cell r="G575">
            <v>12627.957988</v>
          </cell>
          <cell r="H575">
            <v>20042139.634962</v>
          </cell>
          <cell r="I575">
            <v>11.9634336194</v>
          </cell>
          <cell r="J575">
            <v>14.6319728468</v>
          </cell>
          <cell r="K575">
            <v>-39.491264296399997</v>
          </cell>
          <cell r="L575">
            <v>-39.098266112700003</v>
          </cell>
          <cell r="M575">
            <v>-0.28004372189999999</v>
          </cell>
          <cell r="N575">
            <v>-0.41761040560000001</v>
          </cell>
        </row>
        <row r="576">
          <cell r="B576" t="str">
            <v>40_EAST NORTH CENTRAL DIV_17_1</v>
          </cell>
          <cell r="C576" t="str">
            <v>40_EAST NORTH CENTRAL DIV_1_2</v>
          </cell>
          <cell r="D576" t="str">
            <v>40_EAST NORTH CENTRAL DIV_62</v>
          </cell>
          <cell r="E576" t="str">
            <v>Grey Goose</v>
          </cell>
          <cell r="F576" t="str">
            <v>Bacardi</v>
          </cell>
          <cell r="G576">
            <v>15175.605305999999</v>
          </cell>
          <cell r="H576">
            <v>22823095.731555998</v>
          </cell>
          <cell r="I576">
            <v>6.6343577121999999</v>
          </cell>
          <cell r="J576">
            <v>8.5384770162999999</v>
          </cell>
          <cell r="K576">
            <v>-43.231290876899997</v>
          </cell>
          <cell r="L576">
            <v>-42.866890145500001</v>
          </cell>
          <cell r="M576">
            <v>-0.46179891039999998</v>
          </cell>
          <cell r="N576">
            <v>-0.59539775900000003</v>
          </cell>
        </row>
        <row r="577">
          <cell r="B577" t="str">
            <v>40_EAST NORTH CENTRAL DIV_18_1</v>
          </cell>
          <cell r="C577" t="str">
            <v>40_EAST NORTH CENTRAL DIV_1_5</v>
          </cell>
          <cell r="D577" t="str">
            <v>40_EAST NORTH CENTRAL DIV_76</v>
          </cell>
          <cell r="E577" t="str">
            <v>Dewars</v>
          </cell>
          <cell r="F577" t="str">
            <v>Bacardi</v>
          </cell>
          <cell r="G577">
            <v>1967.9191940000001</v>
          </cell>
          <cell r="H577">
            <v>2560692.1432349999</v>
          </cell>
          <cell r="I577">
            <v>0.77337628869999997</v>
          </cell>
          <cell r="J577">
            <v>0.8026172372</v>
          </cell>
          <cell r="K577">
            <v>-44.633567631699997</v>
          </cell>
          <cell r="L577">
            <v>-44.165466017999996</v>
          </cell>
          <cell r="M577">
            <v>-5.7571913299999999E-2</v>
          </cell>
          <cell r="N577">
            <v>-6.0420626999999998E-2</v>
          </cell>
        </row>
        <row r="578">
          <cell r="B578" t="str">
            <v>40_EAST NORTH CENTRAL DIV_19_1</v>
          </cell>
          <cell r="C578" t="str">
            <v>40_EAST NORTH CENTRAL DIV_0_16</v>
          </cell>
          <cell r="D578" t="str">
            <v>40_EAST NORTH CENTRAL DIV_63</v>
          </cell>
          <cell r="E578" t="str">
            <v>Grey Goose Regular*</v>
          </cell>
          <cell r="F578" t="str">
            <v>Bacardi</v>
          </cell>
          <cell r="G578">
            <v>13507.010963000001</v>
          </cell>
          <cell r="H578">
            <v>19907922.526951</v>
          </cell>
          <cell r="I578">
            <v>5.9048941076999997</v>
          </cell>
          <cell r="J578">
            <v>7.4478651335999997</v>
          </cell>
          <cell r="K578">
            <v>-43.524876079899997</v>
          </cell>
          <cell r="L578">
            <v>-43.244069478999997</v>
          </cell>
          <cell r="M578">
            <v>-0.44385622180000001</v>
          </cell>
          <cell r="N578">
            <v>-0.57229535659999997</v>
          </cell>
        </row>
        <row r="579">
          <cell r="B579" t="str">
            <v>40_EAST NORTH CENTRAL DIV_19_2</v>
          </cell>
          <cell r="C579" t="str">
            <v>40_EAST NORTH CENTRAL DIV_0_45</v>
          </cell>
          <cell r="D579" t="str">
            <v>40_EAST NORTH CENTRAL DIV_64</v>
          </cell>
          <cell r="E579" t="str">
            <v>Grey Goose Flavors**</v>
          </cell>
          <cell r="F579" t="str">
            <v>Bacardi</v>
          </cell>
          <cell r="G579">
            <v>1222.035744</v>
          </cell>
          <cell r="H579">
            <v>2193629.0173269999</v>
          </cell>
          <cell r="I579">
            <v>0.53424045360000005</v>
          </cell>
          <cell r="J579">
            <v>0.82067091889999999</v>
          </cell>
          <cell r="K579">
            <v>-40.511298698099999</v>
          </cell>
          <cell r="L579">
            <v>-39.960956919200001</v>
          </cell>
          <cell r="M579">
            <v>-1.1059687E-2</v>
          </cell>
          <cell r="N579">
            <v>-1.47354579E-2</v>
          </cell>
        </row>
        <row r="580">
          <cell r="B580" t="str">
            <v>40_EAST NORTH CENTRAL DIV_2_1</v>
          </cell>
          <cell r="C580" t="str">
            <v>40_EAST NORTH CENTRAL DIV_0_2</v>
          </cell>
          <cell r="D580" t="str">
            <v>40_EAST NORTH CENTRAL DIV_8</v>
          </cell>
          <cell r="E580" t="str">
            <v>Whiskey</v>
          </cell>
          <cell r="G580">
            <v>254458.17549200001</v>
          </cell>
          <cell r="H580">
            <v>319042754.69076198</v>
          </cell>
          <cell r="I580">
            <v>29.568125139300001</v>
          </cell>
          <cell r="J580">
            <v>30.764908702700001</v>
          </cell>
          <cell r="K580">
            <v>-40.511962804600003</v>
          </cell>
          <cell r="L580">
            <v>-39.962270034200003</v>
          </cell>
          <cell r="M580">
            <v>-9.1917430300000005E-2</v>
          </cell>
          <cell r="N580">
            <v>-0.12714081520000001</v>
          </cell>
        </row>
        <row r="581">
          <cell r="B581" t="str">
            <v>40_EAST NORTH CENTRAL DIV_2_2</v>
          </cell>
          <cell r="C581" t="str">
            <v>40_EAST NORTH CENTRAL DIV_0_3</v>
          </cell>
          <cell r="D581" t="str">
            <v>40_EAST NORTH CENTRAL DIV_7</v>
          </cell>
          <cell r="E581" t="str">
            <v>Vodka</v>
          </cell>
          <cell r="G581">
            <v>228742.644944</v>
          </cell>
          <cell r="H581">
            <v>267297033.04162899</v>
          </cell>
          <cell r="I581">
            <v>26.579971884700001</v>
          </cell>
          <cell r="J581">
            <v>25.775131066699998</v>
          </cell>
          <cell r="K581">
            <v>-39.279781303199997</v>
          </cell>
          <cell r="L581">
            <v>-38.882933111100002</v>
          </cell>
          <cell r="M581">
            <v>0.4584297833</v>
          </cell>
          <cell r="N581">
            <v>0.35055421040000001</v>
          </cell>
        </row>
        <row r="582">
          <cell r="B582" t="str">
            <v>40_EAST NORTH CENTRAL DIV_2_3</v>
          </cell>
          <cell r="C582" t="str">
            <v>40_EAST NORTH CENTRAL DIV_0_4</v>
          </cell>
          <cell r="D582" t="str">
            <v>40_EAST NORTH CENTRAL DIV_3</v>
          </cell>
          <cell r="E582" t="str">
            <v>Cordials</v>
          </cell>
          <cell r="G582">
            <v>115748.120516</v>
          </cell>
          <cell r="H582">
            <v>127214802.448835</v>
          </cell>
          <cell r="I582">
            <v>13.4499703358</v>
          </cell>
          <cell r="J582">
            <v>12.2671702317</v>
          </cell>
          <cell r="K582">
            <v>-42.415216770100002</v>
          </cell>
          <cell r="L582">
            <v>-41.648103472400003</v>
          </cell>
          <cell r="M582">
            <v>-0.4877328688</v>
          </cell>
          <cell r="N582">
            <v>-0.40656911509999999</v>
          </cell>
        </row>
        <row r="583">
          <cell r="B583" t="str">
            <v>40_EAST NORTH CENTRAL DIV_2_4</v>
          </cell>
          <cell r="C583" t="str">
            <v>40_EAST NORTH CENTRAL DIV_0_5</v>
          </cell>
          <cell r="D583" t="str">
            <v>40_EAST NORTH CENTRAL DIV_6</v>
          </cell>
          <cell r="E583" t="str">
            <v>Tequila</v>
          </cell>
          <cell r="G583">
            <v>105554.62912899999</v>
          </cell>
          <cell r="H583">
            <v>136974964.65307999</v>
          </cell>
          <cell r="I583">
            <v>12.265483225600001</v>
          </cell>
          <cell r="J583">
            <v>13.2083309216</v>
          </cell>
          <cell r="K583">
            <v>-38.074857260100003</v>
          </cell>
          <cell r="L583">
            <v>-37.3600727703</v>
          </cell>
          <cell r="M583">
            <v>0.44608763369999999</v>
          </cell>
          <cell r="N583">
            <v>0.49638456460000002</v>
          </cell>
        </row>
        <row r="584">
          <cell r="B584" t="str">
            <v>40_EAST NORTH CENTRAL DIV_2_5</v>
          </cell>
          <cell r="C584" t="str">
            <v>40_EAST NORTH CENTRAL DIV_0_6</v>
          </cell>
          <cell r="D584" t="str">
            <v>40_EAST NORTH CENTRAL DIV_5</v>
          </cell>
          <cell r="E584" t="str">
            <v>Rum</v>
          </cell>
          <cell r="G584">
            <v>95310.495930000005</v>
          </cell>
          <cell r="H584">
            <v>109209613.940552</v>
          </cell>
          <cell r="I584">
            <v>11.07511152</v>
          </cell>
          <cell r="J584">
            <v>10.5309515823</v>
          </cell>
          <cell r="K584">
            <v>-42.044207634599999</v>
          </cell>
          <cell r="L584">
            <v>-41.315029360899999</v>
          </cell>
          <cell r="M584">
            <v>-0.32814469070000002</v>
          </cell>
          <cell r="N584">
            <v>-0.28727514850000002</v>
          </cell>
        </row>
        <row r="585">
          <cell r="B585" t="str">
            <v>40_EAST NORTH CENTRAL DIV_2_6</v>
          </cell>
          <cell r="C585" t="str">
            <v>40_EAST NORTH CENTRAL DIV_0_11</v>
          </cell>
          <cell r="D585" t="str">
            <v>40_EAST NORTH CENTRAL DIV_4</v>
          </cell>
          <cell r="E585" t="str">
            <v>Gin</v>
          </cell>
          <cell r="G585">
            <v>30343.055204</v>
          </cell>
          <cell r="H585">
            <v>36400691.236408003</v>
          </cell>
          <cell r="I585">
            <v>3.5258731681</v>
          </cell>
          <cell r="J585">
            <v>3.5100748290000001</v>
          </cell>
          <cell r="K585">
            <v>-41.213208420599997</v>
          </cell>
          <cell r="L585">
            <v>-41.097926188099997</v>
          </cell>
          <cell r="M585">
            <v>-5.31503298E-2</v>
          </cell>
          <cell r="N585">
            <v>-8.2461298700000005E-2</v>
          </cell>
        </row>
        <row r="586">
          <cell r="B586" t="str">
            <v>40_EAST NORTH CENTRAL DIV_2_7</v>
          </cell>
          <cell r="C586" t="str">
            <v>40_EAST NORTH CENTRAL DIV_0_15</v>
          </cell>
          <cell r="D586" t="str">
            <v>40_EAST NORTH CENTRAL DIV_2</v>
          </cell>
          <cell r="E586" t="str">
            <v>Cognac</v>
          </cell>
          <cell r="G586">
            <v>16002.930957</v>
          </cell>
          <cell r="H586">
            <v>25707773.110599</v>
          </cell>
          <cell r="I586">
            <v>1.8595459321000001</v>
          </cell>
          <cell r="J586">
            <v>2.4789696084999999</v>
          </cell>
          <cell r="K586">
            <v>-39.143706959500001</v>
          </cell>
          <cell r="L586">
            <v>-38.942440837500001</v>
          </cell>
          <cell r="M586">
            <v>3.6158161100000002E-2</v>
          </cell>
          <cell r="N586">
            <v>3.1331995699999997E-2</v>
          </cell>
        </row>
        <row r="587">
          <cell r="B587" t="str">
            <v>40_EAST NORTH CENTRAL DIV_20_1</v>
          </cell>
          <cell r="C587" t="str">
            <v>40_EAST NORTH CENTRAL DIV_0_21</v>
          </cell>
          <cell r="D587" t="str">
            <v>40_EAST NORTH CENTRAL DIV_47</v>
          </cell>
          <cell r="E587" t="str">
            <v>Patron Silver Tequila*</v>
          </cell>
          <cell r="F587" t="str">
            <v>Bacardi</v>
          </cell>
          <cell r="G587">
            <v>11764.222846999999</v>
          </cell>
          <cell r="H587">
            <v>18451806.787404001</v>
          </cell>
          <cell r="I587">
            <v>11.1451510408</v>
          </cell>
          <cell r="J587">
            <v>13.4709337828</v>
          </cell>
          <cell r="K587">
            <v>-39.8057193275</v>
          </cell>
          <cell r="L587">
            <v>-39.4346359416</v>
          </cell>
          <cell r="M587">
            <v>-0.32047428690000002</v>
          </cell>
          <cell r="N587">
            <v>-0.46142384419999999</v>
          </cell>
        </row>
        <row r="588">
          <cell r="B588" t="str">
            <v>40_EAST NORTH CENTRAL DIV_21_1</v>
          </cell>
          <cell r="C588" t="str">
            <v>40_EAST NORTH CENTRAL DIV_0_13</v>
          </cell>
          <cell r="D588" t="str">
            <v>40_EAST NORTH CENTRAL DIV_33</v>
          </cell>
          <cell r="E588" t="str">
            <v>Bacardi Superior Rum*</v>
          </cell>
          <cell r="F588" t="str">
            <v>Bacardi</v>
          </cell>
          <cell r="G588">
            <v>16268.183712</v>
          </cell>
          <cell r="H588">
            <v>18952244.602439001</v>
          </cell>
          <cell r="I588">
            <v>17.068617210799999</v>
          </cell>
          <cell r="J588">
            <v>17.354007507799999</v>
          </cell>
          <cell r="K588">
            <v>-41.666243090999998</v>
          </cell>
          <cell r="L588">
            <v>-40.885082344200001</v>
          </cell>
          <cell r="M588">
            <v>0.1105934618</v>
          </cell>
          <cell r="N588">
            <v>0.1262169357</v>
          </cell>
        </row>
        <row r="589">
          <cell r="B589" t="str">
            <v>40_EAST NORTH CENTRAL DIV_21_2</v>
          </cell>
          <cell r="C589" t="str">
            <v>40_EAST NORTH CENTRAL DIV_0_28</v>
          </cell>
          <cell r="D589" t="str">
            <v>40_EAST NORTH CENTRAL DIV_34</v>
          </cell>
          <cell r="E589" t="str">
            <v>Bacardi Flavors**</v>
          </cell>
          <cell r="F589" t="str">
            <v>Bacardi</v>
          </cell>
          <cell r="G589">
            <v>6099.1455329999999</v>
          </cell>
          <cell r="H589">
            <v>6874444.7852739999</v>
          </cell>
          <cell r="I589">
            <v>6.3992380624000003</v>
          </cell>
          <cell r="J589">
            <v>6.2947249214000003</v>
          </cell>
          <cell r="K589">
            <v>-44.750086973599998</v>
          </cell>
          <cell r="L589">
            <v>-44.246965778700002</v>
          </cell>
          <cell r="M589">
            <v>-0.31340440390000002</v>
          </cell>
          <cell r="N589">
            <v>-0.3310265261</v>
          </cell>
        </row>
        <row r="590">
          <cell r="B590" t="str">
            <v>40_EAST NORTH CENTRAL DIV_3_1</v>
          </cell>
          <cell r="C590" t="str">
            <v>40_EAST NORTH CENTRAL DIV_2_1</v>
          </cell>
          <cell r="D590" t="str">
            <v>40_EAST NORTH CENTRAL DIV_9</v>
          </cell>
          <cell r="E590" t="str">
            <v>Bacardi</v>
          </cell>
          <cell r="F590" t="str">
            <v>Bacardi</v>
          </cell>
          <cell r="G590">
            <v>66801.449514000007</v>
          </cell>
          <cell r="H590">
            <v>89830239.640904993</v>
          </cell>
          <cell r="I590">
            <v>7.7623507866999999</v>
          </cell>
          <cell r="J590">
            <v>8.6622218517</v>
          </cell>
          <cell r="K590">
            <v>-42.762989163699999</v>
          </cell>
          <cell r="L590">
            <v>-42.002724316699997</v>
          </cell>
          <cell r="M590">
            <v>-0.33035854669999998</v>
          </cell>
          <cell r="N590">
            <v>-0.34181084540000001</v>
          </cell>
        </row>
        <row r="591">
          <cell r="B591" t="str">
            <v>40_EAST NORTH CENTRAL DIV_4_1</v>
          </cell>
          <cell r="C591" t="str">
            <v>40_EAST NORTH CENTRAL DIV_3_1</v>
          </cell>
          <cell r="D591" t="str">
            <v>40_EAST NORTH CENTRAL DIV_15</v>
          </cell>
          <cell r="E591" t="str">
            <v>Diageo</v>
          </cell>
          <cell r="F591" t="str">
            <v>Diageo</v>
          </cell>
          <cell r="G591">
            <v>167838.304202</v>
          </cell>
          <cell r="H591">
            <v>216088074.995253</v>
          </cell>
          <cell r="I591">
            <v>19.5028671106</v>
          </cell>
          <cell r="J591">
            <v>20.837112898600001</v>
          </cell>
          <cell r="K591">
            <v>-40.842346439099998</v>
          </cell>
          <cell r="L591">
            <v>-40.115706713000002</v>
          </cell>
          <cell r="M591">
            <v>-0.16988610039999999</v>
          </cell>
          <cell r="N591">
            <v>-0.13972252809999999</v>
          </cell>
        </row>
        <row r="592">
          <cell r="B592" t="str">
            <v>40_EAST NORTH CENTRAL DIV_4_2</v>
          </cell>
          <cell r="C592" t="str">
            <v>40_EAST NORTH CENTRAL DIV_3_2</v>
          </cell>
          <cell r="D592" t="str">
            <v>40_EAST NORTH CENTRAL DIV_17</v>
          </cell>
          <cell r="E592" t="str">
            <v>Pernod Ricard</v>
          </cell>
          <cell r="F592" t="str">
            <v>Pernod Ricard</v>
          </cell>
          <cell r="G592">
            <v>86558.206445000003</v>
          </cell>
          <cell r="H592">
            <v>107321269.60017399</v>
          </cell>
          <cell r="I592">
            <v>10.0580925531</v>
          </cell>
          <cell r="J592">
            <v>10.3488608112</v>
          </cell>
          <cell r="K592">
            <v>-39.618001634499997</v>
          </cell>
          <cell r="L592">
            <v>-39.0654527489</v>
          </cell>
          <cell r="M592">
            <v>0.1181066697</v>
          </cell>
          <cell r="N592">
            <v>0.110172741</v>
          </cell>
        </row>
        <row r="593">
          <cell r="B593" t="str">
            <v>40_EAST NORTH CENTRAL DIV_4_3</v>
          </cell>
          <cell r="C593" t="str">
            <v>40_EAST NORTH CENTRAL DIV_3_3</v>
          </cell>
          <cell r="D593" t="str">
            <v>40_EAST NORTH CENTRAL DIV_11</v>
          </cell>
          <cell r="E593" t="str">
            <v>Beam Suntory</v>
          </cell>
          <cell r="F593" t="str">
            <v>Beam Suntory</v>
          </cell>
          <cell r="G593">
            <v>83899.700534999996</v>
          </cell>
          <cell r="H593">
            <v>95660810.398688003</v>
          </cell>
          <cell r="I593">
            <v>9.7491732768000006</v>
          </cell>
          <cell r="J593">
            <v>9.2244567696999997</v>
          </cell>
          <cell r="K593">
            <v>-40.267429110400002</v>
          </cell>
          <cell r="L593">
            <v>-39.387273178699999</v>
          </cell>
          <cell r="M593">
            <v>9.7283920000000006E-3</v>
          </cell>
          <cell r="N593">
            <v>4.9747050199999997E-2</v>
          </cell>
        </row>
        <row r="594">
          <cell r="B594" t="str">
            <v>40_EAST NORTH CENTRAL DIV_4_4</v>
          </cell>
          <cell r="C594" t="str">
            <v>40_EAST NORTH CENTRAL DIV_3_4</v>
          </cell>
          <cell r="D594" t="str">
            <v>40_EAST NORTH CENTRAL DIV_12</v>
          </cell>
          <cell r="E594" t="str">
            <v>Brown-Forman</v>
          </cell>
          <cell r="F594" t="str">
            <v>Brown-Forman</v>
          </cell>
          <cell r="G594">
            <v>68361.885343000002</v>
          </cell>
          <cell r="H594">
            <v>84891751.461650997</v>
          </cell>
          <cell r="I594">
            <v>7.9436739522000002</v>
          </cell>
          <cell r="J594">
            <v>8.1860093825</v>
          </cell>
          <cell r="K594">
            <v>-42.134926668799999</v>
          </cell>
          <cell r="L594">
            <v>-41.648257254400001</v>
          </cell>
          <cell r="M594">
            <v>-0.2481861034</v>
          </cell>
          <cell r="N594">
            <v>-0.27133005809999999</v>
          </cell>
        </row>
        <row r="595">
          <cell r="B595" t="str">
            <v>40_EAST NORTH CENTRAL DIV_4_5</v>
          </cell>
          <cell r="C595" t="str">
            <v>40_EAST NORTH CENTRAL DIV_3_5</v>
          </cell>
          <cell r="D595" t="str">
            <v>40_EAST NORTH CENTRAL DIV_14</v>
          </cell>
          <cell r="E595" t="str">
            <v>Fifth Generation</v>
          </cell>
          <cell r="F595" t="str">
            <v>Fifth Generation</v>
          </cell>
          <cell r="G595">
            <v>33110.036837</v>
          </cell>
          <cell r="H595">
            <v>40867406.497293003</v>
          </cell>
          <cell r="I595">
            <v>3.8473973598</v>
          </cell>
          <cell r="J595">
            <v>3.9407948035999998</v>
          </cell>
          <cell r="K595">
            <v>-22.175336519999998</v>
          </cell>
          <cell r="L595">
            <v>-22.012170148700001</v>
          </cell>
          <cell r="M595">
            <v>0.89736069789999995</v>
          </cell>
          <cell r="N595">
            <v>0.89449711350000005</v>
          </cell>
        </row>
        <row r="596">
          <cell r="B596" t="str">
            <v>40_EAST NORTH CENTRAL DIV_4_6</v>
          </cell>
          <cell r="C596" t="str">
            <v>40_EAST NORTH CENTRAL DIV_3_6</v>
          </cell>
          <cell r="D596" t="str">
            <v>40_EAST NORTH CENTRAL DIV_19</v>
          </cell>
          <cell r="E596" t="str">
            <v>Proximo</v>
          </cell>
          <cell r="F596" t="str">
            <v>Proximo</v>
          </cell>
          <cell r="G596">
            <v>27146.461227</v>
          </cell>
          <cell r="H596">
            <v>32475098.001758002</v>
          </cell>
          <cell r="I596">
            <v>3.1544278783999999</v>
          </cell>
          <cell r="J596">
            <v>3.1315345998000002</v>
          </cell>
          <cell r="K596">
            <v>-38.575540775</v>
          </cell>
          <cell r="L596">
            <v>-38.187740018600003</v>
          </cell>
          <cell r="M596">
            <v>8.9947233599999996E-2</v>
          </cell>
          <cell r="N596">
            <v>7.7331266600000004E-2</v>
          </cell>
        </row>
        <row r="597">
          <cell r="B597" t="str">
            <v>40_EAST NORTH CENTRAL DIV_4_7</v>
          </cell>
          <cell r="C597" t="str">
            <v>40_EAST NORTH CENTRAL DIV_3_7</v>
          </cell>
          <cell r="D597" t="str">
            <v>40_EAST NORTH CENTRAL DIV_16</v>
          </cell>
          <cell r="E597" t="str">
            <v>Moet Hennessy</v>
          </cell>
          <cell r="F597" t="str">
            <v>Moet Hennessy</v>
          </cell>
          <cell r="G597">
            <v>17133.383540999999</v>
          </cell>
          <cell r="H597">
            <v>27038519.105652999</v>
          </cell>
          <cell r="I597">
            <v>1.9909049006999999</v>
          </cell>
          <cell r="J597">
            <v>2.6072918426</v>
          </cell>
          <cell r="K597">
            <v>-38.187627235900003</v>
          </cell>
          <cell r="L597">
            <v>-37.823858789399999</v>
          </cell>
          <cell r="M597">
            <v>6.8907824300000003E-2</v>
          </cell>
          <cell r="N597">
            <v>7.9267593400000003E-2</v>
          </cell>
        </row>
        <row r="598">
          <cell r="B598" t="str">
            <v>40_EAST NORTH CENTRAL DIV_4_8</v>
          </cell>
          <cell r="C598" t="str">
            <v>40_EAST NORTH CENTRAL DIV_3_8</v>
          </cell>
          <cell r="D598" t="str">
            <v>40_EAST NORTH CENTRAL DIV_13</v>
          </cell>
          <cell r="E598" t="str">
            <v>Campari America</v>
          </cell>
          <cell r="F598" t="str">
            <v>Campari America</v>
          </cell>
          <cell r="G598">
            <v>16653.441916</v>
          </cell>
          <cell r="H598">
            <v>21245542.168234002</v>
          </cell>
          <cell r="I598">
            <v>1.9351355232</v>
          </cell>
          <cell r="J598">
            <v>2.0486820513000001</v>
          </cell>
          <cell r="K598">
            <v>-37.929179423999997</v>
          </cell>
          <cell r="L598">
            <v>-37.641127284100001</v>
          </cell>
          <cell r="M598">
            <v>7.4756128800000002E-2</v>
          </cell>
          <cell r="N598">
            <v>6.8105368999999999E-2</v>
          </cell>
        </row>
        <row r="599">
          <cell r="B599" t="str">
            <v>40_EAST NORTH CENTRAL DIV_4_9</v>
          </cell>
          <cell r="C599" t="str">
            <v>40_EAST NORTH CENTRAL DIV_3_9</v>
          </cell>
          <cell r="D599" t="str">
            <v>40_EAST NORTH CENTRAL DIV_18</v>
          </cell>
          <cell r="E599" t="str">
            <v>William Grant</v>
          </cell>
          <cell r="F599" t="str">
            <v>William Grant</v>
          </cell>
          <cell r="G599">
            <v>9940.7285740000007</v>
          </cell>
          <cell r="H599">
            <v>13890955.276688</v>
          </cell>
          <cell r="I599">
            <v>1.1551159867</v>
          </cell>
          <cell r="J599">
            <v>1.3394880924000001</v>
          </cell>
          <cell r="K599">
            <v>-42.6792351876</v>
          </cell>
          <cell r="L599">
            <v>-42.303529747100001</v>
          </cell>
          <cell r="M599">
            <v>-4.7401055999999997E-2</v>
          </cell>
          <cell r="N599">
            <v>-6.0115238299999998E-2</v>
          </cell>
        </row>
        <row r="600">
          <cell r="B600" t="str">
            <v>40_EAST NORTH CENTRAL DIV_5_1</v>
          </cell>
          <cell r="C600" t="str">
            <v>40_EAST NORTH CENTRAL DIV_0_17</v>
          </cell>
          <cell r="D600" t="str">
            <v>40_EAST NORTH CENTRAL DIV_22</v>
          </cell>
          <cell r="E600" t="str">
            <v>Hennessy</v>
          </cell>
          <cell r="F600" t="str">
            <v>Moet Hennessy</v>
          </cell>
          <cell r="G600">
            <v>13208.258354</v>
          </cell>
          <cell r="H600">
            <v>20384244.556688</v>
          </cell>
          <cell r="I600">
            <v>82.536495280099999</v>
          </cell>
          <cell r="J600">
            <v>79.292144321500004</v>
          </cell>
          <cell r="K600">
            <v>-39.016435196400003</v>
          </cell>
          <cell r="L600">
            <v>-38.685311970999997</v>
          </cell>
          <cell r="M600">
            <v>0.17225239810000001</v>
          </cell>
          <cell r="N600">
            <v>0.33251900719999999</v>
          </cell>
        </row>
        <row r="601">
          <cell r="B601" t="str">
            <v>40_EAST NORTH CENTRAL DIV_6_1</v>
          </cell>
          <cell r="C601" t="str">
            <v>40_EAST NORTH CENTRAL DIV_0_37</v>
          </cell>
          <cell r="D601" t="str">
            <v>40_EAST NORTH CENTRAL DIV_24</v>
          </cell>
          <cell r="E601" t="str">
            <v>Grand Marnier</v>
          </cell>
          <cell r="F601" t="str">
            <v>Campari America</v>
          </cell>
          <cell r="G601">
            <v>2613.8301029999998</v>
          </cell>
          <cell r="H601">
            <v>3688229.4778510001</v>
          </cell>
          <cell r="I601">
            <v>2.258205223</v>
          </cell>
          <cell r="J601">
            <v>2.8992140905000001</v>
          </cell>
          <cell r="K601">
            <v>-50.2530778713</v>
          </cell>
          <cell r="L601">
            <v>-49.611914251599998</v>
          </cell>
          <cell r="M601">
            <v>-0.35579083319999999</v>
          </cell>
          <cell r="N601">
            <v>-0.45821928109999999</v>
          </cell>
        </row>
        <row r="602">
          <cell r="B602" t="str">
            <v>40_EAST NORTH CENTRAL DIV_6_2</v>
          </cell>
          <cell r="C602" t="str">
            <v>40_EAST NORTH CENTRAL DIV_0_53</v>
          </cell>
          <cell r="D602" t="str">
            <v>40_EAST NORTH CENTRAL DIV_25</v>
          </cell>
          <cell r="E602" t="str">
            <v>Drambuie</v>
          </cell>
          <cell r="F602" t="str">
            <v>William Grant</v>
          </cell>
          <cell r="G602">
            <v>188.69160600000001</v>
          </cell>
          <cell r="H602">
            <v>255737.54047199999</v>
          </cell>
          <cell r="I602">
            <v>0.1630191533</v>
          </cell>
          <cell r="J602">
            <v>0.20102813159999999</v>
          </cell>
          <cell r="K602">
            <v>-43.359280009499997</v>
          </cell>
          <cell r="L602">
            <v>-43.206043787600002</v>
          </cell>
          <cell r="M602">
            <v>-2.7171333000000002E-3</v>
          </cell>
          <cell r="N602">
            <v>-5.5144922000000002E-3</v>
          </cell>
        </row>
        <row r="603">
          <cell r="B603" t="str">
            <v>40_EAST NORTH CENTRAL DIV_7_1</v>
          </cell>
          <cell r="C603" t="str">
            <v>40_EAST NORTH CENTRAL DIV_0_26</v>
          </cell>
          <cell r="D603" t="str">
            <v>40_EAST NORTH CENTRAL DIV_28</v>
          </cell>
          <cell r="E603" t="str">
            <v>Tanqueray Gin</v>
          </cell>
          <cell r="F603" t="str">
            <v>Diageo</v>
          </cell>
          <cell r="G603">
            <v>7807.6875460000001</v>
          </cell>
          <cell r="H603">
            <v>9998842.8963970002</v>
          </cell>
          <cell r="I603">
            <v>25.731382332799999</v>
          </cell>
          <cell r="J603">
            <v>27.468826983100001</v>
          </cell>
          <cell r="K603">
            <v>-43.121815589199997</v>
          </cell>
          <cell r="L603">
            <v>-42.767184284800003</v>
          </cell>
          <cell r="M603">
            <v>-0.86344353789999995</v>
          </cell>
          <cell r="N603">
            <v>-0.80115858849999999</v>
          </cell>
        </row>
        <row r="604">
          <cell r="B604" t="str">
            <v>40_EAST NORTH CENTRAL DIV_7_2</v>
          </cell>
          <cell r="C604" t="str">
            <v>40_EAST NORTH CENTRAL DIV_0_36</v>
          </cell>
          <cell r="D604" t="str">
            <v>40_EAST NORTH CENTRAL DIV_31</v>
          </cell>
          <cell r="E604" t="str">
            <v>Hendricks</v>
          </cell>
          <cell r="F604" t="str">
            <v>William Grant</v>
          </cell>
          <cell r="G604">
            <v>2806.1097920000002</v>
          </cell>
          <cell r="H604">
            <v>4221613.4927040003</v>
          </cell>
          <cell r="I604">
            <v>9.2479474236999994</v>
          </cell>
          <cell r="J604">
            <v>11.5976190268</v>
          </cell>
          <cell r="K604">
            <v>-41.964855147500003</v>
          </cell>
          <cell r="L604">
            <v>-41.737748983400003</v>
          </cell>
          <cell r="M604">
            <v>-0.1197755158</v>
          </cell>
          <cell r="N604">
            <v>-0.12736241549999999</v>
          </cell>
        </row>
        <row r="605">
          <cell r="B605" t="str">
            <v>40_EAST NORTH CENTRAL DIV_7_3</v>
          </cell>
          <cell r="C605" t="str">
            <v>40_EAST NORTH CENTRAL DIV_0_41</v>
          </cell>
          <cell r="D605" t="str">
            <v>40_EAST NORTH CENTRAL DIV_29</v>
          </cell>
          <cell r="E605" t="str">
            <v>Beefeater Gin</v>
          </cell>
          <cell r="F605" t="str">
            <v>Pernod Ricard</v>
          </cell>
          <cell r="G605">
            <v>2186.1672579999999</v>
          </cell>
          <cell r="H605">
            <v>2652207.4309919998</v>
          </cell>
          <cell r="I605">
            <v>7.2048356479000004</v>
          </cell>
          <cell r="J605">
            <v>7.2861457870999997</v>
          </cell>
          <cell r="K605">
            <v>-39.806025384599998</v>
          </cell>
          <cell r="L605">
            <v>-39.498491742399999</v>
          </cell>
          <cell r="M605">
            <v>0.16843085320000001</v>
          </cell>
          <cell r="N605">
            <v>0.192618546</v>
          </cell>
        </row>
        <row r="606">
          <cell r="B606" t="str">
            <v>40_EAST NORTH CENTRAL DIV_8_1</v>
          </cell>
          <cell r="C606" t="str">
            <v>40_EAST NORTH CENTRAL DIV_0_9</v>
          </cell>
          <cell r="D606" t="str">
            <v>40_EAST NORTH CENTRAL DIV_38</v>
          </cell>
          <cell r="E606" t="str">
            <v>Captain Morgan Rum</v>
          </cell>
          <cell r="F606" t="str">
            <v>Diageo</v>
          </cell>
          <cell r="G606">
            <v>35195.429445000002</v>
          </cell>
          <cell r="H606">
            <v>42074998.345646001</v>
          </cell>
          <cell r="I606">
            <v>36.927128645800003</v>
          </cell>
          <cell r="J606">
            <v>38.5268263731</v>
          </cell>
          <cell r="K606">
            <v>-42.290647294300001</v>
          </cell>
          <cell r="L606">
            <v>-41.486652690699998</v>
          </cell>
          <cell r="M606">
            <v>-0.15769209989999999</v>
          </cell>
          <cell r="N606">
            <v>-0.11300160619999999</v>
          </cell>
        </row>
        <row r="607">
          <cell r="B607" t="str">
            <v>40_EAST NORTH CENTRAL DIV_8_2</v>
          </cell>
          <cell r="C607" t="str">
            <v>40_EAST NORTH CENTRAL DIV_0_22</v>
          </cell>
          <cell r="D607" t="str">
            <v>40_EAST NORTH CENTRAL DIV_40</v>
          </cell>
          <cell r="E607" t="str">
            <v>Malibu</v>
          </cell>
          <cell r="F607" t="str">
            <v>Pernod Ricard</v>
          </cell>
          <cell r="G607">
            <v>10480.99956</v>
          </cell>
          <cell r="H607">
            <v>11431197.526285</v>
          </cell>
          <cell r="I607">
            <v>10.9966897745</v>
          </cell>
          <cell r="J607">
            <v>10.4672080725</v>
          </cell>
          <cell r="K607">
            <v>-39.370006191400002</v>
          </cell>
          <cell r="L607">
            <v>-38.647933105500002</v>
          </cell>
          <cell r="M607">
            <v>0.48502996320000002</v>
          </cell>
          <cell r="N607">
            <v>0.45503033349999999</v>
          </cell>
        </row>
        <row r="608">
          <cell r="B608" t="str">
            <v>40_EAST NORTH CENTRAL DIV_8_3</v>
          </cell>
          <cell r="C608" t="str">
            <v>40_EAST NORTH CENTRAL DIV_0_34</v>
          </cell>
          <cell r="D608" t="str">
            <v>40_EAST NORTH CENTRAL DIV_37</v>
          </cell>
          <cell r="E608" t="str">
            <v>Cruzan</v>
          </cell>
          <cell r="F608" t="str">
            <v>Beam Suntory</v>
          </cell>
          <cell r="G608">
            <v>3260.8770709999999</v>
          </cell>
          <cell r="H608">
            <v>3829751.526722</v>
          </cell>
          <cell r="I608">
            <v>3.4213200121999998</v>
          </cell>
          <cell r="J608">
            <v>3.5067897308</v>
          </cell>
          <cell r="K608">
            <v>-42.675610022100003</v>
          </cell>
          <cell r="L608">
            <v>-41.660882478700003</v>
          </cell>
          <cell r="M608">
            <v>-3.7684302000000003E-2</v>
          </cell>
          <cell r="N608">
            <v>-2.0789381400000001E-2</v>
          </cell>
        </row>
        <row r="609">
          <cell r="B609" t="str">
            <v>40_EAST NORTH CENTRAL DIV_9_1</v>
          </cell>
          <cell r="C609" t="str">
            <v>40_EAST NORTH CENTRAL DIV_0_18</v>
          </cell>
          <cell r="D609" t="str">
            <v>40_EAST NORTH CENTRAL DIV_59</v>
          </cell>
          <cell r="E609" t="str">
            <v>Jose Cuervo</v>
          </cell>
          <cell r="F609" t="str">
            <v>Proximo</v>
          </cell>
          <cell r="G609">
            <v>12680.806938</v>
          </cell>
          <cell r="H609">
            <v>14941803.526881</v>
          </cell>
          <cell r="I609">
            <v>12.013501485100001</v>
          </cell>
          <cell r="J609">
            <v>10.9084193339</v>
          </cell>
          <cell r="K609">
            <v>-37.744526767399996</v>
          </cell>
          <cell r="L609">
            <v>-37.312604913599998</v>
          </cell>
          <cell r="M609">
            <v>6.3744208499999996E-2</v>
          </cell>
          <cell r="N609">
            <v>8.2600222999999993E-3</v>
          </cell>
        </row>
        <row r="610">
          <cell r="B610" t="str">
            <v>40_EAST NORTH CENTRAL DIV_9_2</v>
          </cell>
          <cell r="C610" t="str">
            <v>40_EAST NORTH CENTRAL DIV_0_25</v>
          </cell>
          <cell r="D610" t="str">
            <v>40_EAST NORTH CENTRAL DIV_55</v>
          </cell>
          <cell r="E610" t="str">
            <v>Don Julio</v>
          </cell>
          <cell r="F610" t="str">
            <v>Diageo</v>
          </cell>
          <cell r="G610">
            <v>8135.6800450000001</v>
          </cell>
          <cell r="H610">
            <v>14265653.638770999</v>
          </cell>
          <cell r="I610">
            <v>7.7075540051000004</v>
          </cell>
          <cell r="J610">
            <v>10.414789063800001</v>
          </cell>
          <cell r="K610">
            <v>-33.677060747200002</v>
          </cell>
          <cell r="L610">
            <v>-33.204072491799998</v>
          </cell>
          <cell r="M610">
            <v>0.51107888930000001</v>
          </cell>
          <cell r="N610">
            <v>0.64800157540000003</v>
          </cell>
        </row>
        <row r="611">
          <cell r="B611" t="str">
            <v>40_EAST NORTH CENTRAL DIV_9_3</v>
          </cell>
          <cell r="C611" t="str">
            <v>40_EAST NORTH CENTRAL DIV_0_27</v>
          </cell>
          <cell r="D611" t="str">
            <v>40_EAST NORTH CENTRAL DIV_49</v>
          </cell>
          <cell r="E611" t="str">
            <v>Sauza</v>
          </cell>
          <cell r="F611" t="str">
            <v>Beam Suntory</v>
          </cell>
          <cell r="G611">
            <v>7097.7120080000004</v>
          </cell>
          <cell r="H611">
            <v>8514757.5504170004</v>
          </cell>
          <cell r="I611">
            <v>6.7242072342999997</v>
          </cell>
          <cell r="J611">
            <v>6.2162874595000002</v>
          </cell>
          <cell r="K611">
            <v>-39.687443975599997</v>
          </cell>
          <cell r="L611">
            <v>-36.704793123100004</v>
          </cell>
          <cell r="M611">
            <v>-0.1797862331</v>
          </cell>
          <cell r="N611">
            <v>6.4355688999999994E-2</v>
          </cell>
        </row>
        <row r="612">
          <cell r="B612" t="str">
            <v>40_EAST NORTH CENTRAL DIV_9_4</v>
          </cell>
          <cell r="C612" t="str">
            <v>40_EAST NORTH CENTRAL DIV_0_31</v>
          </cell>
          <cell r="D612" t="str">
            <v>40_EAST NORTH CENTRAL DIV_58</v>
          </cell>
          <cell r="E612" t="str">
            <v>1800 Tequila</v>
          </cell>
          <cell r="F612" t="str">
            <v>Proximo</v>
          </cell>
          <cell r="G612">
            <v>4189.9076889999997</v>
          </cell>
          <cell r="H612">
            <v>5631234.5983199999</v>
          </cell>
          <cell r="I612">
            <v>3.9694210700000001</v>
          </cell>
          <cell r="J612">
            <v>4.1111414868000002</v>
          </cell>
          <cell r="K612">
            <v>-38.800346697599998</v>
          </cell>
          <cell r="L612">
            <v>-38.43737608</v>
          </cell>
          <cell r="M612">
            <v>-4.7055381899999998E-2</v>
          </cell>
          <cell r="N612">
            <v>-7.1942130600000001E-2</v>
          </cell>
        </row>
        <row r="613">
          <cell r="B613" t="str">
            <v>40_EAST NORTH CENTRAL DIV_9_5</v>
          </cell>
          <cell r="C613" t="str">
            <v>40_EAST NORTH CENTRAL DIV_0_38</v>
          </cell>
          <cell r="D613" t="str">
            <v>40_EAST NORTH CENTRAL DIV_53</v>
          </cell>
          <cell r="E613" t="str">
            <v>Casamigos Tequila</v>
          </cell>
          <cell r="F613" t="str">
            <v>Diageo</v>
          </cell>
          <cell r="G613">
            <v>2427.9978919999999</v>
          </cell>
          <cell r="H613">
            <v>4030728.2168879998</v>
          </cell>
          <cell r="I613">
            <v>2.3002287176</v>
          </cell>
          <cell r="J613">
            <v>2.9426751282999999</v>
          </cell>
          <cell r="K613">
            <v>-23.6889456237</v>
          </cell>
          <cell r="L613">
            <v>-23.0750524615</v>
          </cell>
          <cell r="M613">
            <v>0.43363163230000001</v>
          </cell>
          <cell r="N613">
            <v>0.54645697280000005</v>
          </cell>
        </row>
        <row r="614">
          <cell r="B614" t="str">
            <v>40_EAST NORTH CENTRAL DIV_9_6</v>
          </cell>
          <cell r="C614" t="str">
            <v>40_EAST NORTH CENTRAL DIV_0_42</v>
          </cell>
          <cell r="D614" t="str">
            <v>40_EAST NORTH CENTRAL DIV_48</v>
          </cell>
          <cell r="E614" t="str">
            <v>Hornitos</v>
          </cell>
          <cell r="F614" t="str">
            <v>Beam Suntory</v>
          </cell>
          <cell r="G614">
            <v>2124.5167230000002</v>
          </cell>
          <cell r="H614">
            <v>2737675.9320450001</v>
          </cell>
          <cell r="I614">
            <v>2.0127177182999998</v>
          </cell>
          <cell r="J614">
            <v>1.9986688363</v>
          </cell>
          <cell r="K614">
            <v>-38.445396822500001</v>
          </cell>
          <cell r="L614">
            <v>-38.497771461500001</v>
          </cell>
          <cell r="M614">
            <v>-1.2115934599999999E-2</v>
          </cell>
          <cell r="N614">
            <v>-3.6972366299999997E-2</v>
          </cell>
        </row>
        <row r="615">
          <cell r="B615" t="str">
            <v>40_EAST NORTH CENTRAL DIV_9_7</v>
          </cell>
          <cell r="C615" t="str">
            <v>40_EAST NORTH CENTRAL DIV_0_46</v>
          </cell>
          <cell r="D615" t="str">
            <v>40_EAST NORTH CENTRAL DIV_57</v>
          </cell>
          <cell r="E615" t="str">
            <v>Avion Tequila</v>
          </cell>
          <cell r="F615" t="str">
            <v>Pernod Ricard</v>
          </cell>
          <cell r="G615">
            <v>994.17125099999998</v>
          </cell>
          <cell r="H615">
            <v>1619102.500523</v>
          </cell>
          <cell r="I615">
            <v>0.94185471470000004</v>
          </cell>
          <cell r="J615">
            <v>1.1820426489</v>
          </cell>
          <cell r="K615">
            <v>-41.711050018599998</v>
          </cell>
          <cell r="L615">
            <v>-40.933556710200001</v>
          </cell>
          <cell r="M615">
            <v>-5.8754966300000003E-2</v>
          </cell>
          <cell r="N615">
            <v>-7.1512862199999999E-2</v>
          </cell>
        </row>
        <row r="616">
          <cell r="B616" t="str">
            <v>40_EAST SOUTH CENTRAL DIV_0_1</v>
          </cell>
          <cell r="C616" t="str">
            <v>40_EAST SOUTH CENTRAL DIV_1_1</v>
          </cell>
          <cell r="D616" t="str">
            <v>40_EAST SOUTH CENTRAL DIV_102</v>
          </cell>
          <cell r="E616" t="str">
            <v>Patron</v>
          </cell>
          <cell r="F616" t="str">
            <v>Bacardi</v>
          </cell>
          <cell r="G616">
            <v>3751.7030319999999</v>
          </cell>
          <cell r="H616">
            <v>5608842.8365519997</v>
          </cell>
          <cell r="I616">
            <v>1.9872465512999999</v>
          </cell>
          <cell r="J616">
            <v>2.5163461871999999</v>
          </cell>
          <cell r="K616">
            <v>-38.938027136000002</v>
          </cell>
          <cell r="L616">
            <v>-39.003352810899997</v>
          </cell>
          <cell r="M616">
            <v>1.6352907400000002E-2</v>
          </cell>
          <cell r="N616">
            <v>-4.3873369999999998E-3</v>
          </cell>
        </row>
        <row r="617">
          <cell r="B617" t="str">
            <v>40_EAST SOUTH CENTRAL DIV_1_1</v>
          </cell>
          <cell r="C617" t="str">
            <v>40_EAST SOUTH CENTRAL DIV_0_1</v>
          </cell>
          <cell r="D617" t="str">
            <v>40_EAST SOUTH CENTRAL DIV_1</v>
          </cell>
          <cell r="E617" t="str">
            <v>Total Spirits</v>
          </cell>
          <cell r="G617">
            <v>188789.007056</v>
          </cell>
          <cell r="H617">
            <v>222896311.53218299</v>
          </cell>
          <cell r="I617">
            <v>100</v>
          </cell>
          <cell r="J617">
            <v>100</v>
          </cell>
          <cell r="K617">
            <v>-39.440501673200004</v>
          </cell>
          <cell r="L617">
            <v>-38.897003035300003</v>
          </cell>
          <cell r="M617">
            <v>0</v>
          </cell>
          <cell r="N617">
            <v>0</v>
          </cell>
        </row>
        <row r="618">
          <cell r="B618" t="str">
            <v>40_EAST SOUTH CENTRAL DIV_10_1</v>
          </cell>
          <cell r="C618" t="str">
            <v>40_EAST SOUTH CENTRAL DIV_0_8</v>
          </cell>
          <cell r="D618" t="str">
            <v>40_EAST SOUTH CENTRAL DIV_71</v>
          </cell>
          <cell r="E618" t="str">
            <v>Titos Vodka</v>
          </cell>
          <cell r="F618" t="str">
            <v>Fifth Generation</v>
          </cell>
          <cell r="G618">
            <v>8014.0492409999997</v>
          </cell>
          <cell r="H618">
            <v>10181951.409195</v>
          </cell>
          <cell r="I618">
            <v>18.801567528500001</v>
          </cell>
          <cell r="J618">
            <v>20.576662037999998</v>
          </cell>
          <cell r="K618">
            <v>-20.947895322899999</v>
          </cell>
          <cell r="L618">
            <v>-20.5687846959</v>
          </cell>
          <cell r="M618">
            <v>3.9575246265000001</v>
          </cell>
          <cell r="N618">
            <v>4.2863400661000002</v>
          </cell>
        </row>
        <row r="619">
          <cell r="B619" t="str">
            <v>40_EAST SOUTH CENTRAL DIV_10_2</v>
          </cell>
          <cell r="C619" t="str">
            <v>40_EAST SOUTH CENTRAL DIV_0_13</v>
          </cell>
          <cell r="D619" t="str">
            <v>40_EAST SOUTH CENTRAL DIV_70</v>
          </cell>
          <cell r="E619" t="str">
            <v>Smirnoff Vodka</v>
          </cell>
          <cell r="F619" t="str">
            <v>Diageo</v>
          </cell>
          <cell r="G619">
            <v>3495.8691410000001</v>
          </cell>
          <cell r="H619">
            <v>3783295.5334950001</v>
          </cell>
          <cell r="I619">
            <v>8.2015742291000002</v>
          </cell>
          <cell r="J619">
            <v>7.6456457563000004</v>
          </cell>
          <cell r="K619">
            <v>-38.315033831100003</v>
          </cell>
          <cell r="L619">
            <v>-38.612324924399999</v>
          </cell>
          <cell r="M619">
            <v>-9.6732203399999994E-2</v>
          </cell>
          <cell r="N619">
            <v>-0.1864671077</v>
          </cell>
        </row>
        <row r="620">
          <cell r="B620" t="str">
            <v>40_EAST SOUTH CENTRAL DIV_10_3</v>
          </cell>
          <cell r="C620" t="str">
            <v>40_EAST SOUTH CENTRAL DIV_0_19</v>
          </cell>
          <cell r="D620" t="str">
            <v>40_EAST SOUTH CENTRAL DIV_73</v>
          </cell>
          <cell r="E620" t="str">
            <v>Absolut</v>
          </cell>
          <cell r="F620" t="str">
            <v>Pernod Ricard</v>
          </cell>
          <cell r="G620">
            <v>2490.633566</v>
          </cell>
          <cell r="H620">
            <v>3040812.9577720002</v>
          </cell>
          <cell r="I620">
            <v>5.8432153050000002</v>
          </cell>
          <cell r="J620">
            <v>6.1451658957999999</v>
          </cell>
          <cell r="K620">
            <v>-45.101181116200003</v>
          </cell>
          <cell r="L620">
            <v>-44.832977010599997</v>
          </cell>
          <cell r="M620">
            <v>-0.79972679499999999</v>
          </cell>
          <cell r="N620">
            <v>-0.85970304239999995</v>
          </cell>
        </row>
        <row r="621">
          <cell r="B621" t="str">
            <v>40_EAST SOUTH CENTRAL DIV_10_4</v>
          </cell>
          <cell r="C621" t="str">
            <v>40_EAST SOUTH CENTRAL DIV_0_24</v>
          </cell>
          <cell r="D621" t="str">
            <v>40_EAST SOUTH CENTRAL DIV_69</v>
          </cell>
          <cell r="E621" t="str">
            <v>Ketel One</v>
          </cell>
          <cell r="F621" t="str">
            <v>Diageo</v>
          </cell>
          <cell r="G621">
            <v>1493.3967740000001</v>
          </cell>
          <cell r="H621">
            <v>2080325.721681</v>
          </cell>
          <cell r="I621">
            <v>3.5036221326999999</v>
          </cell>
          <cell r="J621">
            <v>4.2041213500000003</v>
          </cell>
          <cell r="K621">
            <v>-44.875883942100003</v>
          </cell>
          <cell r="L621">
            <v>-44.594544735699998</v>
          </cell>
          <cell r="M621">
            <v>-0.46324086640000001</v>
          </cell>
          <cell r="N621">
            <v>-0.56752959010000004</v>
          </cell>
        </row>
        <row r="622">
          <cell r="B622" t="str">
            <v>40_EAST SOUTH CENTRAL DIV_10_5</v>
          </cell>
          <cell r="C622" t="str">
            <v>40_EAST SOUTH CENTRAL DIV_0_28</v>
          </cell>
          <cell r="D622" t="str">
            <v>40_EAST SOUTH CENTRAL DIV_68</v>
          </cell>
          <cell r="E622" t="str">
            <v>Ciroc</v>
          </cell>
          <cell r="F622" t="str">
            <v>Diageo</v>
          </cell>
          <cell r="G622">
            <v>938.024269</v>
          </cell>
          <cell r="H622">
            <v>1349959.2616940001</v>
          </cell>
          <cell r="I622">
            <v>2.200676101</v>
          </cell>
          <cell r="J622">
            <v>2.728126896</v>
          </cell>
          <cell r="K622">
            <v>-42.464898178299997</v>
          </cell>
          <cell r="L622">
            <v>-42.467861341700001</v>
          </cell>
          <cell r="M622">
            <v>-0.1865569584</v>
          </cell>
          <cell r="N622">
            <v>-0.25382064900000001</v>
          </cell>
        </row>
        <row r="623">
          <cell r="B623" t="str">
            <v>40_EAST SOUTH CENTRAL DIV_10_6</v>
          </cell>
          <cell r="C623" t="str">
            <v>40_EAST SOUTH CENTRAL DIV_0_30</v>
          </cell>
          <cell r="D623" t="str">
            <v>40_EAST SOUTH CENTRAL DIV_67</v>
          </cell>
          <cell r="E623" t="str">
            <v>Skyy</v>
          </cell>
          <cell r="F623" t="str">
            <v>Campari America</v>
          </cell>
          <cell r="G623">
            <v>892.93610899999999</v>
          </cell>
          <cell r="H623">
            <v>1053644.1948249999</v>
          </cell>
          <cell r="I623">
            <v>2.0948958569</v>
          </cell>
          <cell r="J623">
            <v>2.1293050452000002</v>
          </cell>
          <cell r="K623">
            <v>-37.264031312500002</v>
          </cell>
          <cell r="L623">
            <v>-36.907135006899999</v>
          </cell>
          <cell r="M623">
            <v>1.0801351000000001E-2</v>
          </cell>
          <cell r="N623">
            <v>7.0206286000000003E-3</v>
          </cell>
        </row>
        <row r="624">
          <cell r="B624" t="str">
            <v>40_EAST SOUTH CENTRAL DIV_10_7</v>
          </cell>
          <cell r="C624" t="str">
            <v>40_EAST SOUTH CENTRAL DIV_0_33</v>
          </cell>
          <cell r="D624" t="str">
            <v>40_EAST SOUTH CENTRAL DIV_75</v>
          </cell>
          <cell r="E624" t="str">
            <v>Three Olives</v>
          </cell>
          <cell r="F624" t="str">
            <v>Proximo</v>
          </cell>
          <cell r="G624">
            <v>678.25491299999999</v>
          </cell>
          <cell r="H624">
            <v>784047.48053099995</v>
          </cell>
          <cell r="I624">
            <v>1.5912374837000001</v>
          </cell>
          <cell r="J624">
            <v>1.5844781988000001</v>
          </cell>
          <cell r="K624">
            <v>-40.260116183500003</v>
          </cell>
          <cell r="L624">
            <v>-39.6354334376</v>
          </cell>
          <cell r="M624">
            <v>-7.1188070199999995E-2</v>
          </cell>
          <cell r="N624">
            <v>-6.6153314399999996E-2</v>
          </cell>
        </row>
        <row r="625">
          <cell r="B625" t="str">
            <v>40_EAST SOUTH CENTRAL DIV_11_1</v>
          </cell>
          <cell r="C625" t="str">
            <v>40_EAST SOUTH CENTRAL DIV_0_7</v>
          </cell>
          <cell r="D625" t="str">
            <v>40_EAST SOUTH CENTRAL DIV_82</v>
          </cell>
          <cell r="E625" t="str">
            <v>Jack Daniels</v>
          </cell>
          <cell r="F625" t="str">
            <v>Brown-Forman</v>
          </cell>
          <cell r="G625">
            <v>8892.0592469999992</v>
          </cell>
          <cell r="H625">
            <v>10977409.403803</v>
          </cell>
          <cell r="I625">
            <v>16.509527994100001</v>
          </cell>
          <cell r="J625">
            <v>16.105152651000001</v>
          </cell>
          <cell r="K625">
            <v>-43.899582823400003</v>
          </cell>
          <cell r="L625">
            <v>-43.652706093500001</v>
          </cell>
          <cell r="M625">
            <v>-1.1670292414000001</v>
          </cell>
          <cell r="N625">
            <v>-1.195354668</v>
          </cell>
        </row>
        <row r="626">
          <cell r="B626" t="str">
            <v>40_EAST SOUTH CENTRAL DIV_11_2</v>
          </cell>
          <cell r="C626" t="str">
            <v>40_EAST SOUTH CENTRAL DIV_0_10</v>
          </cell>
          <cell r="D626" t="str">
            <v>40_EAST SOUTH CENTRAL DIV_92</v>
          </cell>
          <cell r="E626" t="str">
            <v>Jameson</v>
          </cell>
          <cell r="F626" t="str">
            <v>Pernod Ricard</v>
          </cell>
          <cell r="G626">
            <v>5062.2306049999997</v>
          </cell>
          <cell r="H626">
            <v>6668444.1571530001</v>
          </cell>
          <cell r="I626">
            <v>9.3988395223999994</v>
          </cell>
          <cell r="J626">
            <v>9.7833930707000007</v>
          </cell>
          <cell r="K626">
            <v>-37.957024262200001</v>
          </cell>
          <cell r="L626">
            <v>-37.443895683000001</v>
          </cell>
          <cell r="M626">
            <v>0.2994819306</v>
          </cell>
          <cell r="N626">
            <v>0.31694919939999999</v>
          </cell>
        </row>
        <row r="627">
          <cell r="B627" t="str">
            <v>40_EAST SOUTH CENTRAL DIV_11_3</v>
          </cell>
          <cell r="C627" t="str">
            <v>40_EAST SOUTH CENTRAL DIV_0_15</v>
          </cell>
          <cell r="D627" t="str">
            <v>40_EAST SOUTH CENTRAL DIV_79</v>
          </cell>
          <cell r="E627" t="str">
            <v>Makers Mark</v>
          </cell>
          <cell r="F627" t="str">
            <v>Beam Suntory</v>
          </cell>
          <cell r="G627">
            <v>3072.9319110000001</v>
          </cell>
          <cell r="H627">
            <v>4262749.5600429997</v>
          </cell>
          <cell r="I627">
            <v>5.7053888193000004</v>
          </cell>
          <cell r="J627">
            <v>6.2539557241999999</v>
          </cell>
          <cell r="K627">
            <v>-38.454805134899999</v>
          </cell>
          <cell r="L627">
            <v>-37.903564320100003</v>
          </cell>
          <cell r="M627">
            <v>0.13711974790000001</v>
          </cell>
          <cell r="N627">
            <v>0.15781215430000001</v>
          </cell>
        </row>
        <row r="628">
          <cell r="B628" t="str">
            <v>40_EAST SOUTH CENTRAL DIV_11_4</v>
          </cell>
          <cell r="C628" t="str">
            <v>40_EAST SOUTH CENTRAL DIV_0_34</v>
          </cell>
          <cell r="D628" t="str">
            <v>40_EAST SOUTH CENTRAL DIV_77</v>
          </cell>
          <cell r="E628" t="str">
            <v>Knob Creek</v>
          </cell>
          <cell r="F628" t="str">
            <v>Beam Suntory</v>
          </cell>
          <cell r="G628">
            <v>642.69444799999997</v>
          </cell>
          <cell r="H628">
            <v>915694.64003000001</v>
          </cell>
          <cell r="I628">
            <v>1.1932648767</v>
          </cell>
          <cell r="J628">
            <v>1.3434318988</v>
          </cell>
          <cell r="K628">
            <v>-35.023606647299999</v>
          </cell>
          <cell r="L628">
            <v>-35.210857631099998</v>
          </cell>
          <cell r="M628">
            <v>9.0176333900000002E-2</v>
          </cell>
          <cell r="N628">
            <v>8.8325679200000007E-2</v>
          </cell>
        </row>
        <row r="629">
          <cell r="B629" t="str">
            <v>40_EAST SOUTH CENTRAL DIV_11_5</v>
          </cell>
          <cell r="C629" t="str">
            <v>40_EAST SOUTH CENTRAL DIV_0_37</v>
          </cell>
          <cell r="D629" t="str">
            <v>40_EAST SOUTH CENTRAL DIV_85</v>
          </cell>
          <cell r="E629" t="str">
            <v>Johnnie Walker</v>
          </cell>
          <cell r="F629" t="str">
            <v>Diageo</v>
          </cell>
          <cell r="G629">
            <v>481.24427800000001</v>
          </cell>
          <cell r="H629">
            <v>779334.12490499998</v>
          </cell>
          <cell r="I629">
            <v>0.89350685360000004</v>
          </cell>
          <cell r="J629">
            <v>1.1433749608999999</v>
          </cell>
          <cell r="K629">
            <v>-39.525069398600003</v>
          </cell>
          <cell r="L629">
            <v>-39.418071994899996</v>
          </cell>
          <cell r="M629">
            <v>6.0410511E-3</v>
          </cell>
          <cell r="N629">
            <v>9.8956260000000002E-4</v>
          </cell>
        </row>
        <row r="630">
          <cell r="B630" t="str">
            <v>40_EAST SOUTH CENTRAL DIV_11_6</v>
          </cell>
          <cell r="C630" t="str">
            <v>40_EAST SOUTH CENTRAL DIV_0_40</v>
          </cell>
          <cell r="D630" t="str">
            <v>40_EAST SOUTH CENTRAL DIV_81</v>
          </cell>
          <cell r="E630" t="str">
            <v>Gentleman Jack</v>
          </cell>
          <cell r="F630" t="str">
            <v>Brown-Forman</v>
          </cell>
          <cell r="G630">
            <v>288.476653</v>
          </cell>
          <cell r="H630">
            <v>449345.21546899999</v>
          </cell>
          <cell r="I630">
            <v>0.53560297410000002</v>
          </cell>
          <cell r="J630">
            <v>0.65924236059999997</v>
          </cell>
          <cell r="K630">
            <v>-40.592683858800001</v>
          </cell>
          <cell r="L630">
            <v>-40.240670865200002</v>
          </cell>
          <cell r="M630">
            <v>-5.9390513000000004E-3</v>
          </cell>
          <cell r="N630">
            <v>-8.4961884999999997E-3</v>
          </cell>
        </row>
        <row r="631">
          <cell r="B631" t="str">
            <v>40_EAST SOUTH CENTRAL DIV_11_7</v>
          </cell>
          <cell r="C631" t="str">
            <v>40_EAST SOUTH CENTRAL DIV_0_42</v>
          </cell>
          <cell r="D631" t="str">
            <v>40_EAST SOUTH CENTRAL DIV_83</v>
          </cell>
          <cell r="E631" t="str">
            <v>George Dickel</v>
          </cell>
          <cell r="F631" t="str">
            <v>Diageo</v>
          </cell>
          <cell r="G631">
            <v>216.27249399999999</v>
          </cell>
          <cell r="H631">
            <v>270985.928847</v>
          </cell>
          <cell r="I631">
            <v>0.40154442239999999</v>
          </cell>
          <cell r="J631">
            <v>0.39756827769999997</v>
          </cell>
          <cell r="K631">
            <v>-41.652256205400001</v>
          </cell>
          <cell r="L631">
            <v>-41.226836865000003</v>
          </cell>
          <cell r="M631">
            <v>-1.1825285600000001E-2</v>
          </cell>
          <cell r="N631">
            <v>-1.18806295E-2</v>
          </cell>
        </row>
        <row r="632">
          <cell r="B632" t="str">
            <v>40_EAST SOUTH CENTRAL DIV_11_8</v>
          </cell>
          <cell r="C632" t="str">
            <v>40_EAST SOUTH CENTRAL DIV_0_44</v>
          </cell>
          <cell r="D632" t="str">
            <v>40_EAST SOUTH CENTRAL DIV_91</v>
          </cell>
          <cell r="E632" t="str">
            <v>Glenlivet</v>
          </cell>
          <cell r="F632" t="str">
            <v>Pernod Ricard</v>
          </cell>
          <cell r="G632">
            <v>166.65385499999999</v>
          </cell>
          <cell r="H632">
            <v>286716.22668899997</v>
          </cell>
          <cell r="I632">
            <v>0.30941949530000001</v>
          </cell>
          <cell r="J632">
            <v>0.42064647760000001</v>
          </cell>
          <cell r="K632">
            <v>-44.089224367699998</v>
          </cell>
          <cell r="L632">
            <v>-43.764419269800001</v>
          </cell>
          <cell r="M632">
            <v>-2.29960107E-2</v>
          </cell>
          <cell r="N632">
            <v>-3.2118816000000001E-2</v>
          </cell>
        </row>
        <row r="633">
          <cell r="B633" t="str">
            <v>40_EAST SOUTH CENTRAL DIV_11_9</v>
          </cell>
          <cell r="C633" t="str">
            <v>40_EAST SOUTH CENTRAL DIV_0_45</v>
          </cell>
          <cell r="D633" t="str">
            <v>40_EAST SOUTH CENTRAL DIV_98</v>
          </cell>
          <cell r="E633" t="str">
            <v>Glenfiddich</v>
          </cell>
          <cell r="F633" t="str">
            <v>William Grant</v>
          </cell>
          <cell r="G633">
            <v>39.415081999999998</v>
          </cell>
          <cell r="H633">
            <v>70872.099902000002</v>
          </cell>
          <cell r="I633">
            <v>7.3180394100000004E-2</v>
          </cell>
          <cell r="J633">
            <v>0.10397771879999999</v>
          </cell>
          <cell r="K633">
            <v>-35.772803678899997</v>
          </cell>
          <cell r="L633">
            <v>-36.039390002799998</v>
          </cell>
          <cell r="M633">
            <v>4.7411984000000004E-3</v>
          </cell>
          <cell r="N633">
            <v>5.5777989999999996E-3</v>
          </cell>
        </row>
        <row r="634">
          <cell r="B634" t="str">
            <v>40_EAST SOUTH CENTRAL DIV_14_1</v>
          </cell>
          <cell r="C634" t="str">
            <v>40_EAST SOUTH CENTRAL DIV_1_4</v>
          </cell>
          <cell r="D634" t="str">
            <v>40_EAST SOUTH CENTRAL DIV_26</v>
          </cell>
          <cell r="E634" t="str">
            <v>Bombay Gin</v>
          </cell>
          <cell r="F634" t="str">
            <v>Bacardi</v>
          </cell>
          <cell r="G634">
            <v>719.74309800000003</v>
          </cell>
          <cell r="H634">
            <v>967426.09385399998</v>
          </cell>
          <cell r="I634">
            <v>11.6143033676</v>
          </cell>
          <cell r="J634">
            <v>12.7291453966</v>
          </cell>
          <cell r="K634">
            <v>-47.509483772599999</v>
          </cell>
          <cell r="L634">
            <v>-47.518832520399997</v>
          </cell>
          <cell r="M634">
            <v>-1.2957567066</v>
          </cell>
          <cell r="N634">
            <v>-1.5766085565000001</v>
          </cell>
        </row>
        <row r="635">
          <cell r="B635" t="str">
            <v>40_EAST SOUTH CENTRAL DIV_15_1</v>
          </cell>
          <cell r="C635" t="str">
            <v>40_EAST SOUTH CENTRAL DIV_1_3</v>
          </cell>
          <cell r="D635" t="str">
            <v>40_EAST SOUTH CENTRAL DIV_32</v>
          </cell>
          <cell r="E635" t="str">
            <v>Bacardi</v>
          </cell>
          <cell r="F635" t="str">
            <v>Bacardi</v>
          </cell>
          <cell r="G635">
            <v>2540.4767999999999</v>
          </cell>
          <cell r="H635">
            <v>3023200.022601</v>
          </cell>
          <cell r="I635">
            <v>16.7026912842</v>
          </cell>
          <cell r="J635">
            <v>17.4019459284</v>
          </cell>
          <cell r="K635">
            <v>-42.918513274799999</v>
          </cell>
          <cell r="L635">
            <v>-42.129126942900001</v>
          </cell>
          <cell r="M635">
            <v>-9.8948098900000003E-2</v>
          </cell>
          <cell r="N635">
            <v>-2.2403504000000001E-2</v>
          </cell>
        </row>
        <row r="636">
          <cell r="B636" t="str">
            <v>40_EAST SOUTH CENTRAL DIV_15_2</v>
          </cell>
          <cell r="C636" t="str">
            <v>40_EAST SOUTH CENTRAL DIV_0_27</v>
          </cell>
          <cell r="D636" t="str">
            <v>40_EAST SOUTH CENTRAL DIV_35</v>
          </cell>
          <cell r="E636" t="str">
            <v>Castillo</v>
          </cell>
          <cell r="F636" t="str">
            <v>Bacardi</v>
          </cell>
          <cell r="G636">
            <v>1027.807352</v>
          </cell>
          <cell r="H636">
            <v>1052695.1769660001</v>
          </cell>
          <cell r="I636">
            <v>6.7574515540000002</v>
          </cell>
          <cell r="J636">
            <v>6.0594550183999996</v>
          </cell>
          <cell r="K636">
            <v>-40.268483007500002</v>
          </cell>
          <cell r="L636">
            <v>-39.158228189399999</v>
          </cell>
          <cell r="M636">
            <v>0.26154337719999998</v>
          </cell>
          <cell r="N636">
            <v>0.28846259200000002</v>
          </cell>
        </row>
        <row r="637">
          <cell r="B637" t="str">
            <v>40_EAST SOUTH CENTRAL DIV_16_1</v>
          </cell>
          <cell r="C637" t="str">
            <v>40_EAST SOUTH CENTRAL DIV_0_11</v>
          </cell>
          <cell r="D637" t="str">
            <v>40_EAST SOUTH CENTRAL DIV_44</v>
          </cell>
          <cell r="E637" t="str">
            <v>Patron</v>
          </cell>
          <cell r="F637" t="str">
            <v>Bacardi</v>
          </cell>
          <cell r="G637">
            <v>3751.7030319999999</v>
          </cell>
          <cell r="H637">
            <v>5608842.8365519997</v>
          </cell>
          <cell r="I637">
            <v>11.2345713571</v>
          </cell>
          <cell r="J637">
            <v>14.532862463100001</v>
          </cell>
          <cell r="K637">
            <v>-38.938027136000002</v>
          </cell>
          <cell r="L637">
            <v>-39.003352810899997</v>
          </cell>
          <cell r="M637">
            <v>-0.27754930449999998</v>
          </cell>
          <cell r="N637">
            <v>-0.4514509162</v>
          </cell>
        </row>
        <row r="638">
          <cell r="B638" t="str">
            <v>40_EAST SOUTH CENTRAL DIV_17_1</v>
          </cell>
          <cell r="C638" t="str">
            <v>40_EAST SOUTH CENTRAL DIV_1_2</v>
          </cell>
          <cell r="D638" t="str">
            <v>40_EAST SOUTH CENTRAL DIV_62</v>
          </cell>
          <cell r="E638" t="str">
            <v>Grey Goose</v>
          </cell>
          <cell r="F638" t="str">
            <v>Bacardi</v>
          </cell>
          <cell r="G638">
            <v>2568.5146679999998</v>
          </cell>
          <cell r="H638">
            <v>3804079.1278030002</v>
          </cell>
          <cell r="I638">
            <v>6.0259302789999998</v>
          </cell>
          <cell r="J638">
            <v>7.6876472330999999</v>
          </cell>
          <cell r="K638">
            <v>-46.994764409799998</v>
          </cell>
          <cell r="L638">
            <v>-46.546451345500003</v>
          </cell>
          <cell r="M638">
            <v>-1.069470191</v>
          </cell>
          <cell r="N638">
            <v>-1.3564006909999999</v>
          </cell>
        </row>
        <row r="639">
          <cell r="B639" t="str">
            <v>40_EAST SOUTH CENTRAL DIV_18_1</v>
          </cell>
          <cell r="C639" t="str">
            <v>40_EAST SOUTH CENTRAL DIV_1_5</v>
          </cell>
          <cell r="D639" t="str">
            <v>40_EAST SOUTH CENTRAL DIV_76</v>
          </cell>
          <cell r="E639" t="str">
            <v>Dewars</v>
          </cell>
          <cell r="F639" t="str">
            <v>Bacardi</v>
          </cell>
          <cell r="G639">
            <v>499.09835399999997</v>
          </cell>
          <cell r="H639">
            <v>660994.88413400005</v>
          </cell>
          <cell r="I639">
            <v>0.9266557969</v>
          </cell>
          <cell r="J639">
            <v>0.96975735519999995</v>
          </cell>
          <cell r="K639">
            <v>-45.866873752099998</v>
          </cell>
          <cell r="L639">
            <v>-45.496161635699998</v>
          </cell>
          <cell r="M639">
            <v>-0.1015604353</v>
          </cell>
          <cell r="N639">
            <v>-0.1072112689</v>
          </cell>
        </row>
        <row r="640">
          <cell r="B640" t="str">
            <v>40_EAST SOUTH CENTRAL DIV_19_1</v>
          </cell>
          <cell r="C640" t="str">
            <v>40_EAST SOUTH CENTRAL DIV_0_18</v>
          </cell>
          <cell r="D640" t="str">
            <v>40_EAST SOUTH CENTRAL DIV_63</v>
          </cell>
          <cell r="E640" t="str">
            <v>Grey Goose Regular*</v>
          </cell>
          <cell r="F640" t="str">
            <v>Bacardi</v>
          </cell>
          <cell r="G640">
            <v>2491.7273209999998</v>
          </cell>
          <cell r="H640">
            <v>3675793.9993969998</v>
          </cell>
          <cell r="I640">
            <v>5.8457813372</v>
          </cell>
          <cell r="J640">
            <v>7.4283963660000003</v>
          </cell>
          <cell r="K640">
            <v>-46.981241373899998</v>
          </cell>
          <cell r="L640">
            <v>-46.524679254299997</v>
          </cell>
          <cell r="M640">
            <v>-1.0357420546</v>
          </cell>
          <cell r="N640">
            <v>-1.3071006873</v>
          </cell>
        </row>
        <row r="641">
          <cell r="B641" t="str">
            <v>40_EAST SOUTH CENTRAL DIV_2_1</v>
          </cell>
          <cell r="C641" t="str">
            <v>40_EAST SOUTH CENTRAL DIV_0_2</v>
          </cell>
          <cell r="D641" t="str">
            <v>40_EAST SOUTH CENTRAL DIV_8</v>
          </cell>
          <cell r="E641" t="str">
            <v>Whiskey</v>
          </cell>
          <cell r="G641">
            <v>53860.166384999997</v>
          </cell>
          <cell r="H641">
            <v>68160852.875519007</v>
          </cell>
          <cell r="I641">
            <v>28.529291628199999</v>
          </cell>
          <cell r="J641">
            <v>30.579623506099999</v>
          </cell>
          <cell r="K641">
            <v>-39.9339438708</v>
          </cell>
          <cell r="L641">
            <v>-39.4705041446</v>
          </cell>
          <cell r="M641">
            <v>-0.23436791530000001</v>
          </cell>
          <cell r="N641">
            <v>-0.2897339182</v>
          </cell>
        </row>
        <row r="642">
          <cell r="B642" t="str">
            <v>40_EAST SOUTH CENTRAL DIV_2_2</v>
          </cell>
          <cell r="C642" t="str">
            <v>40_EAST SOUTH CENTRAL DIV_0_3</v>
          </cell>
          <cell r="D642" t="str">
            <v>40_EAST SOUTH CENTRAL DIV_7</v>
          </cell>
          <cell r="E642" t="str">
            <v>Vodka</v>
          </cell>
          <cell r="G642">
            <v>42624.367509999996</v>
          </cell>
          <cell r="H642">
            <v>49483008.421742998</v>
          </cell>
          <cell r="I642">
            <v>22.5777804411</v>
          </cell>
          <cell r="J642">
            <v>22.200012230599999</v>
          </cell>
          <cell r="K642">
            <v>-37.587500003099997</v>
          </cell>
          <cell r="L642">
            <v>-37.1151613643</v>
          </cell>
          <cell r="M642">
            <v>0.67032509299999998</v>
          </cell>
          <cell r="N642">
            <v>0.62903726469999999</v>
          </cell>
        </row>
        <row r="643">
          <cell r="B643" t="str">
            <v>40_EAST SOUTH CENTRAL DIV_2_3</v>
          </cell>
          <cell r="C643" t="str">
            <v>40_EAST SOUTH CENTRAL DIV_0_4</v>
          </cell>
          <cell r="D643" t="str">
            <v>40_EAST SOUTH CENTRAL DIV_6</v>
          </cell>
          <cell r="E643" t="str">
            <v>Tequila</v>
          </cell>
          <cell r="G643">
            <v>33394.269462999997</v>
          </cell>
          <cell r="H643">
            <v>38594205.723742999</v>
          </cell>
          <cell r="I643">
            <v>17.688672653000001</v>
          </cell>
          <cell r="J643">
            <v>17.314869617399999</v>
          </cell>
          <cell r="K643">
            <v>-37.429495340700001</v>
          </cell>
          <cell r="L643">
            <v>-37.108544246599998</v>
          </cell>
          <cell r="M643">
            <v>0.56851120050000004</v>
          </cell>
          <cell r="N643">
            <v>0.49238692880000001</v>
          </cell>
        </row>
        <row r="644">
          <cell r="B644" t="str">
            <v>40_EAST SOUTH CENTRAL DIV_2_4</v>
          </cell>
          <cell r="C644" t="str">
            <v>40_EAST SOUTH CENTRAL DIV_0_5</v>
          </cell>
          <cell r="D644" t="str">
            <v>40_EAST SOUTH CENTRAL DIV_3</v>
          </cell>
          <cell r="E644" t="str">
            <v>Cordials</v>
          </cell>
          <cell r="G644">
            <v>32552.762331000002</v>
          </cell>
          <cell r="H644">
            <v>34370277.696639001</v>
          </cell>
          <cell r="I644">
            <v>17.242933176400001</v>
          </cell>
          <cell r="J644">
            <v>15.4198503602</v>
          </cell>
          <cell r="K644">
            <v>-41.133087036299997</v>
          </cell>
          <cell r="L644">
            <v>-40.277097035600001</v>
          </cell>
          <cell r="M644">
            <v>-0.49578166820000003</v>
          </cell>
          <cell r="N644">
            <v>-0.35632633229999999</v>
          </cell>
        </row>
        <row r="645">
          <cell r="B645" t="str">
            <v>40_EAST SOUTH CENTRAL DIV_2_5</v>
          </cell>
          <cell r="C645" t="str">
            <v>40_EAST SOUTH CENTRAL DIV_0_6</v>
          </cell>
          <cell r="D645" t="str">
            <v>40_EAST SOUTH CENTRAL DIV_5</v>
          </cell>
          <cell r="E645" t="str">
            <v>Rum</v>
          </cell>
          <cell r="G645">
            <v>15209.984767</v>
          </cell>
          <cell r="H645">
            <v>17372769.890429001</v>
          </cell>
          <cell r="I645">
            <v>8.0566050980000004</v>
          </cell>
          <cell r="J645">
            <v>7.7941038015000004</v>
          </cell>
          <cell r="K645">
            <v>-42.580357913900002</v>
          </cell>
          <cell r="L645">
            <v>-42.054623186800001</v>
          </cell>
          <cell r="M645">
            <v>-0.44055624310000002</v>
          </cell>
          <cell r="N645">
            <v>-0.42472446600000002</v>
          </cell>
        </row>
        <row r="646">
          <cell r="B646" t="str">
            <v>40_EAST SOUTH CENTRAL DIV_2_6</v>
          </cell>
          <cell r="C646" t="str">
            <v>40_EAST SOUTH CENTRAL DIV_0_9</v>
          </cell>
          <cell r="D646" t="str">
            <v>40_EAST SOUTH CENTRAL DIV_4</v>
          </cell>
          <cell r="E646" t="str">
            <v>Gin</v>
          </cell>
          <cell r="G646">
            <v>6197.0406249999996</v>
          </cell>
          <cell r="H646">
            <v>7600086.7592580002</v>
          </cell>
          <cell r="I646">
            <v>3.2825219655</v>
          </cell>
          <cell r="J646">
            <v>3.4096960632000002</v>
          </cell>
          <cell r="K646">
            <v>-41.653347912900003</v>
          </cell>
          <cell r="L646">
            <v>-41.018611561</v>
          </cell>
          <cell r="M646">
            <v>-0.124492428</v>
          </cell>
          <cell r="N646">
            <v>-0.1226495413</v>
          </cell>
        </row>
        <row r="647">
          <cell r="B647" t="str">
            <v>40_EAST SOUTH CENTRAL DIV_2_7</v>
          </cell>
          <cell r="C647" t="str">
            <v>40_EAST SOUTH CENTRAL DIV_0_14</v>
          </cell>
          <cell r="D647" t="str">
            <v>40_EAST SOUTH CENTRAL DIV_2</v>
          </cell>
          <cell r="E647" t="str">
            <v>Cognac</v>
          </cell>
          <cell r="G647">
            <v>3398.4346540000001</v>
          </cell>
          <cell r="H647">
            <v>5522941.4110209998</v>
          </cell>
          <cell r="I647">
            <v>1.8001231677</v>
          </cell>
          <cell r="J647">
            <v>2.4778074491000002</v>
          </cell>
          <cell r="K647">
            <v>-36.957816555400001</v>
          </cell>
          <cell r="L647">
            <v>-36.673001341599999</v>
          </cell>
          <cell r="M647">
            <v>7.0891247099999999E-2</v>
          </cell>
          <cell r="N647">
            <v>8.7018934699999995E-2</v>
          </cell>
        </row>
        <row r="648">
          <cell r="B648" t="str">
            <v>40_EAST SOUTH CENTRAL DIV_20_1</v>
          </cell>
          <cell r="C648" t="str">
            <v>40_EAST SOUTH CENTRAL DIV_0_12</v>
          </cell>
          <cell r="D648" t="str">
            <v>40_EAST SOUTH CENTRAL DIV_47</v>
          </cell>
          <cell r="E648" t="str">
            <v>Patron Silver Tequila*</v>
          </cell>
          <cell r="F648" t="str">
            <v>Bacardi</v>
          </cell>
          <cell r="G648">
            <v>3570.6693879999998</v>
          </cell>
          <cell r="H648">
            <v>5289319.0550300004</v>
          </cell>
          <cell r="I648">
            <v>10.692461447499999</v>
          </cell>
          <cell r="J648">
            <v>13.704956368</v>
          </cell>
          <cell r="K648">
            <v>-38.783598588399997</v>
          </cell>
          <cell r="L648">
            <v>-38.841670570600002</v>
          </cell>
          <cell r="M648">
            <v>-0.2365166269</v>
          </cell>
          <cell r="N648">
            <v>-0.38837589049999999</v>
          </cell>
        </row>
        <row r="649">
          <cell r="B649" t="str">
            <v>40_EAST SOUTH CENTRAL DIV_21_1</v>
          </cell>
          <cell r="C649" t="str">
            <v>40_EAST SOUTH CENTRAL DIV_0_23</v>
          </cell>
          <cell r="D649" t="str">
            <v>40_EAST SOUTH CENTRAL DIV_33</v>
          </cell>
          <cell r="E649" t="str">
            <v>Bacardi Superior Rum*</v>
          </cell>
          <cell r="F649" t="str">
            <v>Bacardi</v>
          </cell>
          <cell r="G649">
            <v>1534.0739169999999</v>
          </cell>
          <cell r="H649">
            <v>1816666.6877349999</v>
          </cell>
          <cell r="I649">
            <v>10.085966163</v>
          </cell>
          <cell r="J649">
            <v>10.456977782999999</v>
          </cell>
          <cell r="K649">
            <v>-41.92240657</v>
          </cell>
          <cell r="L649">
            <v>-40.778917853800003</v>
          </cell>
          <cell r="M649">
            <v>0.114262224</v>
          </cell>
          <cell r="N649">
            <v>0.22525799669999999</v>
          </cell>
        </row>
        <row r="650">
          <cell r="B650" t="str">
            <v>40_EAST SOUTH CENTRAL DIV_21_2</v>
          </cell>
          <cell r="C650" t="str">
            <v>40_EAST SOUTH CENTRAL DIV_0_32</v>
          </cell>
          <cell r="D650" t="str">
            <v>40_EAST SOUTH CENTRAL DIV_34</v>
          </cell>
          <cell r="E650" t="str">
            <v>Bacardi Flavors**</v>
          </cell>
          <cell r="F650" t="str">
            <v>Bacardi</v>
          </cell>
          <cell r="G650">
            <v>698.81284500000004</v>
          </cell>
          <cell r="H650">
            <v>817293.996071</v>
          </cell>
          <cell r="I650">
            <v>4.5944348775000003</v>
          </cell>
          <cell r="J650">
            <v>4.7044541615000002</v>
          </cell>
          <cell r="K650">
            <v>-39.966165869199997</v>
          </cell>
          <cell r="L650">
            <v>-39.501942575000001</v>
          </cell>
          <cell r="M650">
            <v>0.2000661007</v>
          </cell>
          <cell r="N650">
            <v>0.1985017278</v>
          </cell>
        </row>
        <row r="651">
          <cell r="B651" t="str">
            <v>40_EAST SOUTH CENTRAL DIV_3_1</v>
          </cell>
          <cell r="C651" t="str">
            <v>40_EAST SOUTH CENTRAL DIV_2_1</v>
          </cell>
          <cell r="D651" t="str">
            <v>40_EAST SOUTH CENTRAL DIV_9</v>
          </cell>
          <cell r="E651" t="str">
            <v>Bacardi</v>
          </cell>
          <cell r="F651" t="str">
            <v>Bacardi</v>
          </cell>
          <cell r="G651">
            <v>12434.859694999999</v>
          </cell>
          <cell r="H651">
            <v>16856709.027621001</v>
          </cell>
          <cell r="I651">
            <v>6.5866439412000002</v>
          </cell>
          <cell r="J651">
            <v>7.5625787217999996</v>
          </cell>
          <cell r="K651">
            <v>-42.560807383799997</v>
          </cell>
          <cell r="L651">
            <v>-42.2235316023</v>
          </cell>
          <cell r="M651">
            <v>-0.35781043870000001</v>
          </cell>
          <cell r="N651">
            <v>-0.435421805</v>
          </cell>
        </row>
        <row r="652">
          <cell r="B652" t="str">
            <v>40_EAST SOUTH CENTRAL DIV_4_1</v>
          </cell>
          <cell r="C652" t="str">
            <v>40_EAST SOUTH CENTRAL DIV_3_1</v>
          </cell>
          <cell r="D652" t="str">
            <v>40_EAST SOUTH CENTRAL DIV_15</v>
          </cell>
          <cell r="E652" t="str">
            <v>Diageo</v>
          </cell>
          <cell r="F652" t="str">
            <v>Diageo</v>
          </cell>
          <cell r="G652">
            <v>27192.680635000001</v>
          </cell>
          <cell r="H652">
            <v>35812472.097346999</v>
          </cell>
          <cell r="I652">
            <v>14.403741541400001</v>
          </cell>
          <cell r="J652">
            <v>16.0668751543</v>
          </cell>
          <cell r="K652">
            <v>-39.748498065600003</v>
          </cell>
          <cell r="L652">
            <v>-39.1785002142</v>
          </cell>
          <cell r="M652">
            <v>-7.3629707000000003E-2</v>
          </cell>
          <cell r="N652">
            <v>-7.4361534100000001E-2</v>
          </cell>
        </row>
        <row r="653">
          <cell r="B653" t="str">
            <v>40_EAST SOUTH CENTRAL DIV_4_2</v>
          </cell>
          <cell r="C653" t="str">
            <v>40_EAST SOUTH CENTRAL DIV_3_2</v>
          </cell>
          <cell r="D653" t="str">
            <v>40_EAST SOUTH CENTRAL DIV_11</v>
          </cell>
          <cell r="E653" t="str">
            <v>Beam Suntory</v>
          </cell>
          <cell r="F653" t="str">
            <v>Beam Suntory</v>
          </cell>
          <cell r="G653">
            <v>20609.683937000002</v>
          </cell>
          <cell r="H653">
            <v>23484980.903443001</v>
          </cell>
          <cell r="I653">
            <v>10.9167817864</v>
          </cell>
          <cell r="J653">
            <v>10.5362806329</v>
          </cell>
          <cell r="K653">
            <v>-40.845225073500004</v>
          </cell>
          <cell r="L653">
            <v>-40.224813132000001</v>
          </cell>
          <cell r="M653">
            <v>-0.25923619609999998</v>
          </cell>
          <cell r="N653">
            <v>-0.23404660930000001</v>
          </cell>
        </row>
        <row r="654">
          <cell r="B654" t="str">
            <v>40_EAST SOUTH CENTRAL DIV_4_3</v>
          </cell>
          <cell r="C654" t="str">
            <v>40_EAST SOUTH CENTRAL DIV_3_3</v>
          </cell>
          <cell r="D654" t="str">
            <v>40_EAST SOUTH CENTRAL DIV_12</v>
          </cell>
          <cell r="E654" t="str">
            <v>Brown-Forman</v>
          </cell>
          <cell r="F654" t="str">
            <v>Brown-Forman</v>
          </cell>
          <cell r="G654">
            <v>17493.065822</v>
          </cell>
          <cell r="H654">
            <v>20863348.063795999</v>
          </cell>
          <cell r="I654">
            <v>9.2659345450000004</v>
          </cell>
          <cell r="J654">
            <v>9.3601136423</v>
          </cell>
          <cell r="K654">
            <v>-41.528253356100002</v>
          </cell>
          <cell r="L654">
            <v>-41.429066357400004</v>
          </cell>
          <cell r="M654">
            <v>-0.33084304050000002</v>
          </cell>
          <cell r="N654">
            <v>-0.40464440239999999</v>
          </cell>
        </row>
        <row r="655">
          <cell r="B655" t="str">
            <v>40_EAST SOUTH CENTRAL DIV_4_4</v>
          </cell>
          <cell r="C655" t="str">
            <v>40_EAST SOUTH CENTRAL DIV_3_4</v>
          </cell>
          <cell r="D655" t="str">
            <v>40_EAST SOUTH CENTRAL DIV_17</v>
          </cell>
          <cell r="E655" t="str">
            <v>Pernod Ricard</v>
          </cell>
          <cell r="F655" t="str">
            <v>Pernod Ricard</v>
          </cell>
          <cell r="G655">
            <v>13691.374975000001</v>
          </cell>
          <cell r="H655">
            <v>17186331.141410999</v>
          </cell>
          <cell r="I655">
            <v>7.2522098551000003</v>
          </cell>
          <cell r="J655">
            <v>7.7104600893999997</v>
          </cell>
          <cell r="K655">
            <v>-40.472034485800002</v>
          </cell>
          <cell r="L655">
            <v>-39.987151077199997</v>
          </cell>
          <cell r="M655">
            <v>-0.12567021840000001</v>
          </cell>
          <cell r="N655">
            <v>-0.1400623886</v>
          </cell>
        </row>
        <row r="656">
          <cell r="B656" t="str">
            <v>40_EAST SOUTH CENTRAL DIV_4_5</v>
          </cell>
          <cell r="C656" t="str">
            <v>40_EAST SOUTH CENTRAL DIV_3_5</v>
          </cell>
          <cell r="D656" t="str">
            <v>40_EAST SOUTH CENTRAL DIV_14</v>
          </cell>
          <cell r="E656" t="str">
            <v>Fifth Generation</v>
          </cell>
          <cell r="F656" t="str">
            <v>Fifth Generation</v>
          </cell>
          <cell r="G656">
            <v>8014.0492409999997</v>
          </cell>
          <cell r="H656">
            <v>10181951.409195</v>
          </cell>
          <cell r="I656">
            <v>4.2449766360999996</v>
          </cell>
          <cell r="J656">
            <v>4.5680214891000004</v>
          </cell>
          <cell r="K656">
            <v>-20.947895322899999</v>
          </cell>
          <cell r="L656">
            <v>-20.5687846959</v>
          </cell>
          <cell r="M656">
            <v>0.99302456549999996</v>
          </cell>
          <cell r="N656">
            <v>1.0540402147000001</v>
          </cell>
        </row>
        <row r="657">
          <cell r="B657" t="str">
            <v>40_EAST SOUTH CENTRAL DIV_4_6</v>
          </cell>
          <cell r="C657" t="str">
            <v>40_EAST SOUTH CENTRAL DIV_3_6</v>
          </cell>
          <cell r="D657" t="str">
            <v>40_EAST SOUTH CENTRAL DIV_13</v>
          </cell>
          <cell r="E657" t="str">
            <v>Campari America</v>
          </cell>
          <cell r="F657" t="str">
            <v>Campari America</v>
          </cell>
          <cell r="G657">
            <v>4299.8542349999998</v>
          </cell>
          <cell r="H657">
            <v>5482723.3093090001</v>
          </cell>
          <cell r="I657">
            <v>2.2775977806999999</v>
          </cell>
          <cell r="J657">
            <v>2.4597640363000002</v>
          </cell>
          <cell r="K657">
            <v>-34.507477702599999</v>
          </cell>
          <cell r="L657">
            <v>-34.049937249099997</v>
          </cell>
          <cell r="M657">
            <v>0.1715530881</v>
          </cell>
          <cell r="N657">
            <v>0.18078281660000001</v>
          </cell>
        </row>
        <row r="658">
          <cell r="B658" t="str">
            <v>40_EAST SOUTH CENTRAL DIV_4_7</v>
          </cell>
          <cell r="C658" t="str">
            <v>40_EAST SOUTH CENTRAL DIV_3_7</v>
          </cell>
          <cell r="D658" t="str">
            <v>40_EAST SOUTH CENTRAL DIV_19</v>
          </cell>
          <cell r="E658" t="str">
            <v>Proximo</v>
          </cell>
          <cell r="F658" t="str">
            <v>Proximo</v>
          </cell>
          <cell r="G658">
            <v>4283.7925949999999</v>
          </cell>
          <cell r="H658">
            <v>5065825.0284160003</v>
          </cell>
          <cell r="I658">
            <v>2.2690900608</v>
          </cell>
          <cell r="J658">
            <v>2.2727271678999998</v>
          </cell>
          <cell r="K658">
            <v>-39.4789158452</v>
          </cell>
          <cell r="L658">
            <v>-38.864600019999997</v>
          </cell>
          <cell r="M658">
            <v>-1.4402455000000001E-3</v>
          </cell>
          <cell r="N658">
            <v>1.204592E-3</v>
          </cell>
        </row>
        <row r="659">
          <cell r="B659" t="str">
            <v>40_EAST SOUTH CENTRAL DIV_4_8</v>
          </cell>
          <cell r="C659" t="str">
            <v>40_EAST SOUTH CENTRAL DIV_3_8</v>
          </cell>
          <cell r="D659" t="str">
            <v>40_EAST SOUTH CENTRAL DIV_16</v>
          </cell>
          <cell r="E659" t="str">
            <v>Moet Hennessy</v>
          </cell>
          <cell r="F659" t="str">
            <v>Moet Hennessy</v>
          </cell>
          <cell r="G659">
            <v>3201.335595</v>
          </cell>
          <cell r="H659">
            <v>5130165.4755769996</v>
          </cell>
          <cell r="I659">
            <v>1.6957214007999999</v>
          </cell>
          <cell r="J659">
            <v>2.3015928080000001</v>
          </cell>
          <cell r="K659">
            <v>-37.218088108000003</v>
          </cell>
          <cell r="L659">
            <v>-37.096909142199998</v>
          </cell>
          <cell r="M659">
            <v>6.00267518E-2</v>
          </cell>
          <cell r="N659">
            <v>6.5864540200000002E-2</v>
          </cell>
        </row>
        <row r="660">
          <cell r="B660" t="str">
            <v>40_EAST SOUTH CENTRAL DIV_4_9</v>
          </cell>
          <cell r="C660" t="str">
            <v>40_EAST SOUTH CENTRAL DIV_3_9</v>
          </cell>
          <cell r="D660" t="str">
            <v>40_EAST SOUTH CENTRAL DIV_18</v>
          </cell>
          <cell r="E660" t="str">
            <v>William Grant</v>
          </cell>
          <cell r="F660" t="str">
            <v>William Grant</v>
          </cell>
          <cell r="G660">
            <v>1745.350727</v>
          </cell>
          <cell r="H660">
            <v>2479490.5977949998</v>
          </cell>
          <cell r="I660">
            <v>0.92449807019999997</v>
          </cell>
          <cell r="J660">
            <v>1.1123964235999999</v>
          </cell>
          <cell r="K660">
            <v>-38.924379921000003</v>
          </cell>
          <cell r="L660">
            <v>-38.600941065699999</v>
          </cell>
          <cell r="M660">
            <v>7.8125046000000007E-3</v>
          </cell>
          <cell r="N660">
            <v>5.3638977999999997E-3</v>
          </cell>
        </row>
        <row r="661">
          <cell r="B661" t="str">
            <v>40_EAST SOUTH CENTRAL DIV_5_1</v>
          </cell>
          <cell r="C661" t="str">
            <v>40_EAST SOUTH CENTRAL DIV_0_17</v>
          </cell>
          <cell r="D661" t="str">
            <v>40_EAST SOUTH CENTRAL DIV_22</v>
          </cell>
          <cell r="E661" t="str">
            <v>Hennessy</v>
          </cell>
          <cell r="F661" t="str">
            <v>Moet Hennessy</v>
          </cell>
          <cell r="G661">
            <v>2892.2586299999998</v>
          </cell>
          <cell r="H661">
            <v>4620748.4919180004</v>
          </cell>
          <cell r="I661">
            <v>85.105612567700007</v>
          </cell>
          <cell r="J661">
            <v>83.664629914399995</v>
          </cell>
          <cell r="K661">
            <v>-37.088045564700003</v>
          </cell>
          <cell r="L661">
            <v>-36.911554699299998</v>
          </cell>
          <cell r="M661">
            <v>-0.17617032739999999</v>
          </cell>
          <cell r="N661">
            <v>-0.31635711239999997</v>
          </cell>
        </row>
        <row r="662">
          <cell r="B662" t="str">
            <v>40_EAST SOUTH CENTRAL DIV_6_1</v>
          </cell>
          <cell r="C662" t="str">
            <v>40_EAST SOUTH CENTRAL DIV_0_26</v>
          </cell>
          <cell r="D662" t="str">
            <v>40_EAST SOUTH CENTRAL DIV_24</v>
          </cell>
          <cell r="E662" t="str">
            <v>Grand Marnier</v>
          </cell>
          <cell r="F662" t="str">
            <v>Campari America</v>
          </cell>
          <cell r="G662">
            <v>1051.4608189999999</v>
          </cell>
          <cell r="H662">
            <v>1401836.0819069999</v>
          </cell>
          <cell r="I662">
            <v>3.2300202616</v>
          </cell>
          <cell r="J662">
            <v>4.0786289079999998</v>
          </cell>
          <cell r="K662">
            <v>-43.885245483600002</v>
          </cell>
          <cell r="L662">
            <v>-43.270563272499999</v>
          </cell>
          <cell r="M662">
            <v>-0.1584169373</v>
          </cell>
          <cell r="N662">
            <v>-0.21521874069999999</v>
          </cell>
        </row>
        <row r="663">
          <cell r="B663" t="str">
            <v>40_EAST SOUTH CENTRAL DIV_7_1</v>
          </cell>
          <cell r="C663" t="str">
            <v>40_EAST SOUTH CENTRAL DIV_0_22</v>
          </cell>
          <cell r="D663" t="str">
            <v>40_EAST SOUTH CENTRAL DIV_28</v>
          </cell>
          <cell r="E663" t="str">
            <v>Tanqueray Gin</v>
          </cell>
          <cell r="F663" t="str">
            <v>Diageo</v>
          </cell>
          <cell r="G663">
            <v>1624.4519479999999</v>
          </cell>
          <cell r="H663">
            <v>2082318.8463369999</v>
          </cell>
          <cell r="I663">
            <v>26.213349989099999</v>
          </cell>
          <cell r="J663">
            <v>27.398619414399999</v>
          </cell>
          <cell r="K663">
            <v>-39.978061153200002</v>
          </cell>
          <cell r="L663">
            <v>-39.651167823100003</v>
          </cell>
          <cell r="M663">
            <v>0.73164711110000002</v>
          </cell>
          <cell r="N663">
            <v>0.62082511279999997</v>
          </cell>
        </row>
        <row r="664">
          <cell r="B664" t="str">
            <v>40_EAST SOUTH CENTRAL DIV_7_2</v>
          </cell>
          <cell r="C664" t="str">
            <v>40_EAST SOUTH CENTRAL DIV_0_35</v>
          </cell>
          <cell r="D664" t="str">
            <v>40_EAST SOUTH CENTRAL DIV_31</v>
          </cell>
          <cell r="E664" t="str">
            <v>Hendricks</v>
          </cell>
          <cell r="F664" t="str">
            <v>William Grant</v>
          </cell>
          <cell r="G664">
            <v>619.32169999999996</v>
          </cell>
          <cell r="H664">
            <v>935523.02520799998</v>
          </cell>
          <cell r="I664">
            <v>9.9938299177999994</v>
          </cell>
          <cell r="J664">
            <v>12.3093729696</v>
          </cell>
          <cell r="K664">
            <v>-37.911599129999999</v>
          </cell>
          <cell r="L664">
            <v>-37.558999305</v>
          </cell>
          <cell r="M664">
            <v>0.6022767604</v>
          </cell>
          <cell r="N664">
            <v>0.6820143354</v>
          </cell>
        </row>
        <row r="665">
          <cell r="B665" t="str">
            <v>40_EAST SOUTH CENTRAL DIV_7_3</v>
          </cell>
          <cell r="C665" t="str">
            <v>40_EAST SOUTH CENTRAL DIV_0_39</v>
          </cell>
          <cell r="D665" t="str">
            <v>40_EAST SOUTH CENTRAL DIV_29</v>
          </cell>
          <cell r="E665" t="str">
            <v>Beefeater Gin</v>
          </cell>
          <cell r="F665" t="str">
            <v>Pernod Ricard</v>
          </cell>
          <cell r="G665">
            <v>319.75919900000002</v>
          </cell>
          <cell r="H665">
            <v>374129.20300699997</v>
          </cell>
          <cell r="I665">
            <v>5.1598693367999999</v>
          </cell>
          <cell r="J665">
            <v>4.9226964752000004</v>
          </cell>
          <cell r="K665">
            <v>-44.106631829599998</v>
          </cell>
          <cell r="L665">
            <v>-44.0006938736</v>
          </cell>
          <cell r="M665">
            <v>-0.22647811130000001</v>
          </cell>
          <cell r="N665">
            <v>-0.26214407109999999</v>
          </cell>
        </row>
        <row r="666">
          <cell r="B666" t="str">
            <v>40_EAST SOUTH CENTRAL DIV_8_1</v>
          </cell>
          <cell r="C666" t="str">
            <v>40_EAST SOUTH CENTRAL DIV_0_16</v>
          </cell>
          <cell r="D666" t="str">
            <v>40_EAST SOUTH CENTRAL DIV_38</v>
          </cell>
          <cell r="E666" t="str">
            <v>Captain Morgan Rum</v>
          </cell>
          <cell r="F666" t="str">
            <v>Diageo</v>
          </cell>
          <cell r="G666">
            <v>2929.225422</v>
          </cell>
          <cell r="H666">
            <v>3485454.9194749999</v>
          </cell>
          <cell r="I666">
            <v>19.258569070699998</v>
          </cell>
          <cell r="J666">
            <v>20.062747284699999</v>
          </cell>
          <cell r="K666">
            <v>-43.962636497299997</v>
          </cell>
          <cell r="L666">
            <v>-43.264110993400003</v>
          </cell>
          <cell r="M666">
            <v>-0.47505282030000001</v>
          </cell>
          <cell r="N666">
            <v>-0.42769486179999999</v>
          </cell>
        </row>
        <row r="667">
          <cell r="B667" t="str">
            <v>40_EAST SOUTH CENTRAL DIV_8_2</v>
          </cell>
          <cell r="C667" t="str">
            <v>40_EAST SOUTH CENTRAL DIV_0_20</v>
          </cell>
          <cell r="D667" t="str">
            <v>40_EAST SOUTH CENTRAL DIV_40</v>
          </cell>
          <cell r="E667" t="str">
            <v>Malibu</v>
          </cell>
          <cell r="F667" t="str">
            <v>Pernod Ricard</v>
          </cell>
          <cell r="G667">
            <v>2220.1031969999999</v>
          </cell>
          <cell r="H667">
            <v>2634028.4581820001</v>
          </cell>
          <cell r="I667">
            <v>14.5963538492</v>
          </cell>
          <cell r="J667">
            <v>15.161822062900001</v>
          </cell>
          <cell r="K667">
            <v>-43.986395978600001</v>
          </cell>
          <cell r="L667">
            <v>-43.378383661000001</v>
          </cell>
          <cell r="M667">
            <v>-0.3663936552</v>
          </cell>
          <cell r="N667">
            <v>-0.35446923029999999</v>
          </cell>
        </row>
        <row r="668">
          <cell r="B668" t="str">
            <v>40_EAST SOUTH CENTRAL DIV_8_3</v>
          </cell>
          <cell r="C668" t="str">
            <v>40_EAST SOUTH CENTRAL DIV_0_25</v>
          </cell>
          <cell r="D668" t="str">
            <v>40_EAST SOUTH CENTRAL DIV_37</v>
          </cell>
          <cell r="E668" t="str">
            <v>Cruzan</v>
          </cell>
          <cell r="F668" t="str">
            <v>Beam Suntory</v>
          </cell>
          <cell r="G668">
            <v>1404.1306729999999</v>
          </cell>
          <cell r="H668">
            <v>1608092.5373529999</v>
          </cell>
          <cell r="I668">
            <v>9.2316376018999993</v>
          </cell>
          <cell r="J668">
            <v>9.2563969217000004</v>
          </cell>
          <cell r="K668">
            <v>-42.738826935100001</v>
          </cell>
          <cell r="L668">
            <v>-42.101475295299998</v>
          </cell>
          <cell r="M668">
            <v>-2.55483515E-2</v>
          </cell>
          <cell r="N668">
            <v>-7.4903759000000004E-3</v>
          </cell>
        </row>
        <row r="669">
          <cell r="B669" t="str">
            <v>40_EAST SOUTH CENTRAL DIV_8_4</v>
          </cell>
          <cell r="C669" t="str">
            <v>40_EAST SOUTH CENTRAL DIV_0_43</v>
          </cell>
          <cell r="D669" t="str">
            <v>40_EAST SOUTH CENTRAL DIV_42</v>
          </cell>
          <cell r="E669" t="str">
            <v>Sailor Jerry</v>
          </cell>
          <cell r="F669" t="str">
            <v>William Grant</v>
          </cell>
          <cell r="G669">
            <v>206.05550199999999</v>
          </cell>
          <cell r="H669">
            <v>246459.39305499999</v>
          </cell>
          <cell r="I669">
            <v>1.3547383851000001</v>
          </cell>
          <cell r="J669">
            <v>1.4186534134</v>
          </cell>
          <cell r="K669">
            <v>-44.074219359499999</v>
          </cell>
          <cell r="L669">
            <v>-43.588247821499998</v>
          </cell>
          <cell r="M669">
            <v>-3.6187093300000001E-2</v>
          </cell>
          <cell r="N669">
            <v>-3.8567882400000003E-2</v>
          </cell>
        </row>
        <row r="670">
          <cell r="B670" t="str">
            <v>40_EAST SOUTH CENTRAL DIV_9_1</v>
          </cell>
          <cell r="C670" t="str">
            <v>40_EAST SOUTH CENTRAL DIV_0_21</v>
          </cell>
          <cell r="D670" t="str">
            <v>40_EAST SOUTH CENTRAL DIV_59</v>
          </cell>
          <cell r="E670" t="str">
            <v>Jose Cuervo</v>
          </cell>
          <cell r="F670" t="str">
            <v>Proximo</v>
          </cell>
          <cell r="G670">
            <v>1833.392196</v>
          </cell>
          <cell r="H670">
            <v>2158972.4048410002</v>
          </cell>
          <cell r="I670">
            <v>5.4901401512000003</v>
          </cell>
          <cell r="J670">
            <v>5.5940324833000004</v>
          </cell>
          <cell r="K670">
            <v>-39.146014711399999</v>
          </cell>
          <cell r="L670">
            <v>-38.483436637399997</v>
          </cell>
          <cell r="M670">
            <v>-0.1548613764</v>
          </cell>
          <cell r="N670">
            <v>-0.12502637129999999</v>
          </cell>
        </row>
        <row r="671">
          <cell r="B671" t="str">
            <v>40_EAST SOUTH CENTRAL DIV_9_2</v>
          </cell>
          <cell r="C671" t="str">
            <v>40_EAST SOUTH CENTRAL DIV_0_29</v>
          </cell>
          <cell r="D671" t="str">
            <v>40_EAST SOUTH CENTRAL DIV_55</v>
          </cell>
          <cell r="E671" t="str">
            <v>Don Julio</v>
          </cell>
          <cell r="F671" t="str">
            <v>Diageo</v>
          </cell>
          <cell r="G671">
            <v>900.88680899999997</v>
          </cell>
          <cell r="H671">
            <v>1560216.580108</v>
          </cell>
          <cell r="I671">
            <v>2.6977287525000002</v>
          </cell>
          <cell r="J671">
            <v>4.0426187061999999</v>
          </cell>
          <cell r="K671">
            <v>-29.8877399271</v>
          </cell>
          <cell r="L671">
            <v>-29.0287957874</v>
          </cell>
          <cell r="M671">
            <v>0.29018620140000001</v>
          </cell>
          <cell r="N671">
            <v>0.46023373309999999</v>
          </cell>
        </row>
        <row r="672">
          <cell r="B672" t="str">
            <v>40_EAST SOUTH CENTRAL DIV_9_3</v>
          </cell>
          <cell r="C672" t="str">
            <v>40_EAST SOUTH CENTRAL DIV_0_31</v>
          </cell>
          <cell r="D672" t="str">
            <v>40_EAST SOUTH CENTRAL DIV_53</v>
          </cell>
          <cell r="E672" t="str">
            <v>Casamigos Tequila</v>
          </cell>
          <cell r="F672" t="str">
            <v>Diageo</v>
          </cell>
          <cell r="G672">
            <v>763.65267900000003</v>
          </cell>
          <cell r="H672">
            <v>1209222.3069730001</v>
          </cell>
          <cell r="I672">
            <v>2.2867776157000002</v>
          </cell>
          <cell r="J672">
            <v>3.1331705998000001</v>
          </cell>
          <cell r="K672">
            <v>-27.365345917799999</v>
          </cell>
          <cell r="L672">
            <v>-27.301584774999998</v>
          </cell>
          <cell r="M672">
            <v>0.31685249850000002</v>
          </cell>
          <cell r="N672">
            <v>0.42266226839999999</v>
          </cell>
        </row>
        <row r="673">
          <cell r="B673" t="str">
            <v>40_EAST SOUTH CENTRAL DIV_9_4</v>
          </cell>
          <cell r="C673" t="str">
            <v>40_EAST SOUTH CENTRAL DIV_0_36</v>
          </cell>
          <cell r="D673" t="str">
            <v>40_EAST SOUTH CENTRAL DIV_58</v>
          </cell>
          <cell r="E673" t="str">
            <v>1800 Tequila</v>
          </cell>
          <cell r="F673" t="str">
            <v>Proximo</v>
          </cell>
          <cell r="G673">
            <v>514.58060699999999</v>
          </cell>
          <cell r="H673">
            <v>707620.66559999995</v>
          </cell>
          <cell r="I673">
            <v>1.540924881</v>
          </cell>
          <cell r="J673">
            <v>1.8334893860999999</v>
          </cell>
          <cell r="K673">
            <v>-39.629081670200001</v>
          </cell>
          <cell r="L673">
            <v>-38.975123604899998</v>
          </cell>
          <cell r="M673">
            <v>-5.6142881399999997E-2</v>
          </cell>
          <cell r="N673">
            <v>-5.6081284299999999E-2</v>
          </cell>
        </row>
        <row r="674">
          <cell r="B674" t="str">
            <v>40_EAST SOUTH CENTRAL DIV_9_5</v>
          </cell>
          <cell r="C674" t="str">
            <v>40_EAST SOUTH CENTRAL DIV_0_38</v>
          </cell>
          <cell r="D674" t="str">
            <v>40_EAST SOUTH CENTRAL DIV_51</v>
          </cell>
          <cell r="E674" t="str">
            <v>Herradura</v>
          </cell>
          <cell r="F674" t="str">
            <v>Brown-Forman</v>
          </cell>
          <cell r="G674">
            <v>342.82202899999999</v>
          </cell>
          <cell r="H674">
            <v>518039.23623600003</v>
          </cell>
          <cell r="I674">
            <v>1.0265893955000001</v>
          </cell>
          <cell r="J674">
            <v>1.3422720497</v>
          </cell>
          <cell r="K674">
            <v>-44.142888358800001</v>
          </cell>
          <cell r="L674">
            <v>-44.721300126599999</v>
          </cell>
          <cell r="M674">
            <v>-0.1233844335</v>
          </cell>
          <cell r="N674">
            <v>-0.1848522028</v>
          </cell>
        </row>
        <row r="675">
          <cell r="B675" t="str">
            <v>40_EAST SOUTH CENTRAL DIV_9_6</v>
          </cell>
          <cell r="C675" t="str">
            <v>40_EAST SOUTH CENTRAL DIV_0_41</v>
          </cell>
          <cell r="D675" t="str">
            <v>40_EAST SOUTH CENTRAL DIV_50</v>
          </cell>
          <cell r="E675" t="str">
            <v>El Jimador</v>
          </cell>
          <cell r="F675" t="str">
            <v>Brown-Forman</v>
          </cell>
          <cell r="G675">
            <v>245.87756099999999</v>
          </cell>
          <cell r="H675">
            <v>326524.65192899999</v>
          </cell>
          <cell r="I675">
            <v>0.73628668919999996</v>
          </cell>
          <cell r="J675">
            <v>0.84604578799999997</v>
          </cell>
          <cell r="K675">
            <v>-38.813998985300003</v>
          </cell>
          <cell r="L675">
            <v>-38.754178094300002</v>
          </cell>
          <cell r="M675">
            <v>-1.66605365E-2</v>
          </cell>
          <cell r="N675">
            <v>-2.27326786E-2</v>
          </cell>
        </row>
        <row r="676">
          <cell r="B676" t="str">
            <v>40_Eating (Restaurants)_0_1</v>
          </cell>
          <cell r="C676" t="str">
            <v>40_Eating (Restaurants)_1_1</v>
          </cell>
          <cell r="D676" t="str">
            <v>40_Eating (Restaurants)_102</v>
          </cell>
          <cell r="E676" t="str">
            <v>Patron</v>
          </cell>
          <cell r="F676" t="str">
            <v>Bacardi</v>
          </cell>
          <cell r="G676">
            <v>71600.575691000005</v>
          </cell>
          <cell r="H676">
            <v>111151547.711665</v>
          </cell>
          <cell r="I676">
            <v>2.3882954342999998</v>
          </cell>
          <cell r="J676">
            <v>2.9440849784999998</v>
          </cell>
          <cell r="K676">
            <v>-39.977608327699997</v>
          </cell>
          <cell r="L676">
            <v>-39.255631036600001</v>
          </cell>
          <cell r="M676">
            <v>7.0916694999999998E-3</v>
          </cell>
          <cell r="N676">
            <v>1.37053457E-2</v>
          </cell>
        </row>
        <row r="677">
          <cell r="B677" t="str">
            <v>40_Eating (Restaurants)_1_1</v>
          </cell>
          <cell r="C677" t="str">
            <v>40_Eating (Restaurants)_0_1</v>
          </cell>
          <cell r="D677" t="str">
            <v>40_Eating (Restaurants)_1</v>
          </cell>
          <cell r="E677" t="str">
            <v>Total Spirits</v>
          </cell>
          <cell r="G677">
            <v>2997978.1673170002</v>
          </cell>
          <cell r="H677">
            <v>3775419137.8126001</v>
          </cell>
          <cell r="I677">
            <v>100</v>
          </cell>
          <cell r="J677">
            <v>100</v>
          </cell>
          <cell r="K677">
            <v>-40.155835424800003</v>
          </cell>
          <cell r="L677">
            <v>-39.538409074599997</v>
          </cell>
          <cell r="M677">
            <v>0</v>
          </cell>
          <cell r="N677">
            <v>0</v>
          </cell>
        </row>
        <row r="678">
          <cell r="B678" t="str">
            <v>40_Eating (Restaurants)_10_1</v>
          </cell>
          <cell r="C678" t="str">
            <v>40_Eating (Restaurants)_0_7</v>
          </cell>
          <cell r="D678" t="str">
            <v>40_Eating (Restaurants)_71</v>
          </cell>
          <cell r="E678" t="str">
            <v>Titos Vodka</v>
          </cell>
          <cell r="F678" t="str">
            <v>Fifth Generation</v>
          </cell>
          <cell r="G678">
            <v>165283.710265</v>
          </cell>
          <cell r="H678">
            <v>209182158.71281701</v>
          </cell>
          <cell r="I678">
            <v>20.585786843699999</v>
          </cell>
          <cell r="J678">
            <v>21.209569551200001</v>
          </cell>
          <cell r="K678">
            <v>-22.020295713599999</v>
          </cell>
          <cell r="L678">
            <v>-21.405544885400001</v>
          </cell>
          <cell r="M678">
            <v>4.4195826174999997</v>
          </cell>
          <cell r="N678">
            <v>4.551376426</v>
          </cell>
        </row>
        <row r="679">
          <cell r="B679" t="str">
            <v>40_Eating (Restaurants)_10_10</v>
          </cell>
          <cell r="C679" t="str">
            <v>40_Eating (Restaurants)_0_61</v>
          </cell>
          <cell r="D679" t="str">
            <v>40_Eating (Restaurants)_74</v>
          </cell>
          <cell r="E679" t="str">
            <v>Hangar One</v>
          </cell>
          <cell r="F679" t="str">
            <v>Proximo</v>
          </cell>
          <cell r="G679">
            <v>1751.551068</v>
          </cell>
          <cell r="H679">
            <v>2783359.8338159998</v>
          </cell>
          <cell r="I679">
            <v>0.2181525141</v>
          </cell>
          <cell r="J679">
            <v>0.28221271040000001</v>
          </cell>
          <cell r="K679">
            <v>-42.839597873599999</v>
          </cell>
          <cell r="L679">
            <v>-42.8780771606</v>
          </cell>
          <cell r="M679">
            <v>-1.55627731E-2</v>
          </cell>
          <cell r="N679">
            <v>-2.27605039E-2</v>
          </cell>
        </row>
        <row r="680">
          <cell r="B680" t="str">
            <v>40_Eating (Restaurants)_10_2</v>
          </cell>
          <cell r="C680" t="str">
            <v>40_Eating (Restaurants)_0_13</v>
          </cell>
          <cell r="D680" t="str">
            <v>40_Eating (Restaurants)_73</v>
          </cell>
          <cell r="E680" t="str">
            <v>Absolut</v>
          </cell>
          <cell r="F680" t="str">
            <v>Pernod Ricard</v>
          </cell>
          <cell r="G680">
            <v>61118.629471</v>
          </cell>
          <cell r="H680">
            <v>75722195.676361993</v>
          </cell>
          <cell r="I680">
            <v>7.6122146366000001</v>
          </cell>
          <cell r="J680">
            <v>7.6776871682000003</v>
          </cell>
          <cell r="K680">
            <v>-45.780697722900001</v>
          </cell>
          <cell r="L680">
            <v>-45.392382492000003</v>
          </cell>
          <cell r="M680">
            <v>-0.9854257126</v>
          </cell>
          <cell r="N680">
            <v>-1.0012217193999999</v>
          </cell>
        </row>
        <row r="681">
          <cell r="B681" t="str">
            <v>40_Eating (Restaurants)_10_3</v>
          </cell>
          <cell r="C681" t="str">
            <v>40_Eating (Restaurants)_0_15</v>
          </cell>
          <cell r="D681" t="str">
            <v>40_Eating (Restaurants)_69</v>
          </cell>
          <cell r="E681" t="str">
            <v>Ketel One</v>
          </cell>
          <cell r="F681" t="str">
            <v>Diageo</v>
          </cell>
          <cell r="G681">
            <v>56882.984423000002</v>
          </cell>
          <cell r="H681">
            <v>79729965.838163003</v>
          </cell>
          <cell r="I681">
            <v>7.0846727151</v>
          </cell>
          <cell r="J681">
            <v>8.0840462980000005</v>
          </cell>
          <cell r="K681">
            <v>-42.749873119299998</v>
          </cell>
          <cell r="L681">
            <v>-42.542228627</v>
          </cell>
          <cell r="M681">
            <v>-0.49351767540000002</v>
          </cell>
          <cell r="N681">
            <v>-0.60091646450000002</v>
          </cell>
        </row>
        <row r="682">
          <cell r="B682" t="str">
            <v>40_Eating (Restaurants)_10_4</v>
          </cell>
          <cell r="C682" t="str">
            <v>40_Eating (Restaurants)_0_16</v>
          </cell>
          <cell r="D682" t="str">
            <v>40_Eating (Restaurants)_70</v>
          </cell>
          <cell r="E682" t="str">
            <v>Smirnoff Vodka</v>
          </cell>
          <cell r="F682" t="str">
            <v>Diageo</v>
          </cell>
          <cell r="G682">
            <v>52904.610801000003</v>
          </cell>
          <cell r="H682">
            <v>57466341.891722001</v>
          </cell>
          <cell r="I682">
            <v>6.5891734838999998</v>
          </cell>
          <cell r="J682">
            <v>5.8266746204000004</v>
          </cell>
          <cell r="K682">
            <v>-41.8713101588</v>
          </cell>
          <cell r="L682">
            <v>-41.647439676600001</v>
          </cell>
          <cell r="M682">
            <v>-0.35247440940000002</v>
          </cell>
          <cell r="N682">
            <v>-0.33712902989999999</v>
          </cell>
        </row>
        <row r="683">
          <cell r="B683" t="str">
            <v>40_Eating (Restaurants)_10_5</v>
          </cell>
          <cell r="C683" t="str">
            <v>40_Eating (Restaurants)_0_33</v>
          </cell>
          <cell r="D683" t="str">
            <v>40_Eating (Restaurants)_72</v>
          </cell>
          <cell r="E683" t="str">
            <v>Belvedere Vodka</v>
          </cell>
          <cell r="F683" t="str">
            <v>Moet Hennessy</v>
          </cell>
          <cell r="G683">
            <v>14936.251297999999</v>
          </cell>
          <cell r="H683">
            <v>25536470.735126</v>
          </cell>
          <cell r="I683">
            <v>1.8602830549</v>
          </cell>
          <cell r="J683">
            <v>2.5892148522</v>
          </cell>
          <cell r="K683">
            <v>-43.778466153099998</v>
          </cell>
          <cell r="L683">
            <v>-43.230643418100001</v>
          </cell>
          <cell r="M683">
            <v>-0.16599253920000001</v>
          </cell>
          <cell r="N683">
            <v>-0.2261978331</v>
          </cell>
        </row>
        <row r="684">
          <cell r="B684" t="str">
            <v>40_Eating (Restaurants)_10_6</v>
          </cell>
          <cell r="C684" t="str">
            <v>40_Eating (Restaurants)_0_34</v>
          </cell>
          <cell r="D684" t="str">
            <v>40_Eating (Restaurants)_67</v>
          </cell>
          <cell r="E684" t="str">
            <v>Skyy</v>
          </cell>
          <cell r="F684" t="str">
            <v>Campari America</v>
          </cell>
          <cell r="G684">
            <v>13978.186917000001</v>
          </cell>
          <cell r="H684">
            <v>16374688.650210001</v>
          </cell>
          <cell r="I684">
            <v>1.740957871</v>
          </cell>
          <cell r="J684">
            <v>1.6602759047</v>
          </cell>
          <cell r="K684">
            <v>-39.438084710200002</v>
          </cell>
          <cell r="L684">
            <v>-38.940711240699997</v>
          </cell>
          <cell r="M684">
            <v>-1.9439996300000002E-2</v>
          </cell>
          <cell r="N684">
            <v>-1.82052498E-2</v>
          </cell>
        </row>
        <row r="685">
          <cell r="B685" t="str">
            <v>40_Eating (Restaurants)_10_7</v>
          </cell>
          <cell r="C685" t="str">
            <v>40_Eating (Restaurants)_0_38</v>
          </cell>
          <cell r="D685" t="str">
            <v>40_Eating (Restaurants)_68</v>
          </cell>
          <cell r="E685" t="str">
            <v>Ciroc</v>
          </cell>
          <cell r="F685" t="str">
            <v>Diageo</v>
          </cell>
          <cell r="G685">
            <v>13404.041399</v>
          </cell>
          <cell r="H685">
            <v>19695775.302026998</v>
          </cell>
          <cell r="I685">
            <v>1.6694490863</v>
          </cell>
          <cell r="J685">
            <v>1.9970102551</v>
          </cell>
          <cell r="K685">
            <v>-45.690192831499999</v>
          </cell>
          <cell r="L685">
            <v>-45.561805261000003</v>
          </cell>
          <cell r="M685">
            <v>-0.21297335340000001</v>
          </cell>
          <cell r="N685">
            <v>-0.26744907839999998</v>
          </cell>
        </row>
        <row r="686">
          <cell r="B686" t="str">
            <v>40_Eating (Restaurants)_10_8</v>
          </cell>
          <cell r="C686" t="str">
            <v>40_Eating (Restaurants)_0_40</v>
          </cell>
          <cell r="D686" t="str">
            <v>40_Eating (Restaurants)_75</v>
          </cell>
          <cell r="E686" t="str">
            <v>Three Olives</v>
          </cell>
          <cell r="F686" t="str">
            <v>Proximo</v>
          </cell>
          <cell r="G686">
            <v>12623.553891</v>
          </cell>
          <cell r="H686">
            <v>14739024.973648001</v>
          </cell>
          <cell r="I686">
            <v>1.5722407804</v>
          </cell>
          <cell r="J686">
            <v>1.4944313473999999</v>
          </cell>
          <cell r="K686">
            <v>-42.298987158800003</v>
          </cell>
          <cell r="L686">
            <v>-41.864789641199998</v>
          </cell>
          <cell r="M686">
            <v>-9.6380559599999999E-2</v>
          </cell>
          <cell r="N686">
            <v>-9.2377692900000002E-2</v>
          </cell>
        </row>
        <row r="687">
          <cell r="B687" t="str">
            <v>40_Eating (Restaurants)_10_9</v>
          </cell>
          <cell r="C687" t="str">
            <v>40_Eating (Restaurants)_0_53</v>
          </cell>
          <cell r="D687" t="str">
            <v>40_Eating (Restaurants)_65</v>
          </cell>
          <cell r="E687" t="str">
            <v>Effen Vodka</v>
          </cell>
          <cell r="F687" t="str">
            <v>Beam Suntory</v>
          </cell>
          <cell r="G687">
            <v>3433.0759109999999</v>
          </cell>
          <cell r="H687">
            <v>4692337.6533460002</v>
          </cell>
          <cell r="I687">
            <v>0.4275833886</v>
          </cell>
          <cell r="J687">
            <v>0.47576936019999999</v>
          </cell>
          <cell r="K687">
            <v>-43.988953223199999</v>
          </cell>
          <cell r="L687">
            <v>-44.228919529599999</v>
          </cell>
          <cell r="M687">
            <v>-3.9903364400000002E-2</v>
          </cell>
          <cell r="N687">
            <v>-5.0823973600000003E-2</v>
          </cell>
        </row>
        <row r="688">
          <cell r="B688" t="str">
            <v>40_Eating (Restaurants)_11_1</v>
          </cell>
          <cell r="C688" t="str">
            <v>40_Eating (Restaurants)_0_9</v>
          </cell>
          <cell r="D688" t="str">
            <v>40_Eating (Restaurants)_82</v>
          </cell>
          <cell r="E688" t="str">
            <v>Jack Daniels</v>
          </cell>
          <cell r="F688" t="str">
            <v>Brown-Forman</v>
          </cell>
          <cell r="G688">
            <v>117612.873068</v>
          </cell>
          <cell r="H688">
            <v>150404715.16508901</v>
          </cell>
          <cell r="I688">
            <v>16.858568244400001</v>
          </cell>
          <cell r="J688">
            <v>16.135174112400001</v>
          </cell>
          <cell r="K688">
            <v>-44.010139500999998</v>
          </cell>
          <cell r="L688">
            <v>-43.574103630300002</v>
          </cell>
          <cell r="M688">
            <v>-0.99555503430000003</v>
          </cell>
          <cell r="N688">
            <v>-0.97661156800000004</v>
          </cell>
        </row>
        <row r="689">
          <cell r="B689" t="str">
            <v>40_Eating (Restaurants)_11_10</v>
          </cell>
          <cell r="C689" t="str">
            <v>40_Eating (Restaurants)_0_62</v>
          </cell>
          <cell r="D689" t="str">
            <v>40_Eating (Restaurants)_90</v>
          </cell>
          <cell r="E689" t="str">
            <v>Chivas Regal</v>
          </cell>
          <cell r="F689" t="str">
            <v>Pernod Ricard</v>
          </cell>
          <cell r="G689">
            <v>1707.4407699999999</v>
          </cell>
          <cell r="H689">
            <v>2718504.7425489998</v>
          </cell>
          <cell r="I689">
            <v>0.2447436747</v>
          </cell>
          <cell r="J689">
            <v>0.29163678339999999</v>
          </cell>
          <cell r="K689">
            <v>-47.600856790800002</v>
          </cell>
          <cell r="L689">
            <v>-47.429885730599999</v>
          </cell>
          <cell r="M689">
            <v>-3.2214709500000001E-2</v>
          </cell>
          <cell r="N689">
            <v>-4.0336796299999998E-2</v>
          </cell>
        </row>
        <row r="690">
          <cell r="B690" t="str">
            <v>40_Eating (Restaurants)_11_11</v>
          </cell>
          <cell r="C690" t="str">
            <v>40_Eating (Restaurants)_0_64</v>
          </cell>
          <cell r="D690" t="str">
            <v>40_Eating (Restaurants)_98</v>
          </cell>
          <cell r="E690" t="str">
            <v>Glenfiddich</v>
          </cell>
          <cell r="F690" t="str">
            <v>William Grant</v>
          </cell>
          <cell r="G690">
            <v>1453.9504240000001</v>
          </cell>
          <cell r="H690">
            <v>2785583.0942919999</v>
          </cell>
          <cell r="I690">
            <v>0.20840849989999999</v>
          </cell>
          <cell r="J690">
            <v>0.29883284030000001</v>
          </cell>
          <cell r="K690">
            <v>-41.3607152306</v>
          </cell>
          <cell r="L690">
            <v>-41.477809680100002</v>
          </cell>
          <cell r="M690">
            <v>-2.3349034999999999E-3</v>
          </cell>
          <cell r="N690">
            <v>-6.7351750000000004E-3</v>
          </cell>
        </row>
        <row r="691">
          <cell r="B691" t="str">
            <v>40_Eating (Restaurants)_11_12</v>
          </cell>
          <cell r="C691" t="str">
            <v>40_Eating (Restaurants)_0_65</v>
          </cell>
          <cell r="D691" t="str">
            <v>40_Eating (Restaurants)_95</v>
          </cell>
          <cell r="E691" t="str">
            <v>Bushmills</v>
          </cell>
          <cell r="F691" t="str">
            <v>Proximo</v>
          </cell>
          <cell r="G691">
            <v>1233.8912620000001</v>
          </cell>
          <cell r="H691">
            <v>1780039.698208</v>
          </cell>
          <cell r="I691">
            <v>0.17686533369999999</v>
          </cell>
          <cell r="J691">
            <v>0.1909597743</v>
          </cell>
          <cell r="K691">
            <v>-37.683686507099999</v>
          </cell>
          <cell r="L691">
            <v>-36.439399448499998</v>
          </cell>
          <cell r="M691">
            <v>8.5715050000000001E-3</v>
          </cell>
          <cell r="N691">
            <v>1.11745304E-2</v>
          </cell>
        </row>
        <row r="692">
          <cell r="B692" t="str">
            <v>40_Eating (Restaurants)_11_13</v>
          </cell>
          <cell r="C692" t="str">
            <v>40_Eating (Restaurants)_0_66</v>
          </cell>
          <cell r="D692" t="str">
            <v>40_Eating (Restaurants)_87</v>
          </cell>
          <cell r="E692" t="str">
            <v>Oban</v>
          </cell>
          <cell r="F692" t="str">
            <v>Diageo</v>
          </cell>
          <cell r="G692">
            <v>1086.227625</v>
          </cell>
          <cell r="H692">
            <v>2500849.7656140001</v>
          </cell>
          <cell r="I692">
            <v>0.1556993046</v>
          </cell>
          <cell r="J692">
            <v>0.26828711020000001</v>
          </cell>
          <cell r="K692">
            <v>-43.487545859999997</v>
          </cell>
          <cell r="L692">
            <v>-43.211815797100002</v>
          </cell>
          <cell r="M692">
            <v>-7.6697257999999999E-3</v>
          </cell>
          <cell r="N692">
            <v>-1.4423409E-2</v>
          </cell>
        </row>
        <row r="693">
          <cell r="B693" t="str">
            <v>40_Eating (Restaurants)_11_14</v>
          </cell>
          <cell r="C693" t="str">
            <v>40_Eating (Restaurants)_0_67</v>
          </cell>
          <cell r="D693" t="str">
            <v>40_Eating (Restaurants)_84</v>
          </cell>
          <cell r="E693" t="str">
            <v>J And B</v>
          </cell>
          <cell r="F693" t="str">
            <v>Diageo</v>
          </cell>
          <cell r="G693">
            <v>1005.9638660000001</v>
          </cell>
          <cell r="H693">
            <v>1308370.220224</v>
          </cell>
          <cell r="I693">
            <v>0.144194339</v>
          </cell>
          <cell r="J693">
            <v>0.14035983699999999</v>
          </cell>
          <cell r="K693">
            <v>-46.691191048100002</v>
          </cell>
          <cell r="L693">
            <v>-46.202229479400003</v>
          </cell>
          <cell r="M693">
            <v>-1.61953544E-2</v>
          </cell>
          <cell r="N693">
            <v>-1.57674166E-2</v>
          </cell>
        </row>
        <row r="694">
          <cell r="B694" t="str">
            <v>40_Eating (Restaurants)_11_15</v>
          </cell>
          <cell r="C694" t="str">
            <v>40_Eating (Restaurants)_0_68</v>
          </cell>
          <cell r="D694" t="str">
            <v>40_Eating (Restaurants)_96</v>
          </cell>
          <cell r="E694" t="str">
            <v>Balvenie</v>
          </cell>
          <cell r="F694" t="str">
            <v>William Grant</v>
          </cell>
          <cell r="G694">
            <v>992.35799799999995</v>
          </cell>
          <cell r="H694">
            <v>2355182.924784</v>
          </cell>
          <cell r="I694">
            <v>0.14224408089999999</v>
          </cell>
          <cell r="J694">
            <v>0.25266020760000002</v>
          </cell>
          <cell r="K694">
            <v>-41.761437833599999</v>
          </cell>
          <cell r="L694">
            <v>-41.345755621599999</v>
          </cell>
          <cell r="M694">
            <v>-2.5833361999999999E-3</v>
          </cell>
          <cell r="N694">
            <v>-5.1128644000000001E-3</v>
          </cell>
        </row>
        <row r="695">
          <cell r="B695" t="str">
            <v>40_Eating (Restaurants)_11_16</v>
          </cell>
          <cell r="C695" t="str">
            <v>40_Eating (Restaurants)_0_69</v>
          </cell>
          <cell r="D695" t="str">
            <v>40_Eating (Restaurants)_89</v>
          </cell>
          <cell r="E695" t="str">
            <v>Glenmorangie</v>
          </cell>
          <cell r="F695" t="str">
            <v>Moet Hennessy</v>
          </cell>
          <cell r="G695">
            <v>806.685969</v>
          </cell>
          <cell r="H695">
            <v>1569522.017496</v>
          </cell>
          <cell r="I695">
            <v>0.1156299485</v>
          </cell>
          <cell r="J695">
            <v>0.1683757786</v>
          </cell>
          <cell r="K695">
            <v>-41.134020219500002</v>
          </cell>
          <cell r="L695">
            <v>-41.268934982200001</v>
          </cell>
          <cell r="M695">
            <v>-8.4517559999999997E-4</v>
          </cell>
          <cell r="N695">
            <v>-3.1825805000000001E-3</v>
          </cell>
        </row>
        <row r="696">
          <cell r="B696" t="str">
            <v>40_Eating (Restaurants)_11_17</v>
          </cell>
          <cell r="C696" t="str">
            <v>40_Eating (Restaurants)_0_70</v>
          </cell>
          <cell r="D696" t="str">
            <v>40_Eating (Restaurants)_78</v>
          </cell>
          <cell r="E696" t="str">
            <v>Laphroaig</v>
          </cell>
          <cell r="F696" t="str">
            <v>Beam Suntory</v>
          </cell>
          <cell r="G696">
            <v>712.13803600000006</v>
          </cell>
          <cell r="H696">
            <v>1331082.0014239999</v>
          </cell>
          <cell r="I696">
            <v>0.1020774968</v>
          </cell>
          <cell r="J696">
            <v>0.14279632010000001</v>
          </cell>
          <cell r="K696">
            <v>-43.5605601587</v>
          </cell>
          <cell r="L696">
            <v>-43.405581441300001</v>
          </cell>
          <cell r="M696">
            <v>-5.1668833000000003E-3</v>
          </cell>
          <cell r="N696">
            <v>-8.1920706000000003E-3</v>
          </cell>
        </row>
        <row r="697">
          <cell r="B697" t="str">
            <v>40_Eating (Restaurants)_11_18</v>
          </cell>
          <cell r="C697" t="str">
            <v>40_Eating (Restaurants)_0_71</v>
          </cell>
          <cell r="D697" t="str">
            <v>40_Eating (Restaurants)_86</v>
          </cell>
          <cell r="E697" t="str">
            <v>Lagavulin</v>
          </cell>
          <cell r="F697" t="str">
            <v>Diageo</v>
          </cell>
          <cell r="G697">
            <v>585.66380900000001</v>
          </cell>
          <cell r="H697">
            <v>1430317.6167619999</v>
          </cell>
          <cell r="I697">
            <v>8.3948746699999993E-2</v>
          </cell>
          <cell r="J697">
            <v>0.1534421561</v>
          </cell>
          <cell r="K697">
            <v>-41.340081166600001</v>
          </cell>
          <cell r="L697">
            <v>-40.682307356999999</v>
          </cell>
          <cell r="M697">
            <v>-9.1065890000000004E-4</v>
          </cell>
          <cell r="N697">
            <v>-1.3541474999999999E-3</v>
          </cell>
        </row>
        <row r="698">
          <cell r="B698" t="str">
            <v>40_Eating (Restaurants)_11_19</v>
          </cell>
          <cell r="C698" t="str">
            <v>40_Eating (Restaurants)_0_73</v>
          </cell>
          <cell r="D698" t="str">
            <v>40_Eating (Restaurants)_94</v>
          </cell>
          <cell r="E698" t="str">
            <v>Redbreast Irish</v>
          </cell>
          <cell r="F698" t="str">
            <v>Pernod Ricard</v>
          </cell>
          <cell r="G698">
            <v>333.419152</v>
          </cell>
          <cell r="H698">
            <v>616079.037152</v>
          </cell>
          <cell r="I698">
            <v>4.7792128400000002E-2</v>
          </cell>
          <cell r="J698">
            <v>6.6091960800000002E-2</v>
          </cell>
          <cell r="K698">
            <v>-48.048751760000002</v>
          </cell>
          <cell r="L698">
            <v>-47.883262806399998</v>
          </cell>
          <cell r="M698">
            <v>-6.7569743000000003E-3</v>
          </cell>
          <cell r="N698">
            <v>-9.7957688999999997E-3</v>
          </cell>
        </row>
        <row r="699">
          <cell r="B699" t="str">
            <v>40_Eating (Restaurants)_11_2</v>
          </cell>
          <cell r="C699" t="str">
            <v>40_Eating (Restaurants)_0_10</v>
          </cell>
          <cell r="D699" t="str">
            <v>40_Eating (Restaurants)_92</v>
          </cell>
          <cell r="E699" t="str">
            <v>Jameson</v>
          </cell>
          <cell r="F699" t="str">
            <v>Pernod Ricard</v>
          </cell>
          <cell r="G699">
            <v>94906.810706999997</v>
          </cell>
          <cell r="H699">
            <v>129079687.527951</v>
          </cell>
          <cell r="I699">
            <v>13.603893038500001</v>
          </cell>
          <cell r="J699">
            <v>13.8474597046</v>
          </cell>
          <cell r="K699">
            <v>-36.8405888363</v>
          </cell>
          <cell r="L699">
            <v>-36.324087280900002</v>
          </cell>
          <cell r="M699">
            <v>0.83208558759999995</v>
          </cell>
          <cell r="N699">
            <v>0.83393100460000003</v>
          </cell>
        </row>
        <row r="700">
          <cell r="B700" t="str">
            <v>40_Eating (Restaurants)_11_3</v>
          </cell>
          <cell r="C700" t="str">
            <v>40_Eating (Restaurants)_0_23</v>
          </cell>
          <cell r="D700" t="str">
            <v>40_Eating (Restaurants)_79</v>
          </cell>
          <cell r="E700" t="str">
            <v>Makers Mark</v>
          </cell>
          <cell r="F700" t="str">
            <v>Beam Suntory</v>
          </cell>
          <cell r="G700">
            <v>35636.964476000001</v>
          </cell>
          <cell r="H700">
            <v>50113153.549511999</v>
          </cell>
          <cell r="I700">
            <v>5.1081840105999996</v>
          </cell>
          <cell r="J700">
            <v>5.3760579044999997</v>
          </cell>
          <cell r="K700">
            <v>-40.379040819700002</v>
          </cell>
          <cell r="L700">
            <v>-39.875856280800001</v>
          </cell>
          <cell r="M700">
            <v>2.7820349599999999E-2</v>
          </cell>
          <cell r="N700">
            <v>2.5301543400000001E-2</v>
          </cell>
        </row>
        <row r="701">
          <cell r="B701" t="str">
            <v>40_Eating (Restaurants)_11_4</v>
          </cell>
          <cell r="C701" t="str">
            <v>40_Eating (Restaurants)_0_29</v>
          </cell>
          <cell r="D701" t="str">
            <v>40_Eating (Restaurants)_85</v>
          </cell>
          <cell r="E701" t="str">
            <v>Johnnie Walker</v>
          </cell>
          <cell r="F701" t="str">
            <v>Diageo</v>
          </cell>
          <cell r="G701">
            <v>19326.221257000001</v>
          </cell>
          <cell r="H701">
            <v>34823060.965804003</v>
          </cell>
          <cell r="I701">
            <v>2.7702105344999999</v>
          </cell>
          <cell r="J701">
            <v>3.7357615496999999</v>
          </cell>
          <cell r="K701">
            <v>-40.740921036099998</v>
          </cell>
          <cell r="L701">
            <v>-40.144839276600003</v>
          </cell>
          <cell r="M701">
            <v>-1.7376355999999999E-3</v>
          </cell>
          <cell r="N701">
            <v>8.7263369999999996E-4</v>
          </cell>
        </row>
        <row r="702">
          <cell r="B702" t="str">
            <v>40_Eating (Restaurants)_11_5</v>
          </cell>
          <cell r="C702" t="str">
            <v>40_Eating (Restaurants)_0_46</v>
          </cell>
          <cell r="D702" t="str">
            <v>40_Eating (Restaurants)_77</v>
          </cell>
          <cell r="E702" t="str">
            <v>Knob Creek</v>
          </cell>
          <cell r="F702" t="str">
            <v>Beam Suntory</v>
          </cell>
          <cell r="G702">
            <v>7942.8382609999999</v>
          </cell>
          <cell r="H702">
            <v>12059115.974661</v>
          </cell>
          <cell r="I702">
            <v>1.1385223179999999</v>
          </cell>
          <cell r="J702">
            <v>1.2936824200000001</v>
          </cell>
          <cell r="K702">
            <v>-37.424984522999999</v>
          </cell>
          <cell r="L702">
            <v>-37.253230287400001</v>
          </cell>
          <cell r="M702">
            <v>5.9655567200000002E-2</v>
          </cell>
          <cell r="N702">
            <v>5.9906053799999998E-2</v>
          </cell>
        </row>
        <row r="703">
          <cell r="B703" t="str">
            <v>40_Eating (Restaurants)_11_6</v>
          </cell>
          <cell r="C703" t="str">
            <v>40_Eating (Restaurants)_0_48</v>
          </cell>
          <cell r="D703" t="str">
            <v>40_Eating (Restaurants)_100</v>
          </cell>
          <cell r="E703" t="str">
            <v>Tullamore Dew</v>
          </cell>
          <cell r="F703" t="str">
            <v>William Grant</v>
          </cell>
          <cell r="G703">
            <v>5884.843844</v>
          </cell>
          <cell r="H703">
            <v>7608175.2792560002</v>
          </cell>
          <cell r="I703">
            <v>0.84353046539999998</v>
          </cell>
          <cell r="J703">
            <v>0.8161927149</v>
          </cell>
          <cell r="K703">
            <v>-38.6479730402</v>
          </cell>
          <cell r="L703">
            <v>-38.309258488200001</v>
          </cell>
          <cell r="M703">
            <v>2.82649305E-2</v>
          </cell>
          <cell r="N703">
            <v>2.4470434999999999E-2</v>
          </cell>
        </row>
        <row r="704">
          <cell r="B704" t="str">
            <v>40_Eating (Restaurants)_11_7</v>
          </cell>
          <cell r="C704" t="str">
            <v>40_Eating (Restaurants)_0_51</v>
          </cell>
          <cell r="D704" t="str">
            <v>40_Eating (Restaurants)_91</v>
          </cell>
          <cell r="E704" t="str">
            <v>Glenlivet</v>
          </cell>
          <cell r="F704" t="str">
            <v>Pernod Ricard</v>
          </cell>
          <cell r="G704">
            <v>4295.4755400000004</v>
          </cell>
          <cell r="H704">
            <v>7761144.1662480002</v>
          </cell>
          <cell r="I704">
            <v>0.61571123670000005</v>
          </cell>
          <cell r="J704">
            <v>0.83260296919999999</v>
          </cell>
          <cell r="K704">
            <v>-45.856959030500001</v>
          </cell>
          <cell r="L704">
            <v>-45.278459830999999</v>
          </cell>
          <cell r="M704">
            <v>-5.8601963399999998E-2</v>
          </cell>
          <cell r="N704">
            <v>-7.7896686500000006E-2</v>
          </cell>
        </row>
        <row r="705">
          <cell r="B705" t="str">
            <v>40_Eating (Restaurants)_11_8</v>
          </cell>
          <cell r="C705" t="str">
            <v>40_Eating (Restaurants)_0_56</v>
          </cell>
          <cell r="D705" t="str">
            <v>40_Eating (Restaurants)_81</v>
          </cell>
          <cell r="E705" t="str">
            <v>Gentleman Jack</v>
          </cell>
          <cell r="F705" t="str">
            <v>Brown-Forman</v>
          </cell>
          <cell r="G705">
            <v>2708.5976030000002</v>
          </cell>
          <cell r="H705">
            <v>4352292.1581509998</v>
          </cell>
          <cell r="I705">
            <v>0.38824897600000002</v>
          </cell>
          <cell r="J705">
            <v>0.46690684980000002</v>
          </cell>
          <cell r="K705">
            <v>-41.388508348899997</v>
          </cell>
          <cell r="L705">
            <v>-41.027092021100003</v>
          </cell>
          <cell r="M705">
            <v>-4.5359125999999998E-3</v>
          </cell>
          <cell r="N705">
            <v>-6.8743733000000001E-3</v>
          </cell>
        </row>
        <row r="706">
          <cell r="B706" t="str">
            <v>40_Eating (Restaurants)_11_9</v>
          </cell>
          <cell r="C706" t="str">
            <v>40_Eating (Restaurants)_0_57</v>
          </cell>
          <cell r="D706" t="str">
            <v>40_Eating (Restaurants)_83</v>
          </cell>
          <cell r="E706" t="str">
            <v>George Dickel</v>
          </cell>
          <cell r="F706" t="str">
            <v>Diageo</v>
          </cell>
          <cell r="G706">
            <v>2160.6877359999999</v>
          </cell>
          <cell r="H706">
            <v>2835597.8176679998</v>
          </cell>
          <cell r="I706">
            <v>0.30971185979999999</v>
          </cell>
          <cell r="J706">
            <v>0.30419833880000002</v>
          </cell>
          <cell r="K706">
            <v>-42.084053894199997</v>
          </cell>
          <cell r="L706">
            <v>-41.862751576800001</v>
          </cell>
          <cell r="M706">
            <v>-7.3813243000000004E-3</v>
          </cell>
          <cell r="N706">
            <v>-8.9156766999999998E-3</v>
          </cell>
        </row>
        <row r="707">
          <cell r="B707" t="str">
            <v>40_Eating (Restaurants)_13_1</v>
          </cell>
          <cell r="C707" t="str">
            <v>40_Eating (Restaurants)_0_37</v>
          </cell>
          <cell r="D707" t="str">
            <v>40_Eating (Restaurants)_101</v>
          </cell>
          <cell r="E707" t="str">
            <v>Patron</v>
          </cell>
          <cell r="F707" t="str">
            <v>Bacardi</v>
          </cell>
          <cell r="G707">
            <v>13535.747633999999</v>
          </cell>
          <cell r="H707">
            <v>15560062.064269001</v>
          </cell>
          <cell r="I707">
            <v>3.0455473878000001</v>
          </cell>
          <cell r="J707">
            <v>3.0668675426999998</v>
          </cell>
          <cell r="K707">
            <v>-43.674726667599998</v>
          </cell>
          <cell r="L707">
            <v>-43.006200025299997</v>
          </cell>
          <cell r="M707">
            <v>-9.2223688799999995E-2</v>
          </cell>
          <cell r="N707">
            <v>-0.1007617921</v>
          </cell>
        </row>
        <row r="708">
          <cell r="B708" t="str">
            <v>40_Eating (Restaurants)_13_2</v>
          </cell>
          <cell r="C708" t="str">
            <v>40_Eating (Restaurants)_1_7</v>
          </cell>
          <cell r="D708" t="str">
            <v>40_Eating (Restaurants)_23</v>
          </cell>
          <cell r="E708" t="str">
            <v>St Germain</v>
          </cell>
          <cell r="F708" t="str">
            <v>Bacardi</v>
          </cell>
          <cell r="G708">
            <v>7050.4392900000003</v>
          </cell>
          <cell r="H708">
            <v>9761652.8858620003</v>
          </cell>
          <cell r="I708">
            <v>1.5863510124</v>
          </cell>
          <cell r="J708">
            <v>1.9240088038000001</v>
          </cell>
          <cell r="K708">
            <v>-41.135164256499998</v>
          </cell>
          <cell r="L708">
            <v>-40.331158467599998</v>
          </cell>
          <cell r="M708">
            <v>2.2474145399999999E-2</v>
          </cell>
          <cell r="N708">
            <v>2.58768531E-2</v>
          </cell>
        </row>
        <row r="709">
          <cell r="B709" t="str">
            <v>40_Eating (Restaurants)_14_1</v>
          </cell>
          <cell r="C709" t="str">
            <v>40_Eating (Restaurants)_1_4</v>
          </cell>
          <cell r="D709" t="str">
            <v>40_Eating (Restaurants)_26</v>
          </cell>
          <cell r="E709" t="str">
            <v>Bombay Gin</v>
          </cell>
          <cell r="F709" t="str">
            <v>Bacardi</v>
          </cell>
          <cell r="G709">
            <v>23781.012901999999</v>
          </cell>
          <cell r="H709">
            <v>32483422.913993001</v>
          </cell>
          <cell r="I709">
            <v>18.214955074900001</v>
          </cell>
          <cell r="J709">
            <v>19.704233539899999</v>
          </cell>
          <cell r="K709">
            <v>-45.852856883299999</v>
          </cell>
          <cell r="L709">
            <v>-45.232294572100002</v>
          </cell>
          <cell r="M709">
            <v>-1.3403401720000001</v>
          </cell>
          <cell r="N709">
            <v>-1.329015504</v>
          </cell>
        </row>
        <row r="710">
          <cell r="B710" t="str">
            <v>40_Eating (Restaurants)_15_1</v>
          </cell>
          <cell r="C710" t="str">
            <v>40_Eating (Restaurants)_1_3</v>
          </cell>
          <cell r="D710" t="str">
            <v>40_Eating (Restaurants)_32</v>
          </cell>
          <cell r="E710" t="str">
            <v>Bacardi</v>
          </cell>
          <cell r="F710" t="str">
            <v>Bacardi</v>
          </cell>
          <cell r="G710">
            <v>64492.800156999998</v>
          </cell>
          <cell r="H710">
            <v>78581136.917603999</v>
          </cell>
          <cell r="I710">
            <v>20.619015964100001</v>
          </cell>
          <cell r="J710">
            <v>21.253399625499998</v>
          </cell>
          <cell r="K710">
            <v>-43.8819639333</v>
          </cell>
          <cell r="L710">
            <v>-43.246690150600003</v>
          </cell>
          <cell r="M710">
            <v>-0.88321568500000003</v>
          </cell>
          <cell r="N710">
            <v>-0.90872565699999996</v>
          </cell>
        </row>
        <row r="711">
          <cell r="B711" t="str">
            <v>40_Eating (Restaurants)_15_2</v>
          </cell>
          <cell r="C711" t="str">
            <v>40_Eating (Restaurants)_0_30</v>
          </cell>
          <cell r="D711" t="str">
            <v>40_Eating (Restaurants)_35</v>
          </cell>
          <cell r="E711" t="str">
            <v>Castillo</v>
          </cell>
          <cell r="F711" t="str">
            <v>Bacardi</v>
          </cell>
          <cell r="G711">
            <v>17247.162976</v>
          </cell>
          <cell r="H711">
            <v>17916967.588874999</v>
          </cell>
          <cell r="I711">
            <v>5.5140965793000003</v>
          </cell>
          <cell r="J711">
            <v>4.8459017925000003</v>
          </cell>
          <cell r="K711">
            <v>-44.096076244599999</v>
          </cell>
          <cell r="L711">
            <v>-43.254752438300002</v>
          </cell>
          <cell r="M711">
            <v>-0.25822001449999998</v>
          </cell>
          <cell r="N711">
            <v>-0.2079128032</v>
          </cell>
        </row>
        <row r="712">
          <cell r="B712" t="str">
            <v>40_Eating (Restaurants)_16_1</v>
          </cell>
          <cell r="C712" t="str">
            <v>40_Eating (Restaurants)_0_14</v>
          </cell>
          <cell r="D712" t="str">
            <v>40_Eating (Restaurants)_44</v>
          </cell>
          <cell r="E712" t="str">
            <v>Patron</v>
          </cell>
          <cell r="F712" t="str">
            <v>Bacardi</v>
          </cell>
          <cell r="G712">
            <v>58064.828056999999</v>
          </cell>
          <cell r="H712">
            <v>95591485.647395998</v>
          </cell>
          <cell r="I712">
            <v>11.1621969255</v>
          </cell>
          <cell r="J712">
            <v>13.8453797807</v>
          </cell>
          <cell r="K712">
            <v>-39.044914520299997</v>
          </cell>
          <cell r="L712">
            <v>-38.597905285800003</v>
          </cell>
          <cell r="M712">
            <v>-6.8974106199999996E-2</v>
          </cell>
          <cell r="N712">
            <v>-0.12975119500000001</v>
          </cell>
        </row>
        <row r="713">
          <cell r="B713" t="str">
            <v>40_Eating (Restaurants)_16_2</v>
          </cell>
          <cell r="C713" t="str">
            <v>40_Eating (Restaurants)_1_5</v>
          </cell>
          <cell r="D713" t="str">
            <v>40_Eating (Restaurants)_43</v>
          </cell>
          <cell r="E713" t="str">
            <v>Cazadores</v>
          </cell>
          <cell r="F713" t="str">
            <v>Bacardi</v>
          </cell>
          <cell r="G713">
            <v>9957.2726129999992</v>
          </cell>
          <cell r="H713">
            <v>15365262.815047</v>
          </cell>
          <cell r="I713">
            <v>1.914154256</v>
          </cell>
          <cell r="J713">
            <v>2.2254900387999998</v>
          </cell>
          <cell r="K713">
            <v>-37.597068410799999</v>
          </cell>
          <cell r="L713">
            <v>-37.157688407800002</v>
          </cell>
          <cell r="M713">
            <v>3.2857762300000003E-2</v>
          </cell>
          <cell r="N713">
            <v>3.06255904E-2</v>
          </cell>
        </row>
        <row r="714">
          <cell r="B714" t="str">
            <v>40_Eating (Restaurants)_17_1</v>
          </cell>
          <cell r="C714" t="str">
            <v>40_Eating (Restaurants)_1_2</v>
          </cell>
          <cell r="D714" t="str">
            <v>40_Eating (Restaurants)_62</v>
          </cell>
          <cell r="E714" t="str">
            <v>Grey Goose</v>
          </cell>
          <cell r="F714" t="str">
            <v>Bacardi</v>
          </cell>
          <cell r="G714">
            <v>69485.515494000007</v>
          </cell>
          <cell r="H714">
            <v>105219135.758506</v>
          </cell>
          <cell r="I714">
            <v>8.6542951413000004</v>
          </cell>
          <cell r="J714">
            <v>10.668465187100001</v>
          </cell>
          <cell r="K714">
            <v>-41.886300556999998</v>
          </cell>
          <cell r="L714">
            <v>-41.301421847699999</v>
          </cell>
          <cell r="M714">
            <v>-0.46529567160000002</v>
          </cell>
          <cell r="N714">
            <v>-0.55074561929999999</v>
          </cell>
        </row>
        <row r="715">
          <cell r="B715" t="str">
            <v>40_Eating (Restaurants)_18_1</v>
          </cell>
          <cell r="C715" t="str">
            <v>40_Eating (Restaurants)_1_6</v>
          </cell>
          <cell r="D715" t="str">
            <v>40_Eating (Restaurants)_76</v>
          </cell>
          <cell r="E715" t="str">
            <v>Dewars</v>
          </cell>
          <cell r="F715" t="str">
            <v>Bacardi</v>
          </cell>
          <cell r="G715">
            <v>9554.9735149999997</v>
          </cell>
          <cell r="H715">
            <v>12669698.210143</v>
          </cell>
          <cell r="I715">
            <v>1.3696049495</v>
          </cell>
          <cell r="J715">
            <v>1.3591846928</v>
          </cell>
          <cell r="K715">
            <v>-42.266258358800002</v>
          </cell>
          <cell r="L715">
            <v>-41.6587864336</v>
          </cell>
          <cell r="M715">
            <v>-3.7067036800000001E-2</v>
          </cell>
          <cell r="N715">
            <v>-3.4944942100000001E-2</v>
          </cell>
        </row>
        <row r="716">
          <cell r="B716" t="str">
            <v>40_Eating (Restaurants)_19_1</v>
          </cell>
          <cell r="C716" t="str">
            <v>40_Eating (Restaurants)_0_12</v>
          </cell>
          <cell r="D716" t="str">
            <v>40_Eating (Restaurants)_63</v>
          </cell>
          <cell r="E716" t="str">
            <v>Grey Goose Regular*</v>
          </cell>
          <cell r="F716" t="str">
            <v>Bacardi</v>
          </cell>
          <cell r="G716">
            <v>64809.331083999998</v>
          </cell>
          <cell r="H716">
            <v>97573759.635882005</v>
          </cell>
          <cell r="I716">
            <v>8.0718848399999992</v>
          </cell>
          <cell r="J716">
            <v>9.8932789206000002</v>
          </cell>
          <cell r="K716">
            <v>-41.596846886800002</v>
          </cell>
          <cell r="L716">
            <v>-40.979515962900003</v>
          </cell>
          <cell r="M716">
            <v>-0.39182635840000002</v>
          </cell>
          <cell r="N716">
            <v>-0.45398274700000002</v>
          </cell>
        </row>
        <row r="717">
          <cell r="B717" t="str">
            <v>40_Eating (Restaurants)_19_2</v>
          </cell>
          <cell r="C717" t="str">
            <v>40_Eating (Restaurants)_0_50</v>
          </cell>
          <cell r="D717" t="str">
            <v>40_Eating (Restaurants)_64</v>
          </cell>
          <cell r="E717" t="str">
            <v>Grey Goose Flavors**</v>
          </cell>
          <cell r="F717" t="str">
            <v>Bacardi</v>
          </cell>
          <cell r="G717">
            <v>4501.1811260000004</v>
          </cell>
          <cell r="H717">
            <v>7359781.6377809998</v>
          </cell>
          <cell r="I717">
            <v>0.56061395920000001</v>
          </cell>
          <cell r="J717">
            <v>0.74622903539999996</v>
          </cell>
          <cell r="K717">
            <v>-45.574438029100001</v>
          </cell>
          <cell r="L717">
            <v>-45.066561300700002</v>
          </cell>
          <cell r="M717">
            <v>-7.0173657200000003E-2</v>
          </cell>
          <cell r="N717">
            <v>-9.2310035900000004E-2</v>
          </cell>
        </row>
        <row r="718">
          <cell r="B718" t="str">
            <v>40_Eating (Restaurants)_2_1</v>
          </cell>
          <cell r="C718" t="str">
            <v>40_Eating (Restaurants)_0_2</v>
          </cell>
          <cell r="D718" t="str">
            <v>40_Eating (Restaurants)_7</v>
          </cell>
          <cell r="E718" t="str">
            <v>Vodka</v>
          </cell>
          <cell r="G718">
            <v>802902.07763099996</v>
          </cell>
          <cell r="H718">
            <v>986263102.64426696</v>
          </cell>
          <cell r="I718">
            <v>26.7814517925</v>
          </cell>
          <cell r="J718">
            <v>26.123274440300001</v>
          </cell>
          <cell r="K718">
            <v>-38.7618343392</v>
          </cell>
          <cell r="L718">
            <v>-38.271184207200001</v>
          </cell>
          <cell r="M718">
            <v>0.60964224629999997</v>
          </cell>
          <cell r="N718">
            <v>0.53628216520000005</v>
          </cell>
        </row>
        <row r="719">
          <cell r="B719" t="str">
            <v>40_Eating (Restaurants)_2_2</v>
          </cell>
          <cell r="C719" t="str">
            <v>40_Eating (Restaurants)_0_3</v>
          </cell>
          <cell r="D719" t="str">
            <v>40_Eating (Restaurants)_8</v>
          </cell>
          <cell r="E719" t="str">
            <v>Whiskey</v>
          </cell>
          <cell r="G719">
            <v>697644.49366599997</v>
          </cell>
          <cell r="H719">
            <v>932154274.36786497</v>
          </cell>
          <cell r="I719">
            <v>23.270499474299999</v>
          </cell>
          <cell r="J719">
            <v>24.690087122600001</v>
          </cell>
          <cell r="K719">
            <v>-40.7037503297</v>
          </cell>
          <cell r="L719">
            <v>-40.158820798699999</v>
          </cell>
          <cell r="M719">
            <v>-0.2150263057</v>
          </cell>
          <cell r="N719">
            <v>-0.2559779022</v>
          </cell>
        </row>
        <row r="720">
          <cell r="B720" t="str">
            <v>40_Eating (Restaurants)_2_3</v>
          </cell>
          <cell r="C720" t="str">
            <v>40_Eating (Restaurants)_0_4</v>
          </cell>
          <cell r="D720" t="str">
            <v>40_Eating (Restaurants)_6</v>
          </cell>
          <cell r="E720" t="str">
            <v>Tequila</v>
          </cell>
          <cell r="G720">
            <v>520191.754763</v>
          </cell>
          <cell r="H720">
            <v>690421549.72838795</v>
          </cell>
          <cell r="I720">
            <v>17.351419047499999</v>
          </cell>
          <cell r="J720">
            <v>18.287282140799999</v>
          </cell>
          <cell r="K720">
            <v>-38.668257258099999</v>
          </cell>
          <cell r="L720">
            <v>-38.022479021300001</v>
          </cell>
          <cell r="M720">
            <v>0.42085209039999999</v>
          </cell>
          <cell r="N720">
            <v>0.44729508629999998</v>
          </cell>
        </row>
        <row r="721">
          <cell r="B721" t="str">
            <v>40_Eating (Restaurants)_2_4</v>
          </cell>
          <cell r="C721" t="str">
            <v>40_Eating (Restaurants)_0_5</v>
          </cell>
          <cell r="D721" t="str">
            <v>40_Eating (Restaurants)_3</v>
          </cell>
          <cell r="E721" t="str">
            <v>Cordials</v>
          </cell>
          <cell r="G721">
            <v>444443.83587800001</v>
          </cell>
          <cell r="H721">
            <v>507360094.54024899</v>
          </cell>
          <cell r="I721">
            <v>14.824785607999999</v>
          </cell>
          <cell r="J721">
            <v>13.438510428100001</v>
          </cell>
          <cell r="K721">
            <v>-41.969113909699999</v>
          </cell>
          <cell r="L721">
            <v>-41.133671348699998</v>
          </cell>
          <cell r="M721">
            <v>-0.4632268537</v>
          </cell>
          <cell r="N721">
            <v>-0.36418015520000002</v>
          </cell>
        </row>
        <row r="722">
          <cell r="B722" t="str">
            <v>40_Eating (Restaurants)_2_5</v>
          </cell>
          <cell r="C722" t="str">
            <v>40_Eating (Restaurants)_0_6</v>
          </cell>
          <cell r="D722" t="str">
            <v>40_Eating (Restaurants)_5</v>
          </cell>
          <cell r="E722" t="str">
            <v>Rum</v>
          </cell>
          <cell r="G722">
            <v>312783.11375000002</v>
          </cell>
          <cell r="H722">
            <v>369734434.50041598</v>
          </cell>
          <cell r="I722">
            <v>10.433135142899999</v>
          </cell>
          <cell r="J722">
            <v>9.7932023175000005</v>
          </cell>
          <cell r="K722">
            <v>-41.478147487699999</v>
          </cell>
          <cell r="L722">
            <v>-40.820104772000001</v>
          </cell>
          <cell r="M722">
            <v>-0.2357386149</v>
          </cell>
          <cell r="N722">
            <v>-0.21209745690000001</v>
          </cell>
        </row>
        <row r="723">
          <cell r="B723" t="str">
            <v>40_Eating (Restaurants)_2_6</v>
          </cell>
          <cell r="C723" t="str">
            <v>40_Eating (Restaurants)_0_8</v>
          </cell>
          <cell r="D723" t="str">
            <v>40_Eating (Restaurants)_4</v>
          </cell>
          <cell r="E723" t="str">
            <v>Gin</v>
          </cell>
          <cell r="G723">
            <v>130557.62588599999</v>
          </cell>
          <cell r="H723">
            <v>164855044.212378</v>
          </cell>
          <cell r="I723">
            <v>4.3548557927999996</v>
          </cell>
          <cell r="J723">
            <v>4.3665362226999997</v>
          </cell>
          <cell r="K723">
            <v>-41.868461049300002</v>
          </cell>
          <cell r="L723">
            <v>-41.538310257299997</v>
          </cell>
          <cell r="M723">
            <v>-0.1282993321</v>
          </cell>
          <cell r="N723">
            <v>-0.14937373509999999</v>
          </cell>
        </row>
        <row r="724">
          <cell r="B724" t="str">
            <v>40_Eating (Restaurants)_2_7</v>
          </cell>
          <cell r="C724" t="str">
            <v>40_Eating (Restaurants)_0_20</v>
          </cell>
          <cell r="D724" t="str">
            <v>40_Eating (Restaurants)_2</v>
          </cell>
          <cell r="E724" t="str">
            <v>Cognac</v>
          </cell>
          <cell r="G724">
            <v>41497.119293999996</v>
          </cell>
          <cell r="H724">
            <v>70707129.152822003</v>
          </cell>
          <cell r="I724">
            <v>1.3841701633000001</v>
          </cell>
          <cell r="J724">
            <v>1.8728285939</v>
          </cell>
          <cell r="K724">
            <v>-40.290782999299999</v>
          </cell>
          <cell r="L724">
            <v>-40.025273387699997</v>
          </cell>
          <cell r="M724">
            <v>-3.1283345000000001E-3</v>
          </cell>
          <cell r="N724">
            <v>-1.52032941E-2</v>
          </cell>
        </row>
        <row r="725">
          <cell r="B725" t="str">
            <v>40_Eating (Restaurants)_20_1</v>
          </cell>
          <cell r="C725" t="str">
            <v>40_Eating (Restaurants)_0_17</v>
          </cell>
          <cell r="D725" t="str">
            <v>40_Eating (Restaurants)_47</v>
          </cell>
          <cell r="E725" t="str">
            <v>Patron Silver Tequila*</v>
          </cell>
          <cell r="F725" t="str">
            <v>Bacardi</v>
          </cell>
          <cell r="G725">
            <v>51854.591941999999</v>
          </cell>
          <cell r="H725">
            <v>83943948.992780998</v>
          </cell>
          <cell r="I725">
            <v>9.9683609875000005</v>
          </cell>
          <cell r="J725">
            <v>12.158361659700001</v>
          </cell>
          <cell r="K725">
            <v>-39.161857615300001</v>
          </cell>
          <cell r="L725">
            <v>-38.701963642199999</v>
          </cell>
          <cell r="M725">
            <v>-8.0876672900000002E-2</v>
          </cell>
          <cell r="N725">
            <v>-0.13477462339999999</v>
          </cell>
        </row>
        <row r="726">
          <cell r="B726" t="str">
            <v>40_Eating (Restaurants)_20_2</v>
          </cell>
          <cell r="C726" t="str">
            <v>40_Eating (Restaurants)_0_52</v>
          </cell>
          <cell r="D726" t="str">
            <v>40_Eating (Restaurants)_46</v>
          </cell>
          <cell r="E726" t="str">
            <v>Patron Reposado Tequila*</v>
          </cell>
          <cell r="F726" t="str">
            <v>Bacardi</v>
          </cell>
          <cell r="G726">
            <v>3695.1809549999998</v>
          </cell>
          <cell r="H726">
            <v>6666808.7461569998</v>
          </cell>
          <cell r="I726">
            <v>0.7103497741</v>
          </cell>
          <cell r="J726">
            <v>0.96561423219999998</v>
          </cell>
          <cell r="K726">
            <v>-40.216576885199999</v>
          </cell>
          <cell r="L726">
            <v>-39.623884476599997</v>
          </cell>
          <cell r="M726">
            <v>-1.8397215200000001E-2</v>
          </cell>
          <cell r="N726">
            <v>-2.56117818E-2</v>
          </cell>
        </row>
        <row r="727">
          <cell r="B727" t="str">
            <v>40_Eating (Restaurants)_20_3</v>
          </cell>
          <cell r="C727" t="str">
            <v>40_Eating (Restaurants)_0_60</v>
          </cell>
          <cell r="D727" t="str">
            <v>40_Eating (Restaurants)_45</v>
          </cell>
          <cell r="E727" t="str">
            <v>Patron Anejo Tequila*</v>
          </cell>
          <cell r="F727" t="str">
            <v>Bacardi</v>
          </cell>
          <cell r="G727">
            <v>1792.8673269999999</v>
          </cell>
          <cell r="H727">
            <v>3384387.633893</v>
          </cell>
          <cell r="I727">
            <v>0.34465508360000002</v>
          </cell>
          <cell r="J727">
            <v>0.49019148299999998</v>
          </cell>
          <cell r="K727">
            <v>-34.259062188199998</v>
          </cell>
          <cell r="L727">
            <v>-33.865338820700003</v>
          </cell>
          <cell r="M727">
            <v>2.3115756300000002E-2</v>
          </cell>
          <cell r="N727">
            <v>3.08128095E-2</v>
          </cell>
        </row>
        <row r="728">
          <cell r="B728" t="str">
            <v>40_Eating (Restaurants)_21_1</v>
          </cell>
          <cell r="C728" t="str">
            <v>40_Eating (Restaurants)_0_19</v>
          </cell>
          <cell r="D728" t="str">
            <v>40_Eating (Restaurants)_33</v>
          </cell>
          <cell r="E728" t="str">
            <v>Bacardi Superior Rum*</v>
          </cell>
          <cell r="F728" t="str">
            <v>Bacardi</v>
          </cell>
          <cell r="G728">
            <v>45410.958774999999</v>
          </cell>
          <cell r="H728">
            <v>55083911.082319997</v>
          </cell>
          <cell r="I728">
            <v>14.518353702200001</v>
          </cell>
          <cell r="J728">
            <v>14.898236664600001</v>
          </cell>
          <cell r="K728">
            <v>-42.445783092900001</v>
          </cell>
          <cell r="L728">
            <v>-41.7307360653</v>
          </cell>
          <cell r="M728">
            <v>-0.244091167</v>
          </cell>
          <cell r="N728">
            <v>-0.2328294474</v>
          </cell>
        </row>
        <row r="729">
          <cell r="B729" t="str">
            <v>40_Eating (Restaurants)_21_2</v>
          </cell>
          <cell r="C729" t="str">
            <v>40_Eating (Restaurants)_0_35</v>
          </cell>
          <cell r="D729" t="str">
            <v>40_Eating (Restaurants)_34</v>
          </cell>
          <cell r="E729" t="str">
            <v>Bacardi Flavors**</v>
          </cell>
          <cell r="F729" t="str">
            <v>Bacardi</v>
          </cell>
          <cell r="G729">
            <v>13968.192337</v>
          </cell>
          <cell r="H729">
            <v>16826096.454532001</v>
          </cell>
          <cell r="I729">
            <v>4.4657757158000004</v>
          </cell>
          <cell r="J729">
            <v>4.5508599915000003</v>
          </cell>
          <cell r="K729">
            <v>-46.807215730999999</v>
          </cell>
          <cell r="L729">
            <v>-46.242309517199999</v>
          </cell>
          <cell r="M729">
            <v>-0.4473994711</v>
          </cell>
          <cell r="N729">
            <v>-0.45901701540000001</v>
          </cell>
        </row>
        <row r="730">
          <cell r="B730" t="str">
            <v>40_Eating (Restaurants)_3_1</v>
          </cell>
          <cell r="C730" t="str">
            <v>40_Eating (Restaurants)_2_1</v>
          </cell>
          <cell r="D730" t="str">
            <v>40_Eating (Restaurants)_9</v>
          </cell>
          <cell r="E730" t="str">
            <v>Bacardi</v>
          </cell>
          <cell r="F730" t="str">
            <v>Bacardi</v>
          </cell>
          <cell r="G730">
            <v>280392.531113</v>
          </cell>
          <cell r="H730">
            <v>393975352.88622499</v>
          </cell>
          <cell r="I730">
            <v>9.3527209160000009</v>
          </cell>
          <cell r="J730">
            <v>10.4352745617</v>
          </cell>
          <cell r="K730">
            <v>-42.196635044499999</v>
          </cell>
          <cell r="L730">
            <v>-41.361357548299999</v>
          </cell>
          <cell r="M730">
            <v>-0.3302061966</v>
          </cell>
          <cell r="N730">
            <v>-0.32441009949999999</v>
          </cell>
        </row>
        <row r="731">
          <cell r="B731" t="str">
            <v>40_Eating (Restaurants)_4_1</v>
          </cell>
          <cell r="C731" t="str">
            <v>40_Eating (Restaurants)_3_1</v>
          </cell>
          <cell r="D731" t="str">
            <v>40_Eating (Restaurants)_15</v>
          </cell>
          <cell r="E731" t="str">
            <v>Diageo</v>
          </cell>
          <cell r="F731" t="str">
            <v>Diageo</v>
          </cell>
          <cell r="G731">
            <v>481744.524783</v>
          </cell>
          <cell r="H731">
            <v>658144117.37157094</v>
          </cell>
          <cell r="I731">
            <v>16.068980422700001</v>
          </cell>
          <cell r="J731">
            <v>17.432345743500001</v>
          </cell>
          <cell r="K731">
            <v>-40.566572388899999</v>
          </cell>
          <cell r="L731">
            <v>-39.875826447199998</v>
          </cell>
          <cell r="M731">
            <v>-0.1110507083</v>
          </cell>
          <cell r="N731">
            <v>-9.7830472399999993E-2</v>
          </cell>
        </row>
        <row r="732">
          <cell r="B732" t="str">
            <v>40_Eating (Restaurants)_4_2</v>
          </cell>
          <cell r="C732" t="str">
            <v>40_Eating (Restaurants)_3_2</v>
          </cell>
          <cell r="D732" t="str">
            <v>40_Eating (Restaurants)_11</v>
          </cell>
          <cell r="E732" t="str">
            <v>Beam Suntory</v>
          </cell>
          <cell r="F732" t="str">
            <v>Beam Suntory</v>
          </cell>
          <cell r="G732">
            <v>298310.17617499997</v>
          </cell>
          <cell r="H732">
            <v>356089159.831438</v>
          </cell>
          <cell r="I732">
            <v>9.9503785393000008</v>
          </cell>
          <cell r="J732">
            <v>9.4317782167999997</v>
          </cell>
          <cell r="K732">
            <v>-40.531383699199999</v>
          </cell>
          <cell r="L732">
            <v>-39.7974159559</v>
          </cell>
          <cell r="M732">
            <v>-6.2837303499999997E-2</v>
          </cell>
          <cell r="N732">
            <v>-4.0577916999999998E-2</v>
          </cell>
        </row>
        <row r="733">
          <cell r="B733" t="str">
            <v>40_Eating (Restaurants)_4_3</v>
          </cell>
          <cell r="C733" t="str">
            <v>40_Eating (Restaurants)_3_3</v>
          </cell>
          <cell r="D733" t="str">
            <v>40_Eating (Restaurants)_17</v>
          </cell>
          <cell r="E733" t="str">
            <v>Pernod Ricard</v>
          </cell>
          <cell r="F733" t="str">
            <v>Pernod Ricard</v>
          </cell>
          <cell r="G733">
            <v>276809.62312900001</v>
          </cell>
          <cell r="H733">
            <v>355903007.22417402</v>
          </cell>
          <cell r="I733">
            <v>9.2332101062999996</v>
          </cell>
          <cell r="J733">
            <v>9.4268475692999996</v>
          </cell>
          <cell r="K733">
            <v>-40.370274112600001</v>
          </cell>
          <cell r="L733">
            <v>-39.717702511900001</v>
          </cell>
          <cell r="M733">
            <v>-3.3204201900000001E-2</v>
          </cell>
          <cell r="N733">
            <v>-2.80376159E-2</v>
          </cell>
        </row>
        <row r="734">
          <cell r="B734" t="str">
            <v>40_Eating (Restaurants)_4_4</v>
          </cell>
          <cell r="C734" t="str">
            <v>40_Eating (Restaurants)_3_4</v>
          </cell>
          <cell r="D734" t="str">
            <v>40_Eating (Restaurants)_12</v>
          </cell>
          <cell r="E734" t="str">
            <v>Brown-Forman</v>
          </cell>
          <cell r="F734" t="str">
            <v>Brown-Forman</v>
          </cell>
          <cell r="G734">
            <v>197098.629082</v>
          </cell>
          <cell r="H734">
            <v>253023712.74320599</v>
          </cell>
          <cell r="I734">
            <v>6.5743850716000001</v>
          </cell>
          <cell r="J734">
            <v>6.7018707992</v>
          </cell>
          <cell r="K734">
            <v>-42.905100520600001</v>
          </cell>
          <cell r="L734">
            <v>-42.518521149000001</v>
          </cell>
          <cell r="M734">
            <v>-0.3165734167</v>
          </cell>
          <cell r="N734">
            <v>-0.34745671970000003</v>
          </cell>
        </row>
        <row r="735">
          <cell r="B735" t="str">
            <v>40_Eating (Restaurants)_4_5</v>
          </cell>
          <cell r="C735" t="str">
            <v>40_Eating (Restaurants)_3_5</v>
          </cell>
          <cell r="D735" t="str">
            <v>40_Eating (Restaurants)_14</v>
          </cell>
          <cell r="E735" t="str">
            <v>Fifth Generation</v>
          </cell>
          <cell r="F735" t="str">
            <v>Fifth Generation</v>
          </cell>
          <cell r="G735">
            <v>165283.710265</v>
          </cell>
          <cell r="H735">
            <v>209182158.71281701</v>
          </cell>
          <cell r="I735">
            <v>5.5131725797</v>
          </cell>
          <cell r="J735">
            <v>5.5406340614999996</v>
          </cell>
          <cell r="K735">
            <v>-22.020295713599999</v>
          </cell>
          <cell r="L735">
            <v>-21.405544885400001</v>
          </cell>
          <cell r="M735">
            <v>1.2821843987999999</v>
          </cell>
          <cell r="N735">
            <v>1.2783034734000001</v>
          </cell>
        </row>
        <row r="736">
          <cell r="B736" t="str">
            <v>40_Eating (Restaurants)_4_6</v>
          </cell>
          <cell r="C736" t="str">
            <v>40_Eating (Restaurants)_3_6</v>
          </cell>
          <cell r="D736" t="str">
            <v>40_Eating (Restaurants)_13</v>
          </cell>
          <cell r="E736" t="str">
            <v>Campari America</v>
          </cell>
          <cell r="F736" t="str">
            <v>Campari America</v>
          </cell>
          <cell r="G736">
            <v>80431.725735999993</v>
          </cell>
          <cell r="H736">
            <v>107329417.47890501</v>
          </cell>
          <cell r="I736">
            <v>2.6828656262999999</v>
          </cell>
          <cell r="J736">
            <v>2.8428477359</v>
          </cell>
          <cell r="K736">
            <v>-37.387287552499998</v>
          </cell>
          <cell r="L736">
            <v>-36.997003452599998</v>
          </cell>
          <cell r="M736">
            <v>0.1186283365</v>
          </cell>
          <cell r="N736">
            <v>0.1146743745</v>
          </cell>
        </row>
        <row r="737">
          <cell r="B737" t="str">
            <v>40_Eating (Restaurants)_4_7</v>
          </cell>
          <cell r="C737" t="str">
            <v>40_Eating (Restaurants)_3_7</v>
          </cell>
          <cell r="D737" t="str">
            <v>40_Eating (Restaurants)_19</v>
          </cell>
          <cell r="E737" t="str">
            <v>Proximo</v>
          </cell>
          <cell r="F737" t="str">
            <v>Proximo</v>
          </cell>
          <cell r="G737">
            <v>78712.997377000007</v>
          </cell>
          <cell r="H737">
            <v>100147761.176669</v>
          </cell>
          <cell r="I737">
            <v>2.6255360441</v>
          </cell>
          <cell r="J737">
            <v>2.6526263051000001</v>
          </cell>
          <cell r="K737">
            <v>-39.504719717699999</v>
          </cell>
          <cell r="L737">
            <v>-38.990843231500001</v>
          </cell>
          <cell r="M737">
            <v>2.8258861699999999E-2</v>
          </cell>
          <cell r="N737">
            <v>2.3807697700000002E-2</v>
          </cell>
        </row>
        <row r="738">
          <cell r="B738" t="str">
            <v>40_Eating (Restaurants)_4_8</v>
          </cell>
          <cell r="C738" t="str">
            <v>40_Eating (Restaurants)_3_8</v>
          </cell>
          <cell r="D738" t="str">
            <v>40_Eating (Restaurants)_18</v>
          </cell>
          <cell r="E738" t="str">
            <v>William Grant</v>
          </cell>
          <cell r="F738" t="str">
            <v>William Grant</v>
          </cell>
          <cell r="G738">
            <v>50319.936822999996</v>
          </cell>
          <cell r="H738">
            <v>73304170.964995995</v>
          </cell>
          <cell r="I738">
            <v>1.6784624175</v>
          </cell>
          <cell r="J738">
            <v>1.9416167660000001</v>
          </cell>
          <cell r="K738">
            <v>-41.793983671299998</v>
          </cell>
          <cell r="L738">
            <v>-41.451856163899997</v>
          </cell>
          <cell r="M738">
            <v>-4.7238592099999997E-2</v>
          </cell>
          <cell r="N738">
            <v>-6.3455144800000002E-2</v>
          </cell>
        </row>
        <row r="739">
          <cell r="B739" t="str">
            <v>40_Eating (Restaurants)_4_9</v>
          </cell>
          <cell r="C739" t="str">
            <v>40_Eating (Restaurants)_3_9</v>
          </cell>
          <cell r="D739" t="str">
            <v>40_Eating (Restaurants)_16</v>
          </cell>
          <cell r="E739" t="str">
            <v>Moet Hennessy</v>
          </cell>
          <cell r="F739" t="str">
            <v>Moet Hennessy</v>
          </cell>
          <cell r="G739">
            <v>49206.723176</v>
          </cell>
          <cell r="H739">
            <v>82376861.356392995</v>
          </cell>
          <cell r="I739">
            <v>1.6413302708999999</v>
          </cell>
          <cell r="J739">
            <v>2.1819262536999999</v>
          </cell>
          <cell r="K739">
            <v>-41.597849541800002</v>
          </cell>
          <cell r="L739">
            <v>-41.216981424899998</v>
          </cell>
          <cell r="M739">
            <v>-4.0526271799999999E-2</v>
          </cell>
          <cell r="N739">
            <v>-6.2305767400000003E-2</v>
          </cell>
        </row>
        <row r="740">
          <cell r="B740" t="str">
            <v>40_Eating (Restaurants)_5_1</v>
          </cell>
          <cell r="C740" t="str">
            <v>40_Eating (Restaurants)_0_25</v>
          </cell>
          <cell r="D740" t="str">
            <v>40_Eating (Restaurants)_22</v>
          </cell>
          <cell r="E740" t="str">
            <v>Hennessy</v>
          </cell>
          <cell r="F740" t="str">
            <v>Moet Hennessy</v>
          </cell>
          <cell r="G740">
            <v>32960.433618000003</v>
          </cell>
          <cell r="H740">
            <v>54318225.124107003</v>
          </cell>
          <cell r="I740">
            <v>79.428245089699999</v>
          </cell>
          <cell r="J740">
            <v>76.821426318600004</v>
          </cell>
          <cell r="K740">
            <v>-40.534992707599997</v>
          </cell>
          <cell r="L740">
            <v>-40.184771677699999</v>
          </cell>
          <cell r="M740">
            <v>-0.32619433580000001</v>
          </cell>
          <cell r="N740">
            <v>-0.20484559660000001</v>
          </cell>
        </row>
        <row r="741">
          <cell r="B741" t="str">
            <v>40_Eating (Restaurants)_5_2</v>
          </cell>
          <cell r="C741" t="str">
            <v>40_Eating (Restaurants)_0_58</v>
          </cell>
          <cell r="D741" t="str">
            <v>40_Eating (Restaurants)_21</v>
          </cell>
          <cell r="E741" t="str">
            <v>Courvoisier</v>
          </cell>
          <cell r="F741" t="str">
            <v>Beam Suntory</v>
          </cell>
          <cell r="G741">
            <v>1826.6315959999999</v>
          </cell>
          <cell r="H741">
            <v>2908403.6874170001</v>
          </cell>
          <cell r="I741">
            <v>4.4018274691999997</v>
          </cell>
          <cell r="J741">
            <v>4.1133103865000002</v>
          </cell>
          <cell r="K741">
            <v>-37.585623250600001</v>
          </cell>
          <cell r="L741">
            <v>-37.054887698599998</v>
          </cell>
          <cell r="M741">
            <v>0.19078371220000001</v>
          </cell>
          <cell r="N741">
            <v>0.1941074988</v>
          </cell>
        </row>
        <row r="742">
          <cell r="B742" t="str">
            <v>40_Eating (Restaurants)_6_1</v>
          </cell>
          <cell r="C742" t="str">
            <v>40_Eating (Restaurants)_0_28</v>
          </cell>
          <cell r="D742" t="str">
            <v>40_Eating (Restaurants)_24</v>
          </cell>
          <cell r="E742" t="str">
            <v>Grand Marnier</v>
          </cell>
          <cell r="F742" t="str">
            <v>Campari America</v>
          </cell>
          <cell r="G742">
            <v>20929.514768000001</v>
          </cell>
          <cell r="H742">
            <v>29972205.183641002</v>
          </cell>
          <cell r="I742">
            <v>4.7091472709</v>
          </cell>
          <cell r="J742">
            <v>5.9074817878000001</v>
          </cell>
          <cell r="K742">
            <v>-43.673225573400003</v>
          </cell>
          <cell r="L742">
            <v>-43.287875741400001</v>
          </cell>
          <cell r="M742">
            <v>-0.14247066110000001</v>
          </cell>
          <cell r="N742">
            <v>-0.2243951075</v>
          </cell>
        </row>
        <row r="743">
          <cell r="B743" t="str">
            <v>40_Eating (Restaurants)_6_2</v>
          </cell>
          <cell r="C743" t="str">
            <v>40_Eating (Restaurants)_0_72</v>
          </cell>
          <cell r="D743" t="str">
            <v>40_Eating (Restaurants)_25</v>
          </cell>
          <cell r="E743" t="str">
            <v>Drambuie</v>
          </cell>
          <cell r="F743" t="str">
            <v>William Grant</v>
          </cell>
          <cell r="G743">
            <v>579.91117899999995</v>
          </cell>
          <cell r="H743">
            <v>781340.81278000004</v>
          </cell>
          <cell r="I743">
            <v>0.13048019390000001</v>
          </cell>
          <cell r="J743">
            <v>0.15400123530000001</v>
          </cell>
          <cell r="K743">
            <v>-49.459726128500002</v>
          </cell>
          <cell r="L743">
            <v>-49.146333957700001</v>
          </cell>
          <cell r="M743">
            <v>-1.9338568300000001E-2</v>
          </cell>
          <cell r="N743">
            <v>-2.4264916000000001E-2</v>
          </cell>
        </row>
        <row r="744">
          <cell r="B744" t="str">
            <v>40_Eating (Restaurants)_7_1</v>
          </cell>
          <cell r="C744" t="str">
            <v>40_Eating (Restaurants)_0_26</v>
          </cell>
          <cell r="D744" t="str">
            <v>40_Eating (Restaurants)_28</v>
          </cell>
          <cell r="E744" t="str">
            <v>Tanqueray Gin</v>
          </cell>
          <cell r="F744" t="str">
            <v>Diageo</v>
          </cell>
          <cell r="G744">
            <v>32125.767013000001</v>
          </cell>
          <cell r="H744">
            <v>41539011.015321001</v>
          </cell>
          <cell r="I744">
            <v>24.606580270599999</v>
          </cell>
          <cell r="J744">
            <v>25.1972945164</v>
          </cell>
          <cell r="K744">
            <v>-41.5327107098</v>
          </cell>
          <cell r="L744">
            <v>-41.223638719299998</v>
          </cell>
          <cell r="M744">
            <v>0.1413040998</v>
          </cell>
          <cell r="N744">
            <v>0.134898984</v>
          </cell>
        </row>
        <row r="745">
          <cell r="B745" t="str">
            <v>40_Eating (Restaurants)_7_2</v>
          </cell>
          <cell r="C745" t="str">
            <v>40_Eating (Restaurants)_0_32</v>
          </cell>
          <cell r="D745" t="str">
            <v>40_Eating (Restaurants)_31</v>
          </cell>
          <cell r="E745" t="str">
            <v>Hendricks</v>
          </cell>
          <cell r="F745" t="str">
            <v>William Grant</v>
          </cell>
          <cell r="G745">
            <v>15523.106040999999</v>
          </cell>
          <cell r="H745">
            <v>23469450.023274001</v>
          </cell>
          <cell r="I745">
            <v>11.8898501222</v>
          </cell>
          <cell r="J745">
            <v>14.2364160802</v>
          </cell>
          <cell r="K745">
            <v>-42.291475752899998</v>
          </cell>
          <cell r="L745">
            <v>-42.020130632499999</v>
          </cell>
          <cell r="M745">
            <v>-8.7154913299999998E-2</v>
          </cell>
          <cell r="N745">
            <v>-0.1183064987</v>
          </cell>
        </row>
        <row r="746">
          <cell r="B746" t="str">
            <v>40_Eating (Restaurants)_7_3</v>
          </cell>
          <cell r="C746" t="str">
            <v>40_Eating (Restaurants)_0_45</v>
          </cell>
          <cell r="D746" t="str">
            <v>40_Eating (Restaurants)_29</v>
          </cell>
          <cell r="E746" t="str">
            <v>Beefeater Gin</v>
          </cell>
          <cell r="F746" t="str">
            <v>Pernod Ricard</v>
          </cell>
          <cell r="G746">
            <v>9147.6593240000002</v>
          </cell>
          <cell r="H746">
            <v>11174776.369109999</v>
          </cell>
          <cell r="I746">
            <v>7.0066066704000001</v>
          </cell>
          <cell r="J746">
            <v>6.7785468272999996</v>
          </cell>
          <cell r="K746">
            <v>-43.059901057700003</v>
          </cell>
          <cell r="L746">
            <v>-42.720367654999997</v>
          </cell>
          <cell r="M746">
            <v>-0.1466093608</v>
          </cell>
          <cell r="N746">
            <v>-0.139886223</v>
          </cell>
        </row>
        <row r="747">
          <cell r="B747" t="str">
            <v>40_Eating (Restaurants)_7_4</v>
          </cell>
          <cell r="C747" t="str">
            <v>40_Eating (Restaurants)_0_63</v>
          </cell>
          <cell r="D747" t="str">
            <v>40_Eating (Restaurants)_30</v>
          </cell>
          <cell r="E747" t="str">
            <v>Plymouth Gin</v>
          </cell>
          <cell r="F747" t="str">
            <v>Pernod Ricard</v>
          </cell>
          <cell r="G747">
            <v>1670.7610340000001</v>
          </cell>
          <cell r="H747">
            <v>2407478.2218340002</v>
          </cell>
          <cell r="I747">
            <v>1.2797115623999999</v>
          </cell>
          <cell r="J747">
            <v>1.4603606660999999</v>
          </cell>
          <cell r="K747">
            <v>-40.775617706799999</v>
          </cell>
          <cell r="L747">
            <v>-40.350014348599998</v>
          </cell>
          <cell r="M747">
            <v>2.3613994900000001E-2</v>
          </cell>
          <cell r="N747">
            <v>2.9092053999999999E-2</v>
          </cell>
        </row>
        <row r="748">
          <cell r="B748" t="str">
            <v>40_Eating (Restaurants)_8_1</v>
          </cell>
          <cell r="C748" t="str">
            <v>40_Eating (Restaurants)_0_11</v>
          </cell>
          <cell r="D748" t="str">
            <v>40_Eating (Restaurants)_38</v>
          </cell>
          <cell r="E748" t="str">
            <v>Captain Morgan Rum</v>
          </cell>
          <cell r="F748" t="str">
            <v>Diageo</v>
          </cell>
          <cell r="G748">
            <v>67858.222383</v>
          </cell>
          <cell r="H748">
            <v>81531927.330200002</v>
          </cell>
          <cell r="I748">
            <v>21.694976295099998</v>
          </cell>
          <cell r="J748">
            <v>22.0514833682</v>
          </cell>
          <cell r="K748">
            <v>-41.110086481899998</v>
          </cell>
          <cell r="L748">
            <v>-40.272472973100001</v>
          </cell>
          <cell r="M748">
            <v>0.13559325059999999</v>
          </cell>
          <cell r="N748">
            <v>0.20218639729999999</v>
          </cell>
        </row>
        <row r="749">
          <cell r="B749" t="str">
            <v>40_Eating (Restaurants)_8_2</v>
          </cell>
          <cell r="C749" t="str">
            <v>40_Eating (Restaurants)_0_22</v>
          </cell>
          <cell r="D749" t="str">
            <v>40_Eating (Restaurants)_40</v>
          </cell>
          <cell r="E749" t="str">
            <v>Malibu</v>
          </cell>
          <cell r="F749" t="str">
            <v>Pernod Ricard</v>
          </cell>
          <cell r="G749">
            <v>35850.303889000003</v>
          </cell>
          <cell r="H749">
            <v>42329922.646421999</v>
          </cell>
          <cell r="I749">
            <v>11.4617133448</v>
          </cell>
          <cell r="J749">
            <v>11.4487369032</v>
          </cell>
          <cell r="K749">
            <v>-39.186270038399996</v>
          </cell>
          <cell r="L749">
            <v>-38.400593861799997</v>
          </cell>
          <cell r="M749">
            <v>0.43195578299999998</v>
          </cell>
          <cell r="N749">
            <v>0.44968524180000002</v>
          </cell>
        </row>
        <row r="750">
          <cell r="B750" t="str">
            <v>40_Eating (Restaurants)_8_3</v>
          </cell>
          <cell r="C750" t="str">
            <v>40_Eating (Restaurants)_0_27</v>
          </cell>
          <cell r="D750" t="str">
            <v>40_Eating (Restaurants)_37</v>
          </cell>
          <cell r="E750" t="str">
            <v>Cruzan</v>
          </cell>
          <cell r="F750" t="str">
            <v>Beam Suntory</v>
          </cell>
          <cell r="G750">
            <v>21260.801025000001</v>
          </cell>
          <cell r="H750">
            <v>25412142.754872002</v>
          </cell>
          <cell r="I750">
            <v>6.7972982205000001</v>
          </cell>
          <cell r="J750">
            <v>6.8730798063999998</v>
          </cell>
          <cell r="K750">
            <v>-41.498130590700001</v>
          </cell>
          <cell r="L750">
            <v>-40.646927210199998</v>
          </cell>
          <cell r="M750">
            <v>-2.3218251000000001E-3</v>
          </cell>
          <cell r="N750">
            <v>2.0053944099999998E-2</v>
          </cell>
        </row>
        <row r="751">
          <cell r="B751" t="str">
            <v>40_Eating (Restaurants)_8_4</v>
          </cell>
          <cell r="C751" t="str">
            <v>40_Eating (Restaurants)_0_55</v>
          </cell>
          <cell r="D751" t="str">
            <v>40_Eating (Restaurants)_42</v>
          </cell>
          <cell r="E751" t="str">
            <v>Sailor Jerry</v>
          </cell>
          <cell r="F751" t="str">
            <v>William Grant</v>
          </cell>
          <cell r="G751">
            <v>3240.490667</v>
          </cell>
          <cell r="H751">
            <v>3939854.9839679999</v>
          </cell>
          <cell r="I751">
            <v>1.0360184180000001</v>
          </cell>
          <cell r="J751">
            <v>1.0655904932</v>
          </cell>
          <cell r="K751">
            <v>-47.3670537239</v>
          </cell>
          <cell r="L751">
            <v>-47.0483327444</v>
          </cell>
          <cell r="M751">
            <v>-0.11591627979999999</v>
          </cell>
          <cell r="N751">
            <v>-0.12533581769999999</v>
          </cell>
        </row>
        <row r="752">
          <cell r="B752" t="str">
            <v>40_Eating (Restaurants)_8_5</v>
          </cell>
          <cell r="C752" t="str">
            <v>40_Eating (Restaurants)_0_59</v>
          </cell>
          <cell r="D752" t="str">
            <v>40_Eating (Restaurants)_41</v>
          </cell>
          <cell r="E752" t="str">
            <v>The Kraken Rum</v>
          </cell>
          <cell r="F752" t="str">
            <v>Proximo</v>
          </cell>
          <cell r="G752">
            <v>1811.283762</v>
          </cell>
          <cell r="H752">
            <v>2271408.3631950002</v>
          </cell>
          <cell r="I752">
            <v>0.57908617259999995</v>
          </cell>
          <cell r="J752">
            <v>0.61433508790000002</v>
          </cell>
          <cell r="K752">
            <v>-39.255498214900001</v>
          </cell>
          <cell r="L752">
            <v>-38.122895291799999</v>
          </cell>
          <cell r="M752">
            <v>2.11888389E-2</v>
          </cell>
          <cell r="N752">
            <v>2.67787323E-2</v>
          </cell>
        </row>
        <row r="753">
          <cell r="B753" t="str">
            <v>40_Eating (Restaurants)_9_1</v>
          </cell>
          <cell r="C753" t="str">
            <v>40_Eating (Restaurants)_0_18</v>
          </cell>
          <cell r="D753" t="str">
            <v>40_Eating (Restaurants)_49</v>
          </cell>
          <cell r="E753" t="str">
            <v>Sauza</v>
          </cell>
          <cell r="F753" t="str">
            <v>Beam Suntory</v>
          </cell>
          <cell r="G753">
            <v>51405.250047000001</v>
          </cell>
          <cell r="H753">
            <v>59368436.408822</v>
          </cell>
          <cell r="I753">
            <v>9.8819809380999999</v>
          </cell>
          <cell r="J753">
            <v>8.5988678123</v>
          </cell>
          <cell r="K753">
            <v>-40.683471005199998</v>
          </cell>
          <cell r="L753">
            <v>-39.608812937300002</v>
          </cell>
          <cell r="M753">
            <v>-0.3357294193</v>
          </cell>
          <cell r="N753">
            <v>-0.22587195769999999</v>
          </cell>
        </row>
        <row r="754">
          <cell r="B754" t="str">
            <v>40_Eating (Restaurants)_9_10</v>
          </cell>
          <cell r="C754" t="str">
            <v>40_Eating (Restaurants)_0_44</v>
          </cell>
          <cell r="D754" t="str">
            <v>40_Eating (Restaurants)_52</v>
          </cell>
          <cell r="E754" t="str">
            <v>Espolon Tequila</v>
          </cell>
          <cell r="F754" t="str">
            <v>Campari America</v>
          </cell>
          <cell r="G754">
            <v>10545.880176999999</v>
          </cell>
          <cell r="H754">
            <v>13857037.510016</v>
          </cell>
          <cell r="I754">
            <v>2.0273062924</v>
          </cell>
          <cell r="J754">
            <v>2.0070401214000002</v>
          </cell>
          <cell r="K754">
            <v>-24.206515241599998</v>
          </cell>
          <cell r="L754">
            <v>-24.374286374499999</v>
          </cell>
          <cell r="M754">
            <v>0.38681927189999998</v>
          </cell>
          <cell r="N754">
            <v>0.3622110644</v>
          </cell>
        </row>
        <row r="755">
          <cell r="B755" t="str">
            <v>40_Eating (Restaurants)_9_11</v>
          </cell>
          <cell r="C755" t="str">
            <v>40_Eating (Restaurants)_0_47</v>
          </cell>
          <cell r="D755" t="str">
            <v>40_Eating (Restaurants)_51</v>
          </cell>
          <cell r="E755" t="str">
            <v>Herradura</v>
          </cell>
          <cell r="F755" t="str">
            <v>Brown-Forman</v>
          </cell>
          <cell r="G755">
            <v>7523.2769340000004</v>
          </cell>
          <cell r="H755">
            <v>12085037.028786</v>
          </cell>
          <cell r="I755">
            <v>1.4462507076</v>
          </cell>
          <cell r="J755">
            <v>1.7503852585999999</v>
          </cell>
          <cell r="K755">
            <v>-46.927804371900002</v>
          </cell>
          <cell r="L755">
            <v>-46.790066420599999</v>
          </cell>
          <cell r="M755">
            <v>-0.22507785320000001</v>
          </cell>
          <cell r="N755">
            <v>-0.28841711889999999</v>
          </cell>
        </row>
        <row r="756">
          <cell r="B756" t="str">
            <v>40_Eating (Restaurants)_9_12</v>
          </cell>
          <cell r="C756" t="str">
            <v>40_Eating (Restaurants)_0_49</v>
          </cell>
          <cell r="D756" t="str">
            <v>40_Eating (Restaurants)_57</v>
          </cell>
          <cell r="E756" t="str">
            <v>Avion Tequila</v>
          </cell>
          <cell r="F756" t="str">
            <v>Pernod Ricard</v>
          </cell>
          <cell r="G756">
            <v>5186.4499020000003</v>
          </cell>
          <cell r="H756">
            <v>8599068.5415310003</v>
          </cell>
          <cell r="I756">
            <v>0.99702654930000001</v>
          </cell>
          <cell r="J756">
            <v>1.2454809014999999</v>
          </cell>
          <cell r="K756">
            <v>-39.460847162299999</v>
          </cell>
          <cell r="L756">
            <v>-38.586783327399999</v>
          </cell>
          <cell r="M756">
            <v>-1.30532579E-2</v>
          </cell>
          <cell r="N756">
            <v>-1.1444283E-2</v>
          </cell>
        </row>
        <row r="757">
          <cell r="B757" t="str">
            <v>40_Eating (Restaurants)_9_13</v>
          </cell>
          <cell r="C757" t="str">
            <v>40_Eating (Restaurants)_0_54</v>
          </cell>
          <cell r="D757" t="str">
            <v>40_Eating (Restaurants)_60</v>
          </cell>
          <cell r="E757" t="str">
            <v>Maestro Dobel Tequila</v>
          </cell>
          <cell r="F757" t="str">
            <v>Proximo</v>
          </cell>
          <cell r="G757">
            <v>3316.1537360000002</v>
          </cell>
          <cell r="H757">
            <v>5052906.4109450001</v>
          </cell>
          <cell r="I757">
            <v>0.63748679320000001</v>
          </cell>
          <cell r="J757">
            <v>0.73185815430000001</v>
          </cell>
          <cell r="K757">
            <v>-42.9280702115</v>
          </cell>
          <cell r="L757">
            <v>-42.524346412500002</v>
          </cell>
          <cell r="M757">
            <v>-4.75816134E-2</v>
          </cell>
          <cell r="N757">
            <v>-5.7323895499999999E-2</v>
          </cell>
        </row>
        <row r="758">
          <cell r="B758" t="str">
            <v>40_Eating (Restaurants)_9_2</v>
          </cell>
          <cell r="C758" t="str">
            <v>40_Eating (Restaurants)_0_21</v>
          </cell>
          <cell r="D758" t="str">
            <v>40_Eating (Restaurants)_59</v>
          </cell>
          <cell r="E758" t="str">
            <v>Jose Cuervo</v>
          </cell>
          <cell r="F758" t="str">
            <v>Proximo</v>
          </cell>
          <cell r="G758">
            <v>39786.647406999997</v>
          </cell>
          <cell r="H758">
            <v>48299844.375248998</v>
          </cell>
          <cell r="I758">
            <v>7.6484579086000002</v>
          </cell>
          <cell r="J758">
            <v>6.9957034792000004</v>
          </cell>
          <cell r="K758">
            <v>-37.8066217481</v>
          </cell>
          <cell r="L758">
            <v>-37.175828376200002</v>
          </cell>
          <cell r="M758">
            <v>0.10596277480000001</v>
          </cell>
          <cell r="N758">
            <v>9.4277675500000005E-2</v>
          </cell>
        </row>
        <row r="759">
          <cell r="B759" t="str">
            <v>40_Eating (Restaurants)_9_3</v>
          </cell>
          <cell r="C759" t="str">
            <v>40_Eating (Restaurants)_0_24</v>
          </cell>
          <cell r="D759" t="str">
            <v>40_Eating (Restaurants)_55</v>
          </cell>
          <cell r="E759" t="str">
            <v>Don Julio</v>
          </cell>
          <cell r="F759" t="str">
            <v>Diageo</v>
          </cell>
          <cell r="G759">
            <v>33912.563339</v>
          </cell>
          <cell r="H759">
            <v>61577072.369471997</v>
          </cell>
          <cell r="I759">
            <v>6.5192427654999996</v>
          </cell>
          <cell r="J759">
            <v>8.9187645422999999</v>
          </cell>
          <cell r="K759">
            <v>-35.677255731999999</v>
          </cell>
          <cell r="L759">
            <v>-35.042123709800002</v>
          </cell>
          <cell r="M759">
            <v>0.30314417220000001</v>
          </cell>
          <cell r="N759">
            <v>0.40920499240000002</v>
          </cell>
        </row>
        <row r="760">
          <cell r="B760" t="str">
            <v>40_Eating (Restaurants)_9_4</v>
          </cell>
          <cell r="C760" t="str">
            <v>40_Eating (Restaurants)_0_31</v>
          </cell>
          <cell r="D760" t="str">
            <v>40_Eating (Restaurants)_50</v>
          </cell>
          <cell r="E760" t="str">
            <v>El Jimador</v>
          </cell>
          <cell r="F760" t="str">
            <v>Brown-Forman</v>
          </cell>
          <cell r="G760">
            <v>15979.719632</v>
          </cell>
          <cell r="H760">
            <v>20935008.649739999</v>
          </cell>
          <cell r="I760">
            <v>3.0718902185000001</v>
          </cell>
          <cell r="J760">
            <v>3.0322067232999999</v>
          </cell>
          <cell r="K760">
            <v>-41.855729068300001</v>
          </cell>
          <cell r="L760">
            <v>-41.118343133000003</v>
          </cell>
          <cell r="M760">
            <v>-0.1684011738</v>
          </cell>
          <cell r="N760">
            <v>-0.15942655950000001</v>
          </cell>
        </row>
        <row r="761">
          <cell r="B761" t="str">
            <v>40_Eating (Restaurants)_9_5</v>
          </cell>
          <cell r="C761" t="str">
            <v>40_Eating (Restaurants)_0_36</v>
          </cell>
          <cell r="D761" t="str">
            <v>40_Eating (Restaurants)_48</v>
          </cell>
          <cell r="E761" t="str">
            <v>Hornitos</v>
          </cell>
          <cell r="F761" t="str">
            <v>Beam Suntory</v>
          </cell>
          <cell r="G761">
            <v>13677.89985</v>
          </cell>
          <cell r="H761">
            <v>18422387.544337999</v>
          </cell>
          <cell r="I761">
            <v>2.6293957419999998</v>
          </cell>
          <cell r="J761">
            <v>2.6682810742999998</v>
          </cell>
          <cell r="K761">
            <v>-40.449729880299998</v>
          </cell>
          <cell r="L761">
            <v>-39.878177519399998</v>
          </cell>
          <cell r="M761">
            <v>-7.8659534500000003E-2</v>
          </cell>
          <cell r="N761">
            <v>-8.2358201699999994E-2</v>
          </cell>
        </row>
        <row r="762">
          <cell r="B762" t="str">
            <v>40_Eating (Restaurants)_9_6</v>
          </cell>
          <cell r="C762" t="str">
            <v>40_Eating (Restaurants)_0_39</v>
          </cell>
          <cell r="D762" t="str">
            <v>40_Eating (Restaurants)_56</v>
          </cell>
          <cell r="E762" t="str">
            <v>Altos</v>
          </cell>
          <cell r="F762" t="str">
            <v>Pernod Ricard</v>
          </cell>
          <cell r="G762">
            <v>12902.862967999999</v>
          </cell>
          <cell r="H762">
            <v>16923172.876781002</v>
          </cell>
          <cell r="I762">
            <v>2.4804051293999998</v>
          </cell>
          <cell r="J762">
            <v>2.4511362491000002</v>
          </cell>
          <cell r="K762">
            <v>-28.616616563499999</v>
          </cell>
          <cell r="L762">
            <v>-28.7354795398</v>
          </cell>
          <cell r="M762">
            <v>0.34927093580000002</v>
          </cell>
          <cell r="N762">
            <v>0.31942544379999999</v>
          </cell>
        </row>
        <row r="763">
          <cell r="B763" t="str">
            <v>40_Eating (Restaurants)_9_7</v>
          </cell>
          <cell r="C763" t="str">
            <v>40_Eating (Restaurants)_0_41</v>
          </cell>
          <cell r="D763" t="str">
            <v>40_Eating (Restaurants)_53</v>
          </cell>
          <cell r="E763" t="str">
            <v>Casamigos Tequila</v>
          </cell>
          <cell r="F763" t="str">
            <v>Diageo</v>
          </cell>
          <cell r="G763">
            <v>11998.055503</v>
          </cell>
          <cell r="H763">
            <v>20826105.977122001</v>
          </cell>
          <cell r="I763">
            <v>2.3064678347999998</v>
          </cell>
          <cell r="J763">
            <v>3.0164333638</v>
          </cell>
          <cell r="K763">
            <v>-27.135250314899999</v>
          </cell>
          <cell r="L763">
            <v>-26.3623556348</v>
          </cell>
          <cell r="M763">
            <v>0.36506691740000002</v>
          </cell>
          <cell r="N763">
            <v>0.4776359362</v>
          </cell>
        </row>
        <row r="764">
          <cell r="B764" t="str">
            <v>40_Eating (Restaurants)_9_8</v>
          </cell>
          <cell r="C764" t="str">
            <v>40_Eating (Restaurants)_0_42</v>
          </cell>
          <cell r="D764" t="str">
            <v>40_Eating (Restaurants)_58</v>
          </cell>
          <cell r="E764" t="str">
            <v>1800 Tequila</v>
          </cell>
          <cell r="F764" t="str">
            <v>Proximo</v>
          </cell>
          <cell r="G764">
            <v>11898.318147</v>
          </cell>
          <cell r="H764">
            <v>16595071.297196001</v>
          </cell>
          <cell r="I764">
            <v>2.2872946443000002</v>
          </cell>
          <cell r="J764">
            <v>2.4036143285999998</v>
          </cell>
          <cell r="K764">
            <v>-40.393208375199997</v>
          </cell>
          <cell r="L764">
            <v>-39.775937666700003</v>
          </cell>
          <cell r="M764">
            <v>-6.6191642699999997E-2</v>
          </cell>
          <cell r="N764">
            <v>-6.9982630899999995E-2</v>
          </cell>
        </row>
        <row r="765">
          <cell r="B765" t="str">
            <v>40_Eating (Restaurants)_9_9</v>
          </cell>
          <cell r="C765" t="str">
            <v>40_Eating (Restaurants)_0_43</v>
          </cell>
          <cell r="D765" t="str">
            <v>40_Eating (Restaurants)_61</v>
          </cell>
          <cell r="E765" t="str">
            <v>Milagro Tequila</v>
          </cell>
          <cell r="F765" t="str">
            <v>William Grant</v>
          </cell>
          <cell r="G765">
            <v>11460.366083999999</v>
          </cell>
          <cell r="H765">
            <v>16874972.213998001</v>
          </cell>
          <cell r="I765">
            <v>2.2031041398000002</v>
          </cell>
          <cell r="J765">
            <v>2.444154911</v>
          </cell>
          <cell r="K765">
            <v>-40.815703977200002</v>
          </cell>
          <cell r="L765">
            <v>-40.643581203300002</v>
          </cell>
          <cell r="M765">
            <v>-7.9937569200000003E-2</v>
          </cell>
          <cell r="N765">
            <v>-0.1079306989</v>
          </cell>
        </row>
        <row r="766">
          <cell r="B766" t="str">
            <v>40_Independent_0_1</v>
          </cell>
          <cell r="C766" t="str">
            <v>40_Independent_1_2</v>
          </cell>
          <cell r="D766" t="str">
            <v>40_Independent_102</v>
          </cell>
          <cell r="E766" t="str">
            <v>Patron</v>
          </cell>
          <cell r="F766" t="str">
            <v>Bacardi</v>
          </cell>
          <cell r="G766">
            <v>80039.729796</v>
          </cell>
          <cell r="H766">
            <v>125977531.09507599</v>
          </cell>
          <cell r="I766">
            <v>1.8344437277000001</v>
          </cell>
          <cell r="J766">
            <v>2.3332524953</v>
          </cell>
          <cell r="K766">
            <v>-39.367599154899999</v>
          </cell>
          <cell r="L766">
            <v>-39.076833074500001</v>
          </cell>
          <cell r="M766">
            <v>2.4246354999999998E-3</v>
          </cell>
          <cell r="N766">
            <v>-7.6960567000000004E-3</v>
          </cell>
        </row>
        <row r="767">
          <cell r="B767" t="str">
            <v>40_Independent_1_1</v>
          </cell>
          <cell r="C767" t="str">
            <v>40_Independent_0_1</v>
          </cell>
          <cell r="D767" t="str">
            <v>40_Independent_1</v>
          </cell>
          <cell r="E767" t="str">
            <v>Total Spirits</v>
          </cell>
          <cell r="G767">
            <v>4363160.8092919998</v>
          </cell>
          <cell r="H767">
            <v>5399224102.2578001</v>
          </cell>
          <cell r="I767">
            <v>100</v>
          </cell>
          <cell r="J767">
            <v>100</v>
          </cell>
          <cell r="K767">
            <v>-39.4477386923</v>
          </cell>
          <cell r="L767">
            <v>-38.875882621000002</v>
          </cell>
          <cell r="M767">
            <v>0</v>
          </cell>
          <cell r="N767">
            <v>0</v>
          </cell>
        </row>
        <row r="768">
          <cell r="B768" t="str">
            <v>40_Independent_10_1</v>
          </cell>
          <cell r="C768" t="str">
            <v>40_Independent_0_8</v>
          </cell>
          <cell r="D768" t="str">
            <v>40_Independent_71</v>
          </cell>
          <cell r="E768" t="str">
            <v>Titos Vodka</v>
          </cell>
          <cell r="F768" t="str">
            <v>Fifth Generation</v>
          </cell>
          <cell r="G768">
            <v>212768.231359</v>
          </cell>
          <cell r="H768">
            <v>266069350.55559301</v>
          </cell>
          <cell r="I768">
            <v>17.963115499699999</v>
          </cell>
          <cell r="J768">
            <v>18.840030363699999</v>
          </cell>
          <cell r="K768">
            <v>-23.439184573599999</v>
          </cell>
          <cell r="L768">
            <v>-23.011901711699998</v>
          </cell>
          <cell r="M768">
            <v>3.4980276351000001</v>
          </cell>
          <cell r="N768">
            <v>3.6488815721000001</v>
          </cell>
        </row>
        <row r="769">
          <cell r="B769" t="str">
            <v>40_Independent_10_10</v>
          </cell>
          <cell r="C769" t="str">
            <v>40_Independent_0_68</v>
          </cell>
          <cell r="D769" t="str">
            <v>40_Independent_74</v>
          </cell>
          <cell r="E769" t="str">
            <v>Hangar One</v>
          </cell>
          <cell r="F769" t="str">
            <v>Proximo</v>
          </cell>
          <cell r="G769">
            <v>1586.6780120000001</v>
          </cell>
          <cell r="H769">
            <v>2440349.1045920001</v>
          </cell>
          <cell r="I769">
            <v>0.13395646620000001</v>
          </cell>
          <cell r="J769">
            <v>0.17279799849999999</v>
          </cell>
          <cell r="K769">
            <v>-43.001939428</v>
          </cell>
          <cell r="L769">
            <v>-43.064109887199997</v>
          </cell>
          <cell r="M769">
            <v>-1.09372555E-2</v>
          </cell>
          <cell r="N769">
            <v>-1.56038694E-2</v>
          </cell>
        </row>
        <row r="770">
          <cell r="B770" t="str">
            <v>40_Independent_10_2</v>
          </cell>
          <cell r="C770" t="str">
            <v>40_Independent_0_13</v>
          </cell>
          <cell r="D770" t="str">
            <v>40_Independent_70</v>
          </cell>
          <cell r="E770" t="str">
            <v>Smirnoff Vodka</v>
          </cell>
          <cell r="F770" t="str">
            <v>Diageo</v>
          </cell>
          <cell r="G770">
            <v>87314.152612999998</v>
          </cell>
          <cell r="H770">
            <v>94554050.213453993</v>
          </cell>
          <cell r="I770">
            <v>7.3715619954999996</v>
          </cell>
          <cell r="J770">
            <v>6.6952513444999999</v>
          </cell>
          <cell r="K770">
            <v>-41.7096373734</v>
          </cell>
          <cell r="L770">
            <v>-41.639880790900001</v>
          </cell>
          <cell r="M770">
            <v>-0.42510040139999999</v>
          </cell>
          <cell r="N770">
            <v>-0.42644293389999999</v>
          </cell>
        </row>
        <row r="771">
          <cell r="B771" t="str">
            <v>40_Independent_10_3</v>
          </cell>
          <cell r="C771" t="str">
            <v>40_Independent_0_15</v>
          </cell>
          <cell r="D771" t="str">
            <v>40_Independent_73</v>
          </cell>
          <cell r="E771" t="str">
            <v>Absolut</v>
          </cell>
          <cell r="F771" t="str">
            <v>Pernod Ricard</v>
          </cell>
          <cell r="G771">
            <v>74940.133912000005</v>
          </cell>
          <cell r="H771">
            <v>91874344.837454006</v>
          </cell>
          <cell r="I771">
            <v>6.3268763029999997</v>
          </cell>
          <cell r="J771">
            <v>6.5055048346</v>
          </cell>
          <cell r="K771">
            <v>-44.963367255599998</v>
          </cell>
          <cell r="L771">
            <v>-44.603750641700003</v>
          </cell>
          <cell r="M771">
            <v>-0.76046671639999996</v>
          </cell>
          <cell r="N771">
            <v>-0.7845912706</v>
          </cell>
        </row>
        <row r="772">
          <cell r="B772" t="str">
            <v>40_Independent_10_4</v>
          </cell>
          <cell r="C772" t="str">
            <v>40_Independent_0_19</v>
          </cell>
          <cell r="D772" t="str">
            <v>40_Independent_69</v>
          </cell>
          <cell r="E772" t="str">
            <v>Ketel One</v>
          </cell>
          <cell r="F772" t="str">
            <v>Diageo</v>
          </cell>
          <cell r="G772">
            <v>67280.647914999994</v>
          </cell>
          <cell r="H772">
            <v>94100671.936307997</v>
          </cell>
          <cell r="I772">
            <v>5.6802185253999999</v>
          </cell>
          <cell r="J772">
            <v>6.6631482086</v>
          </cell>
          <cell r="K772">
            <v>-42.302571600599997</v>
          </cell>
          <cell r="L772">
            <v>-42.133125494200002</v>
          </cell>
          <cell r="M772">
            <v>-0.38930432840000001</v>
          </cell>
          <cell r="N772">
            <v>-0.484810888</v>
          </cell>
        </row>
        <row r="773">
          <cell r="B773" t="str">
            <v>40_Independent_10_5</v>
          </cell>
          <cell r="C773" t="str">
            <v>40_Independent_0_27</v>
          </cell>
          <cell r="D773" t="str">
            <v>40_Independent_68</v>
          </cell>
          <cell r="E773" t="str">
            <v>Ciroc</v>
          </cell>
          <cell r="F773" t="str">
            <v>Diageo</v>
          </cell>
          <cell r="G773">
            <v>27998.767619999999</v>
          </cell>
          <cell r="H773">
            <v>40732547.107353002</v>
          </cell>
          <cell r="I773">
            <v>2.3638166909999998</v>
          </cell>
          <cell r="J773">
            <v>2.8842195566000002</v>
          </cell>
          <cell r="K773">
            <v>-43.656083949500001</v>
          </cell>
          <cell r="L773">
            <v>-43.660720263899996</v>
          </cell>
          <cell r="M773">
            <v>-0.2226847851</v>
          </cell>
          <cell r="N773">
            <v>-0.29374930799999999</v>
          </cell>
        </row>
        <row r="774">
          <cell r="B774" t="str">
            <v>40_Independent_10_6</v>
          </cell>
          <cell r="C774" t="str">
            <v>40_Independent_0_28</v>
          </cell>
          <cell r="D774" t="str">
            <v>40_Independent_75</v>
          </cell>
          <cell r="E774" t="str">
            <v>Three Olives</v>
          </cell>
          <cell r="F774" t="str">
            <v>Proximo</v>
          </cell>
          <cell r="G774">
            <v>25972.360720000001</v>
          </cell>
          <cell r="H774">
            <v>30201001.706066001</v>
          </cell>
          <cell r="I774">
            <v>2.1927357877999998</v>
          </cell>
          <cell r="J774">
            <v>2.1384942984999999</v>
          </cell>
          <cell r="K774">
            <v>-39.406823094799996</v>
          </cell>
          <cell r="L774">
            <v>-38.985253363799998</v>
          </cell>
          <cell r="M774">
            <v>-3.8310319600000003E-2</v>
          </cell>
          <cell r="N774">
            <v>-3.7240188600000002E-2</v>
          </cell>
        </row>
        <row r="775">
          <cell r="B775" t="str">
            <v>40_Independent_10_7</v>
          </cell>
          <cell r="C775" t="str">
            <v>40_Independent_0_32</v>
          </cell>
          <cell r="D775" t="str">
            <v>40_Independent_67</v>
          </cell>
          <cell r="E775" t="str">
            <v>Skyy</v>
          </cell>
          <cell r="F775" t="str">
            <v>Campari America</v>
          </cell>
          <cell r="G775">
            <v>22421.067849999999</v>
          </cell>
          <cell r="H775">
            <v>26593417.560437001</v>
          </cell>
          <cell r="I775">
            <v>1.8929152573000001</v>
          </cell>
          <cell r="J775">
            <v>1.8830458798</v>
          </cell>
          <cell r="K775">
            <v>-38.909747469400003</v>
          </cell>
          <cell r="L775">
            <v>-38.440296476</v>
          </cell>
          <cell r="M775">
            <v>-1.74007524E-2</v>
          </cell>
          <cell r="N775">
            <v>-1.5831815700000001E-2</v>
          </cell>
        </row>
        <row r="776">
          <cell r="B776" t="str">
            <v>40_Independent_10_8</v>
          </cell>
          <cell r="C776" t="str">
            <v>40_Independent_0_41</v>
          </cell>
          <cell r="D776" t="str">
            <v>40_Independent_72</v>
          </cell>
          <cell r="E776" t="str">
            <v>Belvedere Vodka</v>
          </cell>
          <cell r="F776" t="str">
            <v>Moet Hennessy</v>
          </cell>
          <cell r="G776">
            <v>15372.762505999999</v>
          </cell>
          <cell r="H776">
            <v>26496581.466481999</v>
          </cell>
          <cell r="I776">
            <v>1.2978568589999999</v>
          </cell>
          <cell r="J776">
            <v>1.8761890399000001</v>
          </cell>
          <cell r="K776">
            <v>-40.542712903899996</v>
          </cell>
          <cell r="L776">
            <v>-39.585968575099997</v>
          </cell>
          <cell r="M776">
            <v>-4.7903313199999999E-2</v>
          </cell>
          <cell r="N776">
            <v>-5.1652743000000001E-2</v>
          </cell>
        </row>
        <row r="777">
          <cell r="B777" t="str">
            <v>40_Independent_10_9</v>
          </cell>
          <cell r="C777" t="str">
            <v>40_Independent_0_53</v>
          </cell>
          <cell r="D777" t="str">
            <v>40_Independent_65</v>
          </cell>
          <cell r="E777" t="str">
            <v>Effen Vodka</v>
          </cell>
          <cell r="F777" t="str">
            <v>Beam Suntory</v>
          </cell>
          <cell r="G777">
            <v>5029.8956969999999</v>
          </cell>
          <cell r="H777">
            <v>6767854.2144860001</v>
          </cell>
          <cell r="I777">
            <v>0.42465266909999999</v>
          </cell>
          <cell r="J777">
            <v>0.47922309969999999</v>
          </cell>
          <cell r="K777">
            <v>-42.335222207100003</v>
          </cell>
          <cell r="L777">
            <v>-42.113483713400001</v>
          </cell>
          <cell r="M777">
            <v>-2.9361283200000001E-2</v>
          </cell>
          <cell r="N777">
            <v>-3.4693849800000003E-2</v>
          </cell>
        </row>
        <row r="778">
          <cell r="B778" t="str">
            <v>40_Independent_11_1</v>
          </cell>
          <cell r="C778" t="str">
            <v>40_Independent_0_7</v>
          </cell>
          <cell r="D778" t="str">
            <v>40_Independent_82</v>
          </cell>
          <cell r="E778" t="str">
            <v>Jack Daniels</v>
          </cell>
          <cell r="F778" t="str">
            <v>Brown-Forman</v>
          </cell>
          <cell r="G778">
            <v>212918.173026</v>
          </cell>
          <cell r="H778">
            <v>266859384.618747</v>
          </cell>
          <cell r="I778">
            <v>17.5895212008</v>
          </cell>
          <cell r="J778">
            <v>16.9496776672</v>
          </cell>
          <cell r="K778">
            <v>-43.422159736600001</v>
          </cell>
          <cell r="L778">
            <v>-43.046006444600003</v>
          </cell>
          <cell r="M778">
            <v>-1.0818886083000001</v>
          </cell>
          <cell r="N778">
            <v>-1.0842679616999999</v>
          </cell>
        </row>
        <row r="779">
          <cell r="B779" t="str">
            <v>40_Independent_11_10</v>
          </cell>
          <cell r="C779" t="str">
            <v>40_Independent_0_58</v>
          </cell>
          <cell r="D779" t="str">
            <v>40_Independent_83</v>
          </cell>
          <cell r="E779" t="str">
            <v>George Dickel</v>
          </cell>
          <cell r="F779" t="str">
            <v>Diageo</v>
          </cell>
          <cell r="G779">
            <v>3175.9249620000001</v>
          </cell>
          <cell r="H779">
            <v>4128476.2939169998</v>
          </cell>
          <cell r="I779">
            <v>0.26236839560000003</v>
          </cell>
          <cell r="J779">
            <v>0.2622217785</v>
          </cell>
          <cell r="K779">
            <v>-40.223618168999998</v>
          </cell>
          <cell r="L779">
            <v>-39.991762573300001</v>
          </cell>
          <cell r="M779">
            <v>-1.2352145000000001E-3</v>
          </cell>
          <cell r="N779">
            <v>-2.5741980999999998E-3</v>
          </cell>
        </row>
        <row r="780">
          <cell r="B780" t="str">
            <v>40_Independent_11_11</v>
          </cell>
          <cell r="C780" t="str">
            <v>40_Independent_0_60</v>
          </cell>
          <cell r="D780" t="str">
            <v>40_Independent_93</v>
          </cell>
          <cell r="E780" t="str">
            <v>Powers Irish Wsky</v>
          </cell>
          <cell r="F780" t="str">
            <v>Pernod Ricard</v>
          </cell>
          <cell r="G780">
            <v>2532.4420610000002</v>
          </cell>
          <cell r="H780">
            <v>3542832.0546900001</v>
          </cell>
          <cell r="I780">
            <v>0.2092092126</v>
          </cell>
          <cell r="J780">
            <v>0.22502435670000001</v>
          </cell>
          <cell r="K780">
            <v>-38.151507969000001</v>
          </cell>
          <cell r="L780">
            <v>-37.714487140899998</v>
          </cell>
          <cell r="M780">
            <v>6.0571911000000004E-3</v>
          </cell>
          <cell r="N780">
            <v>6.0990443000000002E-3</v>
          </cell>
        </row>
        <row r="781">
          <cell r="B781" t="str">
            <v>40_Independent_11_12</v>
          </cell>
          <cell r="C781" t="str">
            <v>40_Independent_0_63</v>
          </cell>
          <cell r="D781" t="str">
            <v>40_Independent_90</v>
          </cell>
          <cell r="E781" t="str">
            <v>Chivas Regal</v>
          </cell>
          <cell r="F781" t="str">
            <v>Pernod Ricard</v>
          </cell>
          <cell r="G781">
            <v>2285.848117</v>
          </cell>
          <cell r="H781">
            <v>3642190.4911870002</v>
          </cell>
          <cell r="I781">
            <v>0.18883768040000001</v>
          </cell>
          <cell r="J781">
            <v>0.23133514650000001</v>
          </cell>
          <cell r="K781">
            <v>-44.561969068099998</v>
          </cell>
          <cell r="L781">
            <v>-44.307523165200003</v>
          </cell>
          <cell r="M781">
            <v>-1.5736264199999999E-2</v>
          </cell>
          <cell r="N781">
            <v>-2.0373758799999999E-2</v>
          </cell>
        </row>
        <row r="782">
          <cell r="B782" t="str">
            <v>40_Independent_11_13</v>
          </cell>
          <cell r="C782" t="str">
            <v>40_Independent_0_65</v>
          </cell>
          <cell r="D782" t="str">
            <v>40_Independent_95</v>
          </cell>
          <cell r="E782" t="str">
            <v>Bushmills</v>
          </cell>
          <cell r="F782" t="str">
            <v>Proximo</v>
          </cell>
          <cell r="G782">
            <v>1836.6811540000001</v>
          </cell>
          <cell r="H782">
            <v>2553855.859559</v>
          </cell>
          <cell r="I782">
            <v>0.15173125730000001</v>
          </cell>
          <cell r="J782">
            <v>0.16220914880000001</v>
          </cell>
          <cell r="K782">
            <v>-38.250097914599998</v>
          </cell>
          <cell r="L782">
            <v>-37.4300103044</v>
          </cell>
          <cell r="M782">
            <v>4.1578034E-3</v>
          </cell>
          <cell r="N782">
            <v>5.1140064999999997E-3</v>
          </cell>
        </row>
        <row r="783">
          <cell r="B783" t="str">
            <v>40_Independent_11_14</v>
          </cell>
          <cell r="C783" t="str">
            <v>40_Independent_0_67</v>
          </cell>
          <cell r="D783" t="str">
            <v>40_Independent_98</v>
          </cell>
          <cell r="E783" t="str">
            <v>Glenfiddich</v>
          </cell>
          <cell r="F783" t="str">
            <v>William Grant</v>
          </cell>
          <cell r="G783">
            <v>1737.243219</v>
          </cell>
          <cell r="H783">
            <v>3430875.92478</v>
          </cell>
          <cell r="I783">
            <v>0.1435165256</v>
          </cell>
          <cell r="J783">
            <v>0.21791341959999999</v>
          </cell>
          <cell r="K783">
            <v>-42.320811152899999</v>
          </cell>
          <cell r="L783">
            <v>-42.788827279499998</v>
          </cell>
          <cell r="M783">
            <v>-5.9184394000000003E-3</v>
          </cell>
          <cell r="N783">
            <v>-1.28976427E-2</v>
          </cell>
        </row>
        <row r="784">
          <cell r="B784" t="str">
            <v>40_Independent_11_15</v>
          </cell>
          <cell r="C784" t="str">
            <v>40_Independent_0_69</v>
          </cell>
          <cell r="D784" t="str">
            <v>40_Independent_84</v>
          </cell>
          <cell r="E784" t="str">
            <v>J And B</v>
          </cell>
          <cell r="F784" t="str">
            <v>Diageo</v>
          </cell>
          <cell r="G784">
            <v>1377.4522850000001</v>
          </cell>
          <cell r="H784">
            <v>1778925.184625</v>
          </cell>
          <cell r="I784">
            <v>0.1137936036</v>
          </cell>
          <cell r="J784">
            <v>0.1129891254</v>
          </cell>
          <cell r="K784">
            <v>-45.168018449100003</v>
          </cell>
          <cell r="L784">
            <v>-44.732482378500002</v>
          </cell>
          <cell r="M784">
            <v>-1.08452277E-2</v>
          </cell>
          <cell r="N784">
            <v>-1.08962904E-2</v>
          </cell>
        </row>
        <row r="785">
          <cell r="B785" t="str">
            <v>40_Independent_11_16</v>
          </cell>
          <cell r="C785" t="str">
            <v>40_Independent_0_70</v>
          </cell>
          <cell r="D785" t="str">
            <v>40_Independent_87</v>
          </cell>
          <cell r="E785" t="str">
            <v>Oban</v>
          </cell>
          <cell r="F785" t="str">
            <v>Diageo</v>
          </cell>
          <cell r="G785">
            <v>1284.99143</v>
          </cell>
          <cell r="H785">
            <v>2955941.5235720002</v>
          </cell>
          <cell r="I785">
            <v>0.10615525990000001</v>
          </cell>
          <cell r="J785">
            <v>0.18774777619999999</v>
          </cell>
          <cell r="K785">
            <v>-42.112597143599999</v>
          </cell>
          <cell r="L785">
            <v>-41.848124892800001</v>
          </cell>
          <cell r="M785">
            <v>-3.9801345000000004E-3</v>
          </cell>
          <cell r="N785">
            <v>-7.8953405000000004E-3</v>
          </cell>
        </row>
        <row r="786">
          <cell r="B786" t="str">
            <v>40_Independent_11_17</v>
          </cell>
          <cell r="C786" t="str">
            <v>40_Independent_0_71</v>
          </cell>
          <cell r="D786" t="str">
            <v>40_Independent_96</v>
          </cell>
          <cell r="E786" t="str">
            <v>Balvenie</v>
          </cell>
          <cell r="F786" t="str">
            <v>William Grant</v>
          </cell>
          <cell r="G786">
            <v>1229.710949</v>
          </cell>
          <cell r="H786">
            <v>2815197.173887</v>
          </cell>
          <cell r="I786">
            <v>0.10158844829999999</v>
          </cell>
          <cell r="J786">
            <v>0.17880834409999999</v>
          </cell>
          <cell r="K786">
            <v>-41.636525271899998</v>
          </cell>
          <cell r="L786">
            <v>-41.819890525300004</v>
          </cell>
          <cell r="M786">
            <v>-2.9491805000000002E-3</v>
          </cell>
          <cell r="N786">
            <v>-7.4289878999999996E-3</v>
          </cell>
        </row>
        <row r="787">
          <cell r="B787" t="str">
            <v>40_Independent_11_18</v>
          </cell>
          <cell r="C787" t="str">
            <v>40_Independent_0_72</v>
          </cell>
          <cell r="D787" t="str">
            <v>40_Independent_99</v>
          </cell>
          <cell r="E787" t="str">
            <v>Monkey Shoulder Scotch</v>
          </cell>
          <cell r="F787" t="str">
            <v>William Grant</v>
          </cell>
          <cell r="G787">
            <v>1168.5791529999999</v>
          </cell>
          <cell r="H787">
            <v>1805592.5069609999</v>
          </cell>
          <cell r="I787">
            <v>9.6538249899999998E-2</v>
          </cell>
          <cell r="J787">
            <v>0.1146829108</v>
          </cell>
          <cell r="K787">
            <v>-34.6632918293</v>
          </cell>
          <cell r="L787">
            <v>-34.4767870835</v>
          </cell>
          <cell r="M787">
            <v>7.7998425000000001E-3</v>
          </cell>
          <cell r="N787">
            <v>8.6215935999999996E-3</v>
          </cell>
        </row>
        <row r="788">
          <cell r="B788" t="str">
            <v>40_Independent_11_19</v>
          </cell>
          <cell r="C788" t="str">
            <v>40_Independent_0_73</v>
          </cell>
          <cell r="D788" t="str">
            <v>40_Independent_78</v>
          </cell>
          <cell r="E788" t="str">
            <v>Laphroaig</v>
          </cell>
          <cell r="F788" t="str">
            <v>Beam Suntory</v>
          </cell>
          <cell r="G788">
            <v>1042.939038</v>
          </cell>
          <cell r="H788">
            <v>1934825.266873</v>
          </cell>
          <cell r="I788">
            <v>8.6158912899999995E-2</v>
          </cell>
          <cell r="J788">
            <v>0.1228911798</v>
          </cell>
          <cell r="K788">
            <v>-40.984018325100003</v>
          </cell>
          <cell r="L788">
            <v>-40.7356872354</v>
          </cell>
          <cell r="M788">
            <v>-1.5209846E-3</v>
          </cell>
          <cell r="N788">
            <v>-2.7641618000000001E-3</v>
          </cell>
        </row>
        <row r="789">
          <cell r="B789" t="str">
            <v>40_Independent_11_2</v>
          </cell>
          <cell r="C789" t="str">
            <v>40_Independent_0_9</v>
          </cell>
          <cell r="D789" t="str">
            <v>40_Independent_92</v>
          </cell>
          <cell r="E789" t="str">
            <v>Jameson</v>
          </cell>
          <cell r="F789" t="str">
            <v>Pernod Ricard</v>
          </cell>
          <cell r="G789">
            <v>185942.07223300001</v>
          </cell>
          <cell r="H789">
            <v>247095767.234808</v>
          </cell>
          <cell r="I789">
            <v>15.3609810528</v>
          </cell>
          <cell r="J789">
            <v>15.6943838177</v>
          </cell>
          <cell r="K789">
            <v>-36.361377910599998</v>
          </cell>
          <cell r="L789">
            <v>-35.8978174796</v>
          </cell>
          <cell r="M789">
            <v>0.86433136420000001</v>
          </cell>
          <cell r="N789">
            <v>0.85810634340000003</v>
          </cell>
        </row>
        <row r="790">
          <cell r="B790" t="str">
            <v>40_Independent_11_20</v>
          </cell>
          <cell r="C790" t="str">
            <v>40_Independent_0_74</v>
          </cell>
          <cell r="D790" t="str">
            <v>40_Independent_89</v>
          </cell>
          <cell r="E790" t="str">
            <v>Glenmorangie</v>
          </cell>
          <cell r="F790" t="str">
            <v>Moet Hennessy</v>
          </cell>
          <cell r="G790">
            <v>960.40301699999998</v>
          </cell>
          <cell r="H790">
            <v>1884580.0671639999</v>
          </cell>
          <cell r="I790">
            <v>7.9340476100000001E-2</v>
          </cell>
          <cell r="J790">
            <v>0.1196998364</v>
          </cell>
          <cell r="K790">
            <v>-41.042416501799998</v>
          </cell>
          <cell r="L790">
            <v>-41.170143854400003</v>
          </cell>
          <cell r="M790">
            <v>-1.4805921E-3</v>
          </cell>
          <cell r="N790">
            <v>-3.5962423E-3</v>
          </cell>
        </row>
        <row r="791">
          <cell r="B791" t="str">
            <v>40_Independent_11_21</v>
          </cell>
          <cell r="C791" t="str">
            <v>40_Independent_0_75</v>
          </cell>
          <cell r="D791" t="str">
            <v>40_Independent_94</v>
          </cell>
          <cell r="E791" t="str">
            <v>Redbreast Irish</v>
          </cell>
          <cell r="F791" t="str">
            <v>Pernod Ricard</v>
          </cell>
          <cell r="G791">
            <v>710.92428299999995</v>
          </cell>
          <cell r="H791">
            <v>1308810.51006</v>
          </cell>
          <cell r="I791">
            <v>5.8730626700000003E-2</v>
          </cell>
          <cell r="J791">
            <v>8.3129608899999999E-2</v>
          </cell>
          <cell r="K791">
            <v>-45.3385864348</v>
          </cell>
          <cell r="L791">
            <v>-45.159093348399999</v>
          </cell>
          <cell r="M791">
            <v>-5.7981207999999998E-3</v>
          </cell>
          <cell r="N791">
            <v>-8.7257726000000008E-3</v>
          </cell>
        </row>
        <row r="792">
          <cell r="B792" t="str">
            <v>40_Independent_11_22</v>
          </cell>
          <cell r="C792" t="str">
            <v>40_Independent_0_77</v>
          </cell>
          <cell r="D792" t="str">
            <v>40_Independent_86</v>
          </cell>
          <cell r="E792" t="str">
            <v>Lagavulin</v>
          </cell>
          <cell r="F792" t="str">
            <v>Diageo</v>
          </cell>
          <cell r="G792">
            <v>679.92127500000004</v>
          </cell>
          <cell r="H792">
            <v>1672511.6119270001</v>
          </cell>
          <cell r="I792">
            <v>5.6169417200000002E-2</v>
          </cell>
          <cell r="J792">
            <v>0.1062302259</v>
          </cell>
          <cell r="K792">
            <v>-39.410594187999997</v>
          </cell>
          <cell r="L792">
            <v>-38.820330112500002</v>
          </cell>
          <cell r="M792">
            <v>4.9282030000000004E-4</v>
          </cell>
          <cell r="N792">
            <v>1.0111531999999999E-3</v>
          </cell>
        </row>
        <row r="793">
          <cell r="B793" t="str">
            <v>40_Independent_11_3</v>
          </cell>
          <cell r="C793" t="str">
            <v>40_Independent_0_22</v>
          </cell>
          <cell r="D793" t="str">
            <v>40_Independent_79</v>
          </cell>
          <cell r="E793" t="str">
            <v>Makers Mark</v>
          </cell>
          <cell r="F793" t="str">
            <v>Beam Suntory</v>
          </cell>
          <cell r="G793">
            <v>50366.527108000002</v>
          </cell>
          <cell r="H793">
            <v>70148819.875249997</v>
          </cell>
          <cell r="I793">
            <v>4.1608618173999998</v>
          </cell>
          <cell r="J793">
            <v>4.4555295940999997</v>
          </cell>
          <cell r="K793">
            <v>-39.3212634932</v>
          </cell>
          <cell r="L793">
            <v>-38.843270857100002</v>
          </cell>
          <cell r="M793">
            <v>4.2578481500000001E-2</v>
          </cell>
          <cell r="N793">
            <v>4.0754570800000001E-2</v>
          </cell>
        </row>
        <row r="794">
          <cell r="B794" t="str">
            <v>40_Independent_11_4</v>
          </cell>
          <cell r="C794" t="str">
            <v>40_Independent_0_29</v>
          </cell>
          <cell r="D794" t="str">
            <v>40_Independent_85</v>
          </cell>
          <cell r="E794" t="str">
            <v>Johnnie Walker</v>
          </cell>
          <cell r="F794" t="str">
            <v>Diageo</v>
          </cell>
          <cell r="G794">
            <v>25497.298879000002</v>
          </cell>
          <cell r="H794">
            <v>45916831.877984002</v>
          </cell>
          <cell r="I794">
            <v>2.1063738845</v>
          </cell>
          <cell r="J794">
            <v>2.9164254460999999</v>
          </cell>
          <cell r="K794">
            <v>-40.0585084493</v>
          </cell>
          <cell r="L794">
            <v>-39.914509205599998</v>
          </cell>
          <cell r="M794">
            <v>-4.0873272E-3</v>
          </cell>
          <cell r="N794">
            <v>-2.4843651099999999E-2</v>
          </cell>
        </row>
        <row r="795">
          <cell r="B795" t="str">
            <v>40_Independent_11_5</v>
          </cell>
          <cell r="C795" t="str">
            <v>40_Independent_0_42</v>
          </cell>
          <cell r="D795" t="str">
            <v>40_Independent_100</v>
          </cell>
          <cell r="E795" t="str">
            <v>Tullamore Dew</v>
          </cell>
          <cell r="F795" t="str">
            <v>William Grant</v>
          </cell>
          <cell r="G795">
            <v>15193.916090999999</v>
          </cell>
          <cell r="H795">
            <v>19271515.778248999</v>
          </cell>
          <cell r="I795">
            <v>1.2551944505999999</v>
          </cell>
          <cell r="J795">
            <v>1.2240378245000001</v>
          </cell>
          <cell r="K795">
            <v>-38.757579581100003</v>
          </cell>
          <cell r="L795">
            <v>-38.364558699900002</v>
          </cell>
          <cell r="M795">
            <v>2.4279285000000001E-2</v>
          </cell>
          <cell r="N795">
            <v>2.0616168099999999E-2</v>
          </cell>
        </row>
        <row r="796">
          <cell r="B796" t="str">
            <v>40_Independent_11_6</v>
          </cell>
          <cell r="C796" t="str">
            <v>40_Independent_0_46</v>
          </cell>
          <cell r="D796" t="str">
            <v>40_Independent_80</v>
          </cell>
          <cell r="E796" t="str">
            <v>Early Times</v>
          </cell>
          <cell r="F796" t="str">
            <v>Brown-Forman</v>
          </cell>
          <cell r="G796">
            <v>9849.1973670000007</v>
          </cell>
          <cell r="H796">
            <v>10513089.996981001</v>
          </cell>
          <cell r="I796">
            <v>0.81365842769999996</v>
          </cell>
          <cell r="J796">
            <v>0.66774300249999996</v>
          </cell>
          <cell r="K796">
            <v>-44.497847530900003</v>
          </cell>
          <cell r="L796">
            <v>-44.035757274200002</v>
          </cell>
          <cell r="M796">
            <v>-6.6785615500000006E-2</v>
          </cell>
          <cell r="N796">
            <v>-5.5280156300000001E-2</v>
          </cell>
        </row>
        <row r="797">
          <cell r="B797" t="str">
            <v>40_Independent_11_7</v>
          </cell>
          <cell r="C797" t="str">
            <v>40_Independent_0_47</v>
          </cell>
          <cell r="D797" t="str">
            <v>40_Independent_77</v>
          </cell>
          <cell r="E797" t="str">
            <v>Knob Creek</v>
          </cell>
          <cell r="F797" t="str">
            <v>Beam Suntory</v>
          </cell>
          <cell r="G797">
            <v>8561.8214239999998</v>
          </cell>
          <cell r="H797">
            <v>12958819.328799</v>
          </cell>
          <cell r="I797">
            <v>0.70730617920000005</v>
          </cell>
          <cell r="J797">
            <v>0.82308445279999998</v>
          </cell>
          <cell r="K797">
            <v>-36.885320086500002</v>
          </cell>
          <cell r="L797">
            <v>-36.663189166599999</v>
          </cell>
          <cell r="M797">
            <v>3.4257421900000001E-2</v>
          </cell>
          <cell r="N797">
            <v>3.5600521400000001E-2</v>
          </cell>
        </row>
        <row r="798">
          <cell r="B798" t="str">
            <v>40_Independent_11_8</v>
          </cell>
          <cell r="C798" t="str">
            <v>40_Independent_0_52</v>
          </cell>
          <cell r="D798" t="str">
            <v>40_Independent_91</v>
          </cell>
          <cell r="E798" t="str">
            <v>Glenlivet</v>
          </cell>
          <cell r="F798" t="str">
            <v>Pernod Ricard</v>
          </cell>
          <cell r="G798">
            <v>5145.0778110000001</v>
          </cell>
          <cell r="H798">
            <v>9315230.1961720008</v>
          </cell>
          <cell r="I798">
            <v>0.42504335799999998</v>
          </cell>
          <cell r="J798">
            <v>0.59166047109999997</v>
          </cell>
          <cell r="K798">
            <v>-44.411269381700002</v>
          </cell>
          <cell r="L798">
            <v>-43.871342944399998</v>
          </cell>
          <cell r="M798">
            <v>-3.4171504499999998E-2</v>
          </cell>
          <cell r="N798">
            <v>-4.7104949600000001E-2</v>
          </cell>
        </row>
        <row r="799">
          <cell r="B799" t="str">
            <v>40_Independent_11_9</v>
          </cell>
          <cell r="C799" t="str">
            <v>40_Independent_0_56</v>
          </cell>
          <cell r="D799" t="str">
            <v>40_Independent_81</v>
          </cell>
          <cell r="E799" t="str">
            <v>Gentleman Jack</v>
          </cell>
          <cell r="F799" t="str">
            <v>Brown-Forman</v>
          </cell>
          <cell r="G799">
            <v>3786.578399</v>
          </cell>
          <cell r="H799">
            <v>6019444.3957679998</v>
          </cell>
          <cell r="I799">
            <v>0.31281548250000002</v>
          </cell>
          <cell r="J799">
            <v>0.38232735340000001</v>
          </cell>
          <cell r="K799">
            <v>-40.256848450500001</v>
          </cell>
          <cell r="L799">
            <v>-39.9200357665</v>
          </cell>
          <cell r="M799">
            <v>-1.6475293999999999E-3</v>
          </cell>
          <cell r="N799">
            <v>-3.2923347999999999E-3</v>
          </cell>
        </row>
        <row r="800">
          <cell r="B800" t="str">
            <v>40_Independent_13_1</v>
          </cell>
          <cell r="C800" t="str">
            <v>40_Independent_0_49</v>
          </cell>
          <cell r="D800" t="str">
            <v>40_Independent_101</v>
          </cell>
          <cell r="E800" t="str">
            <v>Patron</v>
          </cell>
          <cell r="F800" t="str">
            <v>Bacardi</v>
          </cell>
          <cell r="G800">
            <v>6798.5337870000003</v>
          </cell>
          <cell r="H800">
            <v>8345396.3214570004</v>
          </cell>
          <cell r="I800">
            <v>1.1860029023000001</v>
          </cell>
          <cell r="J800">
            <v>1.295967469</v>
          </cell>
          <cell r="K800">
            <v>-42.364416384099997</v>
          </cell>
          <cell r="L800">
            <v>-41.898958027500001</v>
          </cell>
          <cell r="M800">
            <v>-3.5710785100000003E-2</v>
          </cell>
          <cell r="N800">
            <v>-4.8194316199999997E-2</v>
          </cell>
        </row>
        <row r="801">
          <cell r="B801" t="str">
            <v>40_Independent_13_2</v>
          </cell>
          <cell r="C801" t="str">
            <v>40_Independent_1_7</v>
          </cell>
          <cell r="D801" t="str">
            <v>40_Independent_23</v>
          </cell>
          <cell r="E801" t="str">
            <v>St Germain</v>
          </cell>
          <cell r="F801" t="str">
            <v>Bacardi</v>
          </cell>
          <cell r="G801">
            <v>6290.1952520000004</v>
          </cell>
          <cell r="H801">
            <v>8715585.1834149994</v>
          </cell>
          <cell r="I801">
            <v>1.0973233434</v>
          </cell>
          <cell r="J801">
            <v>1.3534545797999999</v>
          </cell>
          <cell r="K801">
            <v>-35.806504502300001</v>
          </cell>
          <cell r="L801">
            <v>-35.043840819899998</v>
          </cell>
          <cell r="M801">
            <v>8.2435673599999995E-2</v>
          </cell>
          <cell r="N801">
            <v>9.7815819100000007E-2</v>
          </cell>
        </row>
        <row r="802">
          <cell r="B802" t="str">
            <v>40_Independent_14_1</v>
          </cell>
          <cell r="C802" t="str">
            <v>40_Independent_1_4</v>
          </cell>
          <cell r="D802" t="str">
            <v>40_Independent_26</v>
          </cell>
          <cell r="E802" t="str">
            <v>Bombay Gin</v>
          </cell>
          <cell r="F802" t="str">
            <v>Bacardi</v>
          </cell>
          <cell r="G802">
            <v>24960.337501999998</v>
          </cell>
          <cell r="H802">
            <v>33669474.342729002</v>
          </cell>
          <cell r="I802">
            <v>14.4967587064</v>
          </cell>
          <cell r="J802">
            <v>15.8733706667</v>
          </cell>
          <cell r="K802">
            <v>-44.578744641999997</v>
          </cell>
          <cell r="L802">
            <v>-43.9894387764</v>
          </cell>
          <cell r="M802">
            <v>-0.89254690989999996</v>
          </cell>
          <cell r="N802">
            <v>-0.86070596919999998</v>
          </cell>
        </row>
        <row r="803">
          <cell r="B803" t="str">
            <v>40_Independent_15_1</v>
          </cell>
          <cell r="C803" t="str">
            <v>40_Independent_1_1</v>
          </cell>
          <cell r="D803" t="str">
            <v>40_Independent_32</v>
          </cell>
          <cell r="E803" t="str">
            <v>Bacardi</v>
          </cell>
          <cell r="F803" t="str">
            <v>Bacardi</v>
          </cell>
          <cell r="G803">
            <v>88691.187254000004</v>
          </cell>
          <cell r="H803">
            <v>106237009.554967</v>
          </cell>
          <cell r="I803">
            <v>20.213650747500001</v>
          </cell>
          <cell r="J803">
            <v>20.762655110299999</v>
          </cell>
          <cell r="K803">
            <v>-43.245911169300001</v>
          </cell>
          <cell r="L803">
            <v>-42.616169792999997</v>
          </cell>
          <cell r="M803">
            <v>-0.56583694169999998</v>
          </cell>
          <cell r="N803">
            <v>-0.58648514460000001</v>
          </cell>
        </row>
        <row r="804">
          <cell r="B804" t="str">
            <v>40_Independent_15_2</v>
          </cell>
          <cell r="C804" t="str">
            <v>40_Independent_0_31</v>
          </cell>
          <cell r="D804" t="str">
            <v>40_Independent_35</v>
          </cell>
          <cell r="E804" t="str">
            <v>Castillo</v>
          </cell>
          <cell r="F804" t="str">
            <v>Bacardi</v>
          </cell>
          <cell r="G804">
            <v>22534.049000999999</v>
          </cell>
          <cell r="H804">
            <v>23469015.416696001</v>
          </cell>
          <cell r="I804">
            <v>5.1357458450999998</v>
          </cell>
          <cell r="J804">
            <v>4.5867167658000003</v>
          </cell>
          <cell r="K804">
            <v>-44.780635322400002</v>
          </cell>
          <cell r="L804">
            <v>-43.952748770299998</v>
          </cell>
          <cell r="M804">
            <v>-0.29049856930000001</v>
          </cell>
          <cell r="N804">
            <v>-0.24203231059999999</v>
          </cell>
        </row>
        <row r="805">
          <cell r="B805" t="str">
            <v>40_Independent_16_1</v>
          </cell>
          <cell r="C805" t="str">
            <v>40_Independent_0_16</v>
          </cell>
          <cell r="D805" t="str">
            <v>40_Independent_44</v>
          </cell>
          <cell r="E805" t="str">
            <v>Patron</v>
          </cell>
          <cell r="F805" t="str">
            <v>Bacardi</v>
          </cell>
          <cell r="G805">
            <v>73241.196009000007</v>
          </cell>
          <cell r="H805">
            <v>117632134.773619</v>
          </cell>
          <cell r="I805">
            <v>11.6454352471</v>
          </cell>
          <cell r="J805">
            <v>14.2581052548</v>
          </cell>
          <cell r="K805">
            <v>-39.073539568199998</v>
          </cell>
          <cell r="L805">
            <v>-38.866166839999998</v>
          </cell>
          <cell r="M805">
            <v>-0.32159281379999999</v>
          </cell>
          <cell r="N805">
            <v>-0.45358200659999998</v>
          </cell>
        </row>
        <row r="806">
          <cell r="B806" t="str">
            <v>40_Independent_16_2</v>
          </cell>
          <cell r="C806" t="str">
            <v>40_Independent_1_5</v>
          </cell>
          <cell r="D806" t="str">
            <v>40_Independent_43</v>
          </cell>
          <cell r="E806" t="str">
            <v>Cazadores</v>
          </cell>
          <cell r="F806" t="str">
            <v>Bacardi</v>
          </cell>
          <cell r="G806">
            <v>13019.220737</v>
          </cell>
          <cell r="H806">
            <v>19871990.400915999</v>
          </cell>
          <cell r="I806">
            <v>2.0700712211000001</v>
          </cell>
          <cell r="J806">
            <v>2.4086694618000002</v>
          </cell>
          <cell r="K806">
            <v>-38.225374854499997</v>
          </cell>
          <cell r="L806">
            <v>-37.769427666600002</v>
          </cell>
          <cell r="M806">
            <v>-2.7958816099999999E-2</v>
          </cell>
          <cell r="N806">
            <v>-3.2824791899999997E-2</v>
          </cell>
        </row>
        <row r="807">
          <cell r="B807" t="str">
            <v>40_Independent_17_1</v>
          </cell>
          <cell r="C807" t="str">
            <v>40_Independent_1_3</v>
          </cell>
          <cell r="D807" t="str">
            <v>40_Independent_62</v>
          </cell>
          <cell r="E807" t="str">
            <v>Grey Goose</v>
          </cell>
          <cell r="F807" t="str">
            <v>Bacardi</v>
          </cell>
          <cell r="G807">
            <v>76392.973717000001</v>
          </cell>
          <cell r="H807">
            <v>114337432.229839</v>
          </cell>
          <cell r="I807">
            <v>6.4495333795000001</v>
          </cell>
          <cell r="J807">
            <v>8.0960873187000004</v>
          </cell>
          <cell r="K807">
            <v>-43.2814339918</v>
          </cell>
          <cell r="L807">
            <v>-42.7708470914</v>
          </cell>
          <cell r="M807">
            <v>-0.56096699029999997</v>
          </cell>
          <cell r="N807">
            <v>-0.68585291370000001</v>
          </cell>
        </row>
        <row r="808">
          <cell r="B808" t="str">
            <v>40_Independent_18_1</v>
          </cell>
          <cell r="C808" t="str">
            <v>40_Independent_1_6</v>
          </cell>
          <cell r="D808" t="str">
            <v>40_Independent_76</v>
          </cell>
          <cell r="E808" t="str">
            <v>Dewars</v>
          </cell>
          <cell r="F808" t="str">
            <v>Bacardi</v>
          </cell>
          <cell r="G808">
            <v>12326.213424</v>
          </cell>
          <cell r="H808">
            <v>16228785.417370001</v>
          </cell>
          <cell r="I808">
            <v>1.0182888068</v>
          </cell>
          <cell r="J808">
            <v>1.0307776215</v>
          </cell>
          <cell r="K808">
            <v>-42.618982580999997</v>
          </cell>
          <cell r="L808">
            <v>-42.050278404399997</v>
          </cell>
          <cell r="M808">
            <v>-4.7502525699999999E-2</v>
          </cell>
          <cell r="N808">
            <v>-4.7094207800000003E-2</v>
          </cell>
        </row>
        <row r="809">
          <cell r="B809" t="str">
            <v>40_Independent_19_1</v>
          </cell>
          <cell r="C809" t="str">
            <v>40_Independent_0_17</v>
          </cell>
          <cell r="D809" t="str">
            <v>40_Independent_63</v>
          </cell>
          <cell r="E809" t="str">
            <v>Grey Goose Regular*</v>
          </cell>
          <cell r="F809" t="str">
            <v>Bacardi</v>
          </cell>
          <cell r="G809">
            <v>70930.596974999993</v>
          </cell>
          <cell r="H809">
            <v>105313587.37744901</v>
          </cell>
          <cell r="I809">
            <v>5.9883681778</v>
          </cell>
          <cell r="J809">
            <v>7.4571204076999997</v>
          </cell>
          <cell r="K809">
            <v>-43.254548607700002</v>
          </cell>
          <cell r="L809">
            <v>-42.762246349599998</v>
          </cell>
          <cell r="M809">
            <v>-0.51777180069999995</v>
          </cell>
          <cell r="N809">
            <v>-0.63050793660000004</v>
          </cell>
        </row>
        <row r="810">
          <cell r="B810" t="str">
            <v>40_Independent_19_2</v>
          </cell>
          <cell r="C810" t="str">
            <v>40_Independent_0_54</v>
          </cell>
          <cell r="D810" t="str">
            <v>40_Independent_64</v>
          </cell>
          <cell r="E810" t="str">
            <v>Grey Goose Flavors**</v>
          </cell>
          <cell r="F810" t="str">
            <v>Bacardi</v>
          </cell>
          <cell r="G810">
            <v>4930.4038430000001</v>
          </cell>
          <cell r="H810">
            <v>8162861.9240659997</v>
          </cell>
          <cell r="I810">
            <v>0.41625299570000002</v>
          </cell>
          <cell r="J810">
            <v>0.57800181110000004</v>
          </cell>
          <cell r="K810">
            <v>-43.904793064899998</v>
          </cell>
          <cell r="L810">
            <v>-43.132062588300002</v>
          </cell>
          <cell r="M810">
            <v>-4.1232765499999997E-2</v>
          </cell>
          <cell r="N810">
            <v>-5.2947301199999998E-2</v>
          </cell>
        </row>
        <row r="811">
          <cell r="B811" t="str">
            <v>40_Independent_2_1</v>
          </cell>
          <cell r="C811" t="str">
            <v>40_Independent_0_2</v>
          </cell>
          <cell r="D811" t="str">
            <v>40_Independent_8</v>
          </cell>
          <cell r="E811" t="str">
            <v>Whiskey</v>
          </cell>
          <cell r="G811">
            <v>1210483.0517889999</v>
          </cell>
          <cell r="H811">
            <v>1574421589.9424</v>
          </cell>
          <cell r="I811">
            <v>27.7432600974</v>
          </cell>
          <cell r="J811">
            <v>29.160145237999998</v>
          </cell>
          <cell r="K811">
            <v>-39.942194582100001</v>
          </cell>
          <cell r="L811">
            <v>-39.402669284399998</v>
          </cell>
          <cell r="M811">
            <v>-0.22841025009999999</v>
          </cell>
          <cell r="N811">
            <v>-0.25349591199999999</v>
          </cell>
        </row>
        <row r="812">
          <cell r="B812" t="str">
            <v>40_Independent_2_2</v>
          </cell>
          <cell r="C812" t="str">
            <v>40_Independent_0_3</v>
          </cell>
          <cell r="D812" t="str">
            <v>40_Independent_7</v>
          </cell>
          <cell r="E812" t="str">
            <v>Vodka</v>
          </cell>
          <cell r="G812">
            <v>1184472.8792340001</v>
          </cell>
          <cell r="H812">
            <v>1412255423.2611599</v>
          </cell>
          <cell r="I812">
            <v>27.147128675899999</v>
          </cell>
          <cell r="J812">
            <v>26.156636518799999</v>
          </cell>
          <cell r="K812">
            <v>-38.348171165099998</v>
          </cell>
          <cell r="L812">
            <v>-37.922729756800003</v>
          </cell>
          <cell r="M812">
            <v>0.4841721927</v>
          </cell>
          <cell r="N812">
            <v>0.40161677410000002</v>
          </cell>
        </row>
        <row r="813">
          <cell r="B813" t="str">
            <v>40_Independent_2_3</v>
          </cell>
          <cell r="C813" t="str">
            <v>40_Independent_0_4</v>
          </cell>
          <cell r="D813" t="str">
            <v>40_Independent_6</v>
          </cell>
          <cell r="E813" t="str">
            <v>Tequila</v>
          </cell>
          <cell r="G813">
            <v>628926.22263400001</v>
          </cell>
          <cell r="H813">
            <v>825019402.45008004</v>
          </cell>
          <cell r="I813">
            <v>14.414463507600001</v>
          </cell>
          <cell r="J813">
            <v>15.2803326334</v>
          </cell>
          <cell r="K813">
            <v>-37.391033811200003</v>
          </cell>
          <cell r="L813">
            <v>-36.921363780699998</v>
          </cell>
          <cell r="M813">
            <v>0.47351520489999999</v>
          </cell>
          <cell r="N813">
            <v>0.47346771910000002</v>
          </cell>
        </row>
        <row r="814">
          <cell r="B814" t="str">
            <v>40_Independent_2_4</v>
          </cell>
          <cell r="C814" t="str">
            <v>40_Independent_0_5</v>
          </cell>
          <cell r="D814" t="str">
            <v>40_Independent_3</v>
          </cell>
          <cell r="E814" t="str">
            <v>Cordials</v>
          </cell>
          <cell r="G814">
            <v>573230.78835699998</v>
          </cell>
          <cell r="H814">
            <v>643951065.20630801</v>
          </cell>
          <cell r="I814">
            <v>13.1379706917</v>
          </cell>
          <cell r="J814">
            <v>11.926733415999999</v>
          </cell>
          <cell r="K814">
            <v>-40.6289974106</v>
          </cell>
          <cell r="L814">
            <v>-39.7383019488</v>
          </cell>
          <cell r="M814">
            <v>-0.2613959971</v>
          </cell>
          <cell r="N814">
            <v>-0.1706862857</v>
          </cell>
        </row>
        <row r="815">
          <cell r="B815" t="str">
            <v>40_Independent_2_5</v>
          </cell>
          <cell r="C815" t="str">
            <v>40_Independent_0_6</v>
          </cell>
          <cell r="D815" t="str">
            <v>40_Independent_5</v>
          </cell>
          <cell r="E815" t="str">
            <v>Rum</v>
          </cell>
          <cell r="G815">
            <v>438768.77246000001</v>
          </cell>
          <cell r="H815">
            <v>511673526.29234302</v>
          </cell>
          <cell r="I815">
            <v>10.056213640499999</v>
          </cell>
          <cell r="J815">
            <v>9.4767973434999995</v>
          </cell>
          <cell r="K815">
            <v>-41.657204583899997</v>
          </cell>
          <cell r="L815">
            <v>-40.995242037099999</v>
          </cell>
          <cell r="M815">
            <v>-0.3808329868</v>
          </cell>
          <cell r="N815">
            <v>-0.34039186630000001</v>
          </cell>
        </row>
        <row r="816">
          <cell r="B816" t="str">
            <v>40_Independent_2_6</v>
          </cell>
          <cell r="C816" t="str">
            <v>40_Independent_0_10</v>
          </cell>
          <cell r="D816" t="str">
            <v>40_Independent_4</v>
          </cell>
          <cell r="E816" t="str">
            <v>Gin</v>
          </cell>
          <cell r="G816">
            <v>172178.74703900001</v>
          </cell>
          <cell r="H816">
            <v>212112947.20976299</v>
          </cell>
          <cell r="I816">
            <v>3.9461930137999999</v>
          </cell>
          <cell r="J816">
            <v>3.9285820183000002</v>
          </cell>
          <cell r="K816">
            <v>-41.166528765899997</v>
          </cell>
          <cell r="L816">
            <v>-40.952363325</v>
          </cell>
          <cell r="M816">
            <v>-0.1152860309</v>
          </cell>
          <cell r="N816">
            <v>-0.13815328120000001</v>
          </cell>
        </row>
        <row r="817">
          <cell r="B817" t="str">
            <v>40_Independent_2_7</v>
          </cell>
          <cell r="C817" t="str">
            <v>40_Independent_0_12</v>
          </cell>
          <cell r="D817" t="str">
            <v>40_Independent_2</v>
          </cell>
          <cell r="E817" t="str">
            <v>Cognac</v>
          </cell>
          <cell r="G817">
            <v>92351.631003000002</v>
          </cell>
          <cell r="H817">
            <v>151033675.28030601</v>
          </cell>
          <cell r="I817">
            <v>2.1166222159000001</v>
          </cell>
          <cell r="J817">
            <v>2.7973218450999999</v>
          </cell>
          <cell r="K817">
            <v>-38.481457828800004</v>
          </cell>
          <cell r="L817">
            <v>-38.153052432199999</v>
          </cell>
          <cell r="M817">
            <v>3.3246099000000001E-2</v>
          </cell>
          <cell r="N817">
            <v>3.26934272E-2</v>
          </cell>
        </row>
        <row r="818">
          <cell r="B818" t="str">
            <v>40_Independent_20_1</v>
          </cell>
          <cell r="C818" t="str">
            <v>40_Independent_0_18</v>
          </cell>
          <cell r="D818" t="str">
            <v>40_Independent_47</v>
          </cell>
          <cell r="E818" t="str">
            <v>Patron Silver Tequila*</v>
          </cell>
          <cell r="F818" t="str">
            <v>Bacardi</v>
          </cell>
          <cell r="G818">
            <v>68030.068442000003</v>
          </cell>
          <cell r="H818">
            <v>107885448.629778</v>
          </cell>
          <cell r="I818">
            <v>10.8168599104</v>
          </cell>
          <cell r="J818">
            <v>13.076716536499999</v>
          </cell>
          <cell r="K818">
            <v>-39.228399749300003</v>
          </cell>
          <cell r="L818">
            <v>-39.033402783200003</v>
          </cell>
          <cell r="M818">
            <v>-0.32703647549999998</v>
          </cell>
          <cell r="N818">
            <v>-0.45301093730000003</v>
          </cell>
        </row>
        <row r="819">
          <cell r="B819" t="str">
            <v>40_Independent_20_2</v>
          </cell>
          <cell r="C819" t="str">
            <v>40_Independent_0_59</v>
          </cell>
          <cell r="D819" t="str">
            <v>40_Independent_46</v>
          </cell>
          <cell r="E819" t="str">
            <v>Patron Reposado Tequila*</v>
          </cell>
          <cell r="F819" t="str">
            <v>Bacardi</v>
          </cell>
          <cell r="G819">
            <v>2794.7756909999998</v>
          </cell>
          <cell r="H819">
            <v>4887997.7238069996</v>
          </cell>
          <cell r="I819">
            <v>0.44437258149999997</v>
          </cell>
          <cell r="J819">
            <v>0.59247063879999995</v>
          </cell>
          <cell r="K819">
            <v>-38.973639976299999</v>
          </cell>
          <cell r="L819">
            <v>-38.5884872739</v>
          </cell>
          <cell r="M819">
            <v>-1.15239838E-2</v>
          </cell>
          <cell r="N819">
            <v>-1.60836572E-2</v>
          </cell>
        </row>
        <row r="820">
          <cell r="B820" t="str">
            <v>40_Independent_20_3</v>
          </cell>
          <cell r="C820" t="str">
            <v>40_Independent_0_64</v>
          </cell>
          <cell r="D820" t="str">
            <v>40_Independent_45</v>
          </cell>
          <cell r="E820" t="str">
            <v>Patron Anejo Tequila*</v>
          </cell>
          <cell r="F820" t="str">
            <v>Bacardi</v>
          </cell>
          <cell r="G820">
            <v>1846.7105979999999</v>
          </cell>
          <cell r="H820">
            <v>3446055.4345940002</v>
          </cell>
          <cell r="I820">
            <v>0.29362913029999999</v>
          </cell>
          <cell r="J820">
            <v>0.4176938657</v>
          </cell>
          <cell r="K820">
            <v>-34.260405149199997</v>
          </cell>
          <cell r="L820">
            <v>-33.8803668165</v>
          </cell>
          <cell r="M820">
            <v>1.3983106699999999E-2</v>
          </cell>
          <cell r="N820">
            <v>1.9210720300000001E-2</v>
          </cell>
        </row>
        <row r="821">
          <cell r="B821" t="str">
            <v>40_Independent_21_1</v>
          </cell>
          <cell r="C821" t="str">
            <v>40_Independent_0_20</v>
          </cell>
          <cell r="D821" t="str">
            <v>40_Independent_33</v>
          </cell>
          <cell r="E821" t="str">
            <v>Bacardi Superior Rum*</v>
          </cell>
          <cell r="F821" t="str">
            <v>Bacardi</v>
          </cell>
          <cell r="G821">
            <v>63122.507551000002</v>
          </cell>
          <cell r="H821">
            <v>75787352.479610994</v>
          </cell>
          <cell r="I821">
            <v>14.386280773199999</v>
          </cell>
          <cell r="J821">
            <v>14.8116618479</v>
          </cell>
          <cell r="K821">
            <v>-42.2009267643</v>
          </cell>
          <cell r="L821">
            <v>-41.506366308799997</v>
          </cell>
          <cell r="M821">
            <v>-0.1353333109</v>
          </cell>
          <cell r="N821">
            <v>-0.12942604860000001</v>
          </cell>
        </row>
        <row r="822">
          <cell r="B822" t="str">
            <v>40_Independent_21_2</v>
          </cell>
          <cell r="C822" t="str">
            <v>40_Independent_0_34</v>
          </cell>
          <cell r="D822" t="str">
            <v>40_Independent_34</v>
          </cell>
          <cell r="E822" t="str">
            <v>Bacardi Flavors**</v>
          </cell>
          <cell r="F822" t="str">
            <v>Bacardi</v>
          </cell>
          <cell r="G822">
            <v>19084.598701999999</v>
          </cell>
          <cell r="H822">
            <v>22221298.782793999</v>
          </cell>
          <cell r="I822">
            <v>4.3495799838</v>
          </cell>
          <cell r="J822">
            <v>4.3428666211999998</v>
          </cell>
          <cell r="K822">
            <v>-45.5741517274</v>
          </cell>
          <cell r="L822">
            <v>-45.017336796999999</v>
          </cell>
          <cell r="M822">
            <v>-0.31303278559999997</v>
          </cell>
          <cell r="N822">
            <v>-0.31768961449999999</v>
          </cell>
        </row>
        <row r="823">
          <cell r="B823" t="str">
            <v>40_Independent_3_1</v>
          </cell>
          <cell r="C823" t="str">
            <v>40_Independent_2_1</v>
          </cell>
          <cell r="D823" t="str">
            <v>40_Independent_9</v>
          </cell>
          <cell r="E823" t="str">
            <v>Bacardi</v>
          </cell>
          <cell r="F823" t="str">
            <v>Bacardi</v>
          </cell>
          <cell r="G823">
            <v>334466.44587300002</v>
          </cell>
          <cell r="H823">
            <v>464273518.52730697</v>
          </cell>
          <cell r="I823">
            <v>7.6656914675000003</v>
          </cell>
          <cell r="J823">
            <v>8.5988932805000005</v>
          </cell>
          <cell r="K823">
            <v>-42.085448544499997</v>
          </cell>
          <cell r="L823">
            <v>-41.360578694399997</v>
          </cell>
          <cell r="M823">
            <v>-0.34913280689999998</v>
          </cell>
          <cell r="N823">
            <v>-0.36435619400000002</v>
          </cell>
        </row>
        <row r="824">
          <cell r="B824" t="str">
            <v>40_Independent_4_1</v>
          </cell>
          <cell r="C824" t="str">
            <v>40_Independent_3_1</v>
          </cell>
          <cell r="D824" t="str">
            <v>40_Independent_15</v>
          </cell>
          <cell r="E824" t="str">
            <v>Diageo</v>
          </cell>
          <cell r="F824" t="str">
            <v>Diageo</v>
          </cell>
          <cell r="G824">
            <v>775861.311323</v>
          </cell>
          <cell r="H824">
            <v>1040914863.55963</v>
          </cell>
          <cell r="I824">
            <v>17.782092965099999</v>
          </cell>
          <cell r="J824">
            <v>19.278971271500001</v>
          </cell>
          <cell r="K824">
            <v>-40.115290365299998</v>
          </cell>
          <cell r="L824">
            <v>-39.453165969200001</v>
          </cell>
          <cell r="M824">
            <v>-0.19822198320000001</v>
          </cell>
          <cell r="N824">
            <v>-0.18381521119999999</v>
          </cell>
        </row>
        <row r="825">
          <cell r="B825" t="str">
            <v>40_Independent_4_2</v>
          </cell>
          <cell r="C825" t="str">
            <v>40_Independent_3_2</v>
          </cell>
          <cell r="D825" t="str">
            <v>40_Independent_17</v>
          </cell>
          <cell r="E825" t="str">
            <v>Pernod Ricard</v>
          </cell>
          <cell r="F825" t="str">
            <v>Pernod Ricard</v>
          </cell>
          <cell r="G825">
            <v>408831.062775</v>
          </cell>
          <cell r="H825">
            <v>522060579.848584</v>
          </cell>
          <cell r="I825">
            <v>9.3700663497000001</v>
          </cell>
          <cell r="J825">
            <v>9.6691778293000006</v>
          </cell>
          <cell r="K825">
            <v>-39.164433981099997</v>
          </cell>
          <cell r="L825">
            <v>-38.567322733499999</v>
          </cell>
          <cell r="M825">
            <v>4.3635394799999998E-2</v>
          </cell>
          <cell r="N825">
            <v>4.8565691000000001E-2</v>
          </cell>
        </row>
        <row r="826">
          <cell r="B826" t="str">
            <v>40_Independent_4_3</v>
          </cell>
          <cell r="C826" t="str">
            <v>40_Independent_3_3</v>
          </cell>
          <cell r="D826" t="str">
            <v>40_Independent_11</v>
          </cell>
          <cell r="E826" t="str">
            <v>Beam Suntory</v>
          </cell>
          <cell r="F826" t="str">
            <v>Beam Suntory</v>
          </cell>
          <cell r="G826">
            <v>371600.84641</v>
          </cell>
          <cell r="H826">
            <v>439604962.42260498</v>
          </cell>
          <cell r="I826">
            <v>8.5167808993000005</v>
          </cell>
          <cell r="J826">
            <v>8.1420025192000001</v>
          </cell>
          <cell r="K826">
            <v>-39.163978665999998</v>
          </cell>
          <cell r="L826">
            <v>-38.492692771500003</v>
          </cell>
          <cell r="M826">
            <v>3.9725181200000001E-2</v>
          </cell>
          <cell r="N826">
            <v>5.07245864E-2</v>
          </cell>
        </row>
        <row r="827">
          <cell r="B827" t="str">
            <v>40_Independent_4_4</v>
          </cell>
          <cell r="C827" t="str">
            <v>40_Independent_3_4</v>
          </cell>
          <cell r="D827" t="str">
            <v>40_Independent_12</v>
          </cell>
          <cell r="E827" t="str">
            <v>Brown-Forman</v>
          </cell>
          <cell r="F827" t="str">
            <v>Brown-Forman</v>
          </cell>
          <cell r="G827">
            <v>320154.465731</v>
          </cell>
          <cell r="H827">
            <v>403956655.51386201</v>
          </cell>
          <cell r="I827">
            <v>7.3376728413999999</v>
          </cell>
          <cell r="J827">
            <v>7.4817538198999998</v>
          </cell>
          <cell r="K827">
            <v>-42.395339233999998</v>
          </cell>
          <cell r="L827">
            <v>-42.024787411600002</v>
          </cell>
          <cell r="M827">
            <v>-0.37546490430000001</v>
          </cell>
          <cell r="N827">
            <v>-0.40636902209999998</v>
          </cell>
        </row>
        <row r="828">
          <cell r="B828" t="str">
            <v>40_Independent_4_5</v>
          </cell>
          <cell r="C828" t="str">
            <v>40_Independent_3_5</v>
          </cell>
          <cell r="D828" t="str">
            <v>40_Independent_14</v>
          </cell>
          <cell r="E828" t="str">
            <v>Fifth Generation</v>
          </cell>
          <cell r="F828" t="str">
            <v>Fifth Generation</v>
          </cell>
          <cell r="G828">
            <v>212768.231359</v>
          </cell>
          <cell r="H828">
            <v>266069350.55559301</v>
          </cell>
          <cell r="I828">
            <v>4.8764700788999997</v>
          </cell>
          <cell r="J828">
            <v>4.9279182623000004</v>
          </cell>
          <cell r="K828">
            <v>-23.439184573599999</v>
          </cell>
          <cell r="L828">
            <v>-23.011901711699998</v>
          </cell>
          <cell r="M828">
            <v>1.0196499963000001</v>
          </cell>
          <cell r="N828">
            <v>1.0154348916</v>
          </cell>
        </row>
        <row r="829">
          <cell r="B829" t="str">
            <v>40_Independent_4_6</v>
          </cell>
          <cell r="C829" t="str">
            <v>40_Independent_3_6</v>
          </cell>
          <cell r="D829" t="str">
            <v>40_Independent_19</v>
          </cell>
          <cell r="E829" t="str">
            <v>Proximo</v>
          </cell>
          <cell r="F829" t="str">
            <v>Proximo</v>
          </cell>
          <cell r="G829">
            <v>115761.514629</v>
          </cell>
          <cell r="H829">
            <v>143871834.34555</v>
          </cell>
          <cell r="I829">
            <v>2.6531571878000002</v>
          </cell>
          <cell r="J829">
            <v>2.664676102</v>
          </cell>
          <cell r="K829">
            <v>-38.4708359372</v>
          </cell>
          <cell r="L829">
            <v>-38.056837238299998</v>
          </cell>
          <cell r="M829">
            <v>4.21243585E-2</v>
          </cell>
          <cell r="N829">
            <v>3.5233762100000003E-2</v>
          </cell>
        </row>
        <row r="830">
          <cell r="B830" t="str">
            <v>40_Independent_4_7</v>
          </cell>
          <cell r="C830" t="str">
            <v>40_Independent_3_7</v>
          </cell>
          <cell r="D830" t="str">
            <v>40_Independent_13</v>
          </cell>
          <cell r="E830" t="str">
            <v>Campari America</v>
          </cell>
          <cell r="F830" t="str">
            <v>Campari America</v>
          </cell>
          <cell r="G830">
            <v>101836.897919</v>
          </cell>
          <cell r="H830">
            <v>132995297.299354</v>
          </cell>
          <cell r="I830">
            <v>2.3340166079000002</v>
          </cell>
          <cell r="J830">
            <v>2.4632298045000001</v>
          </cell>
          <cell r="K830">
            <v>-35.930637050199998</v>
          </cell>
          <cell r="L830">
            <v>-35.426916104199996</v>
          </cell>
          <cell r="M830">
            <v>0.1281263503</v>
          </cell>
          <cell r="N830">
            <v>0.13156560919999999</v>
          </cell>
        </row>
        <row r="831">
          <cell r="B831" t="str">
            <v>40_Independent_4_8</v>
          </cell>
          <cell r="C831" t="str">
            <v>40_Independent_3_8</v>
          </cell>
          <cell r="D831" t="str">
            <v>40_Independent_16</v>
          </cell>
          <cell r="E831" t="str">
            <v>Moet Hennessy</v>
          </cell>
          <cell r="F831" t="str">
            <v>Moet Hennessy</v>
          </cell>
          <cell r="G831">
            <v>95998.497749000002</v>
          </cell>
          <cell r="H831">
            <v>156534291.92135501</v>
          </cell>
          <cell r="I831">
            <v>2.2002053544</v>
          </cell>
          <cell r="J831">
            <v>2.8991997546000001</v>
          </cell>
          <cell r="K831">
            <v>-38.992964247899998</v>
          </cell>
          <cell r="L831">
            <v>-38.5529987265</v>
          </cell>
          <cell r="M831">
            <v>1.64013405E-2</v>
          </cell>
          <cell r="N831">
            <v>1.5234346500000001E-2</v>
          </cell>
        </row>
        <row r="832">
          <cell r="B832" t="str">
            <v>40_Independent_4_9</v>
          </cell>
          <cell r="C832" t="str">
            <v>40_Independent_3_9</v>
          </cell>
          <cell r="D832" t="str">
            <v>40_Independent_18</v>
          </cell>
          <cell r="E832" t="str">
            <v>William Grant</v>
          </cell>
          <cell r="F832" t="str">
            <v>William Grant</v>
          </cell>
          <cell r="G832">
            <v>66329.696018999995</v>
          </cell>
          <cell r="H832">
            <v>94940887.529636994</v>
          </cell>
          <cell r="I832">
            <v>1.5202212093</v>
          </cell>
          <cell r="J832">
            <v>1.7584172416999999</v>
          </cell>
          <cell r="K832">
            <v>-41.332217828300003</v>
          </cell>
          <cell r="L832">
            <v>-41.044327216200003</v>
          </cell>
          <cell r="M832">
            <v>-4.8831318399999997E-2</v>
          </cell>
          <cell r="N832">
            <v>-6.4676225099999998E-2</v>
          </cell>
        </row>
        <row r="833">
          <cell r="B833" t="str">
            <v>40_Independent_5_1</v>
          </cell>
          <cell r="C833" t="str">
            <v>40_Independent_0_14</v>
          </cell>
          <cell r="D833" t="str">
            <v>40_Independent_22</v>
          </cell>
          <cell r="E833" t="str">
            <v>Hennessy</v>
          </cell>
          <cell r="F833" t="str">
            <v>Moet Hennessy</v>
          </cell>
          <cell r="G833">
            <v>79084.504012999998</v>
          </cell>
          <cell r="H833">
            <v>127006500.532507</v>
          </cell>
          <cell r="I833">
            <v>85.634117290700004</v>
          </cell>
          <cell r="J833">
            <v>84.091511576299993</v>
          </cell>
          <cell r="K833">
            <v>-38.616601503699997</v>
          </cell>
          <cell r="L833">
            <v>-38.244462042099997</v>
          </cell>
          <cell r="M833">
            <v>-0.1885348416</v>
          </cell>
          <cell r="N833">
            <v>-0.124470979</v>
          </cell>
        </row>
        <row r="834">
          <cell r="B834" t="str">
            <v>40_Independent_5_2</v>
          </cell>
          <cell r="C834" t="str">
            <v>40_Independent_0_61</v>
          </cell>
          <cell r="D834" t="str">
            <v>40_Independent_21</v>
          </cell>
          <cell r="E834" t="str">
            <v>Courvoisier</v>
          </cell>
          <cell r="F834" t="str">
            <v>Beam Suntory</v>
          </cell>
          <cell r="G834">
            <v>2470.7634790000002</v>
          </cell>
          <cell r="H834">
            <v>3927244.2764130002</v>
          </cell>
          <cell r="I834">
            <v>2.6753869446</v>
          </cell>
          <cell r="J834">
            <v>2.6002441304000001</v>
          </cell>
          <cell r="K834">
            <v>-35.813201331800002</v>
          </cell>
          <cell r="L834">
            <v>-35.437174724400002</v>
          </cell>
          <cell r="M834">
            <v>0.1112163053</v>
          </cell>
          <cell r="N834">
            <v>0.1093809795</v>
          </cell>
        </row>
        <row r="835">
          <cell r="B835" t="str">
            <v>40_Independent_6_1</v>
          </cell>
          <cell r="C835" t="str">
            <v>40_Independent_0_37</v>
          </cell>
          <cell r="D835" t="str">
            <v>40_Independent_24</v>
          </cell>
          <cell r="E835" t="str">
            <v>Grand Marnier</v>
          </cell>
          <cell r="F835" t="str">
            <v>Campari America</v>
          </cell>
          <cell r="G835">
            <v>16747.006109000002</v>
          </cell>
          <cell r="H835">
            <v>23612009.331888001</v>
          </cell>
          <cell r="I835">
            <v>2.9215119719999998</v>
          </cell>
          <cell r="J835">
            <v>3.6667396962000001</v>
          </cell>
          <cell r="K835">
            <v>-41.2113156797</v>
          </cell>
          <cell r="L835">
            <v>-40.6978752546</v>
          </cell>
          <cell r="M835">
            <v>-2.89383886E-2</v>
          </cell>
          <cell r="N835">
            <v>-5.9331862800000003E-2</v>
          </cell>
        </row>
        <row r="836">
          <cell r="B836" t="str">
            <v>40_Independent_6_2</v>
          </cell>
          <cell r="C836" t="str">
            <v>40_Independent_0_76</v>
          </cell>
          <cell r="D836" t="str">
            <v>40_Independent_25</v>
          </cell>
          <cell r="E836" t="str">
            <v>Drambuie</v>
          </cell>
          <cell r="F836" t="str">
            <v>William Grant</v>
          </cell>
          <cell r="G836">
            <v>707.237932</v>
          </cell>
          <cell r="H836">
            <v>951119.51462100004</v>
          </cell>
          <cell r="I836">
            <v>0.1233775203</v>
          </cell>
          <cell r="J836">
            <v>0.1477005888</v>
          </cell>
          <cell r="K836">
            <v>-47.462554958299997</v>
          </cell>
          <cell r="L836">
            <v>-47.154829474800003</v>
          </cell>
          <cell r="M836">
            <v>-1.6047742399999999E-2</v>
          </cell>
          <cell r="N836">
            <v>-2.0728961000000001E-2</v>
          </cell>
        </row>
        <row r="837">
          <cell r="B837" t="str">
            <v>40_Independent_7_1</v>
          </cell>
          <cell r="C837" t="str">
            <v>40_Independent_0_25</v>
          </cell>
          <cell r="D837" t="str">
            <v>40_Independent_28</v>
          </cell>
          <cell r="E837" t="str">
            <v>Tanqueray Gin</v>
          </cell>
          <cell r="F837" t="str">
            <v>Diageo</v>
          </cell>
          <cell r="G837">
            <v>38457.660556000003</v>
          </cell>
          <cell r="H837">
            <v>49574609.114762999</v>
          </cell>
          <cell r="I837">
            <v>22.3358929121</v>
          </cell>
          <cell r="J837">
            <v>23.371797793100001</v>
          </cell>
          <cell r="K837">
            <v>-42.697972626199999</v>
          </cell>
          <cell r="L837">
            <v>-42.382722659999999</v>
          </cell>
          <cell r="M837">
            <v>-0.59694512799999999</v>
          </cell>
          <cell r="N837">
            <v>-0.580209109</v>
          </cell>
        </row>
        <row r="838">
          <cell r="B838" t="str">
            <v>40_Independent_7_2</v>
          </cell>
          <cell r="C838" t="str">
            <v>40_Independent_0_33</v>
          </cell>
          <cell r="D838" t="str">
            <v>40_Independent_31</v>
          </cell>
          <cell r="E838" t="str">
            <v>Hendricks</v>
          </cell>
          <cell r="F838" t="str">
            <v>William Grant</v>
          </cell>
          <cell r="G838">
            <v>19768.269141000001</v>
          </cell>
          <cell r="H838">
            <v>29815480.837806001</v>
          </cell>
          <cell r="I838">
            <v>11.481248110399999</v>
          </cell>
          <cell r="J838">
            <v>14.0564172202</v>
          </cell>
          <cell r="K838">
            <v>-42.241570912199997</v>
          </cell>
          <cell r="L838">
            <v>-41.992157579900002</v>
          </cell>
          <cell r="M838">
            <v>-0.2136973912</v>
          </cell>
          <cell r="N838">
            <v>-0.25196217030000001</v>
          </cell>
        </row>
        <row r="839">
          <cell r="B839" t="str">
            <v>40_Independent_7_3</v>
          </cell>
          <cell r="C839" t="str">
            <v>40_Independent_0_45</v>
          </cell>
          <cell r="D839" t="str">
            <v>40_Independent_29</v>
          </cell>
          <cell r="E839" t="str">
            <v>Beefeater Gin</v>
          </cell>
          <cell r="F839" t="str">
            <v>Pernod Ricard</v>
          </cell>
          <cell r="G839">
            <v>10070.206878999999</v>
          </cell>
          <cell r="H839">
            <v>12257669.787672</v>
          </cell>
          <cell r="I839">
            <v>5.8486933213999999</v>
          </cell>
          <cell r="J839">
            <v>5.7788409189000003</v>
          </cell>
          <cell r="K839">
            <v>-42.360902624700003</v>
          </cell>
          <cell r="L839">
            <v>-41.938563568900001</v>
          </cell>
          <cell r="M839">
            <v>-0.1211942367</v>
          </cell>
          <cell r="N839">
            <v>-9.8156275099999996E-2</v>
          </cell>
        </row>
        <row r="840">
          <cell r="B840" t="str">
            <v>40_Independent_7_4</v>
          </cell>
          <cell r="C840" t="str">
            <v>40_Independent_0_50</v>
          </cell>
          <cell r="D840" t="str">
            <v>40_Independent_27</v>
          </cell>
          <cell r="E840" t="str">
            <v>Gordons Gin</v>
          </cell>
          <cell r="F840" t="str">
            <v>Diageo</v>
          </cell>
          <cell r="G840">
            <v>6671.6421300000002</v>
          </cell>
          <cell r="H840">
            <v>7464574.1493220003</v>
          </cell>
          <cell r="I840">
            <v>3.8748348706</v>
          </cell>
          <cell r="J840">
            <v>3.5191506446999998</v>
          </cell>
          <cell r="K840">
            <v>-43.366815162000002</v>
          </cell>
          <cell r="L840">
            <v>-42.806791815300002</v>
          </cell>
          <cell r="M840">
            <v>-0.15054329850000001</v>
          </cell>
          <cell r="N840">
            <v>-0.11410468880000001</v>
          </cell>
        </row>
        <row r="841">
          <cell r="B841" t="str">
            <v>40_Independent_7_5</v>
          </cell>
          <cell r="C841" t="str">
            <v>40_Independent_0_66</v>
          </cell>
          <cell r="D841" t="str">
            <v>40_Independent_30</v>
          </cell>
          <cell r="E841" t="str">
            <v>Plymouth Gin</v>
          </cell>
          <cell r="F841" t="str">
            <v>Pernod Ricard</v>
          </cell>
          <cell r="G841">
            <v>1831.5002320000001</v>
          </cell>
          <cell r="H841">
            <v>2658026.954099</v>
          </cell>
          <cell r="I841">
            <v>1.0637202695000001</v>
          </cell>
          <cell r="J841">
            <v>1.2531186752000001</v>
          </cell>
          <cell r="K841">
            <v>-40.720801450800003</v>
          </cell>
          <cell r="L841">
            <v>-40.430068218300001</v>
          </cell>
          <cell r="M841">
            <v>7.9982387000000002E-3</v>
          </cell>
          <cell r="N841">
            <v>1.09870488E-2</v>
          </cell>
        </row>
        <row r="842">
          <cell r="B842" t="str">
            <v>40_Independent_8_1</v>
          </cell>
          <cell r="C842" t="str">
            <v>40_Independent_0_11</v>
          </cell>
          <cell r="D842" t="str">
            <v>40_Independent_38</v>
          </cell>
          <cell r="E842" t="str">
            <v>Captain Morgan Rum</v>
          </cell>
          <cell r="F842" t="str">
            <v>Diageo</v>
          </cell>
          <cell r="G842">
            <v>123049.795245</v>
          </cell>
          <cell r="H842">
            <v>147257538.27100301</v>
          </cell>
          <cell r="I842">
            <v>28.044337466199998</v>
          </cell>
          <cell r="J842">
            <v>28.779589074699999</v>
          </cell>
          <cell r="K842">
            <v>-41.389909342300001</v>
          </cell>
          <cell r="L842">
            <v>-40.604975255600003</v>
          </cell>
          <cell r="M842">
            <v>0.12789807819999999</v>
          </cell>
          <cell r="N842">
            <v>0.18910199380000001</v>
          </cell>
        </row>
        <row r="843">
          <cell r="B843" t="str">
            <v>40_Independent_8_2</v>
          </cell>
          <cell r="C843" t="str">
            <v>40_Independent_0_23</v>
          </cell>
          <cell r="D843" t="str">
            <v>40_Independent_40</v>
          </cell>
          <cell r="E843" t="str">
            <v>Malibu</v>
          </cell>
          <cell r="F843" t="str">
            <v>Pernod Ricard</v>
          </cell>
          <cell r="G843">
            <v>45719.058708999997</v>
          </cell>
          <cell r="H843">
            <v>52718181.350017004</v>
          </cell>
          <cell r="I843">
            <v>10.419852454999999</v>
          </cell>
          <cell r="J843">
            <v>10.3030894977</v>
          </cell>
          <cell r="K843">
            <v>-40.125940070600002</v>
          </cell>
          <cell r="L843">
            <v>-39.456030545799997</v>
          </cell>
          <cell r="M843">
            <v>0.26648519100000001</v>
          </cell>
          <cell r="N843">
            <v>0.26193581119999998</v>
          </cell>
        </row>
        <row r="844">
          <cell r="B844" t="str">
            <v>40_Independent_8_3</v>
          </cell>
          <cell r="C844" t="str">
            <v>40_Independent_0_38</v>
          </cell>
          <cell r="D844" t="str">
            <v>40_Independent_37</v>
          </cell>
          <cell r="E844" t="str">
            <v>Cruzan</v>
          </cell>
          <cell r="F844" t="str">
            <v>Beam Suntory</v>
          </cell>
          <cell r="G844">
            <v>16633.566948</v>
          </cell>
          <cell r="H844">
            <v>19396237.371325999</v>
          </cell>
          <cell r="I844">
            <v>3.7909641688</v>
          </cell>
          <cell r="J844">
            <v>3.7907447571000001</v>
          </cell>
          <cell r="K844">
            <v>-42.600319171499997</v>
          </cell>
          <cell r="L844">
            <v>-41.714413620899997</v>
          </cell>
          <cell r="M844">
            <v>-6.2288039900000002E-2</v>
          </cell>
          <cell r="N844">
            <v>-4.6773071700000002E-2</v>
          </cell>
        </row>
        <row r="845">
          <cell r="B845" t="str">
            <v>40_Independent_8_4</v>
          </cell>
          <cell r="C845" t="str">
            <v>40_Independent_0_55</v>
          </cell>
          <cell r="D845" t="str">
            <v>40_Independent_42</v>
          </cell>
          <cell r="E845" t="str">
            <v>Sailor Jerry</v>
          </cell>
          <cell r="F845" t="str">
            <v>William Grant</v>
          </cell>
          <cell r="G845">
            <v>3790.2299079999998</v>
          </cell>
          <cell r="H845">
            <v>4597440.3297610004</v>
          </cell>
          <cell r="I845">
            <v>0.86383310430000004</v>
          </cell>
          <cell r="J845">
            <v>0.89851049419999995</v>
          </cell>
          <cell r="K845">
            <v>-50.877371862300002</v>
          </cell>
          <cell r="L845">
            <v>-50.530620335099997</v>
          </cell>
          <cell r="M845">
            <v>-0.16213883549999999</v>
          </cell>
          <cell r="N845">
            <v>-0.1731907197</v>
          </cell>
        </row>
        <row r="846">
          <cell r="B846" t="str">
            <v>40_Independent_8_5</v>
          </cell>
          <cell r="C846" t="str">
            <v>40_Independent_0_62</v>
          </cell>
          <cell r="D846" t="str">
            <v>40_Independent_41</v>
          </cell>
          <cell r="E846" t="str">
            <v>The Kraken Rum</v>
          </cell>
          <cell r="F846" t="str">
            <v>Proximo</v>
          </cell>
          <cell r="G846">
            <v>2334.8534500000001</v>
          </cell>
          <cell r="H846">
            <v>2886841.1404789998</v>
          </cell>
          <cell r="I846">
            <v>0.53213756229999998</v>
          </cell>
          <cell r="J846">
            <v>0.5641959164</v>
          </cell>
          <cell r="K846">
            <v>-39.470124160499999</v>
          </cell>
          <cell r="L846">
            <v>-38.446944554799998</v>
          </cell>
          <cell r="M846">
            <v>1.92273258E-2</v>
          </cell>
          <cell r="N846">
            <v>2.3357719999999998E-2</v>
          </cell>
        </row>
        <row r="847">
          <cell r="B847" t="str">
            <v>40_Independent_9_1</v>
          </cell>
          <cell r="C847" t="str">
            <v>40_Independent_0_21</v>
          </cell>
          <cell r="D847" t="str">
            <v>40_Independent_59</v>
          </cell>
          <cell r="E847" t="str">
            <v>Jose Cuervo</v>
          </cell>
          <cell r="F847" t="str">
            <v>Proximo</v>
          </cell>
          <cell r="G847">
            <v>57799.766211000002</v>
          </cell>
          <cell r="H847">
            <v>69315638.215657994</v>
          </cell>
          <cell r="I847">
            <v>9.1902299715000009</v>
          </cell>
          <cell r="J847">
            <v>8.4016979491000008</v>
          </cell>
          <cell r="K847">
            <v>-37.363403008500001</v>
          </cell>
          <cell r="L847">
            <v>-36.891295943199999</v>
          </cell>
          <cell r="M847">
            <v>4.0540745000000001E-3</v>
          </cell>
          <cell r="N847">
            <v>4.0029484000000002E-3</v>
          </cell>
        </row>
        <row r="848">
          <cell r="B848" t="str">
            <v>40_Independent_9_10</v>
          </cell>
          <cell r="C848" t="str">
            <v>40_Independent_0_44</v>
          </cell>
          <cell r="D848" t="str">
            <v>40_Independent_61</v>
          </cell>
          <cell r="E848" t="str">
            <v>Milagro Tequila</v>
          </cell>
          <cell r="F848" t="str">
            <v>William Grant</v>
          </cell>
          <cell r="G848">
            <v>12228.022476</v>
          </cell>
          <cell r="H848">
            <v>17705908.166928001</v>
          </cell>
          <cell r="I848">
            <v>1.9442697785</v>
          </cell>
          <cell r="J848">
            <v>2.1461202142000002</v>
          </cell>
          <cell r="K848">
            <v>-40.425855671800001</v>
          </cell>
          <cell r="L848">
            <v>-40.289774242999997</v>
          </cell>
          <cell r="M848">
            <v>-9.9044854000000002E-2</v>
          </cell>
          <cell r="N848">
            <v>-0.1210682708</v>
          </cell>
        </row>
        <row r="849">
          <cell r="B849" t="str">
            <v>40_Independent_9_11</v>
          </cell>
          <cell r="C849" t="str">
            <v>40_Independent_0_48</v>
          </cell>
          <cell r="D849" t="str">
            <v>40_Independent_51</v>
          </cell>
          <cell r="E849" t="str">
            <v>Herradura</v>
          </cell>
          <cell r="F849" t="str">
            <v>Brown-Forman</v>
          </cell>
          <cell r="G849">
            <v>8389.7363509999996</v>
          </cell>
          <cell r="H849">
            <v>13379759.612953</v>
          </cell>
          <cell r="I849">
            <v>1.3339778258999999</v>
          </cell>
          <cell r="J849">
            <v>1.6217509035</v>
          </cell>
          <cell r="K849">
            <v>-46.404874386199999</v>
          </cell>
          <cell r="L849">
            <v>-46.321587595799997</v>
          </cell>
          <cell r="M849">
            <v>-0.22435367610000001</v>
          </cell>
          <cell r="N849">
            <v>-0.28400283799999998</v>
          </cell>
        </row>
        <row r="850">
          <cell r="B850" t="str">
            <v>40_Independent_9_12</v>
          </cell>
          <cell r="C850" t="str">
            <v>40_Independent_0_51</v>
          </cell>
          <cell r="D850" t="str">
            <v>40_Independent_57</v>
          </cell>
          <cell r="E850" t="str">
            <v>Avion Tequila</v>
          </cell>
          <cell r="F850" t="str">
            <v>Pernod Ricard</v>
          </cell>
          <cell r="G850">
            <v>5239.7113399999998</v>
          </cell>
          <cell r="H850">
            <v>8617183.4838239998</v>
          </cell>
          <cell r="I850">
            <v>0.83312018980000002</v>
          </cell>
          <cell r="J850">
            <v>1.0444825247</v>
          </cell>
          <cell r="K850">
            <v>-38.660852559600002</v>
          </cell>
          <cell r="L850">
            <v>-37.785667212299998</v>
          </cell>
          <cell r="M850">
            <v>-1.7246924399999999E-2</v>
          </cell>
          <cell r="N850">
            <v>-1.45103192E-2</v>
          </cell>
        </row>
        <row r="851">
          <cell r="B851" t="str">
            <v>40_Independent_9_13</v>
          </cell>
          <cell r="C851" t="str">
            <v>40_Independent_0_57</v>
          </cell>
          <cell r="D851" t="str">
            <v>40_Independent_60</v>
          </cell>
          <cell r="E851" t="str">
            <v>Maestro Dobel Tequila</v>
          </cell>
          <cell r="F851" t="str">
            <v>Proximo</v>
          </cell>
          <cell r="G851">
            <v>3464.0775389999999</v>
          </cell>
          <cell r="H851">
            <v>5199622.2028249996</v>
          </cell>
          <cell r="I851">
            <v>0.55079235280000005</v>
          </cell>
          <cell r="J851">
            <v>0.63024241459999997</v>
          </cell>
          <cell r="K851">
            <v>-43.381347098100001</v>
          </cell>
          <cell r="L851">
            <v>-43.1794577864</v>
          </cell>
          <cell r="M851">
            <v>-5.8274412800000001E-2</v>
          </cell>
          <cell r="N851">
            <v>-6.9413562799999995E-2</v>
          </cell>
        </row>
        <row r="852">
          <cell r="B852" t="str">
            <v>40_Independent_9_2</v>
          </cell>
          <cell r="C852" t="str">
            <v>40_Independent_0_24</v>
          </cell>
          <cell r="D852" t="str">
            <v>40_Independent_55</v>
          </cell>
          <cell r="E852" t="str">
            <v>Don Julio</v>
          </cell>
          <cell r="F852" t="str">
            <v>Diageo</v>
          </cell>
          <cell r="G852">
            <v>42672.849020000001</v>
          </cell>
          <cell r="H852">
            <v>77755247.252254993</v>
          </cell>
          <cell r="I852">
            <v>6.7850325656999999</v>
          </cell>
          <cell r="J852">
            <v>9.4246568045999997</v>
          </cell>
          <cell r="K852">
            <v>-35.518184851900003</v>
          </cell>
          <cell r="L852">
            <v>-34.625122654899997</v>
          </cell>
          <cell r="M852">
            <v>0.1970686022</v>
          </cell>
          <cell r="N852">
            <v>0.33103365439999999</v>
          </cell>
        </row>
        <row r="853">
          <cell r="B853" t="str">
            <v>40_Independent_9_3</v>
          </cell>
          <cell r="C853" t="str">
            <v>40_Independent_0_26</v>
          </cell>
          <cell r="D853" t="str">
            <v>40_Independent_49</v>
          </cell>
          <cell r="E853" t="str">
            <v>Sauza</v>
          </cell>
          <cell r="F853" t="str">
            <v>Beam Suntory</v>
          </cell>
          <cell r="G853">
            <v>35688.484597000002</v>
          </cell>
          <cell r="H853">
            <v>42788223.468658999</v>
          </cell>
          <cell r="I853">
            <v>5.6745105090000001</v>
          </cell>
          <cell r="J853">
            <v>5.1863293568</v>
          </cell>
          <cell r="K853">
            <v>-36.981100026100002</v>
          </cell>
          <cell r="L853">
            <v>-36.227905857499998</v>
          </cell>
          <cell r="M853">
            <v>3.6912316399999999E-2</v>
          </cell>
          <cell r="N853">
            <v>5.63961594E-2</v>
          </cell>
        </row>
        <row r="854">
          <cell r="B854" t="str">
            <v>40_Independent_9_4</v>
          </cell>
          <cell r="C854" t="str">
            <v>40_Independent_0_30</v>
          </cell>
          <cell r="D854" t="str">
            <v>40_Independent_50</v>
          </cell>
          <cell r="E854" t="str">
            <v>El Jimador</v>
          </cell>
          <cell r="F854" t="str">
            <v>Brown-Forman</v>
          </cell>
          <cell r="G854">
            <v>24246.748006999998</v>
          </cell>
          <cell r="H854">
            <v>31374173.747496001</v>
          </cell>
          <cell r="I854">
            <v>3.8552610996999999</v>
          </cell>
          <cell r="J854">
            <v>3.8028407154999999</v>
          </cell>
          <cell r="K854">
            <v>-41.035416243500002</v>
          </cell>
          <cell r="L854">
            <v>-40.434372138199997</v>
          </cell>
          <cell r="M854">
            <v>-0.23827940310000001</v>
          </cell>
          <cell r="N854">
            <v>-0.22428054059999999</v>
          </cell>
        </row>
        <row r="855">
          <cell r="B855" t="str">
            <v>40_Independent_9_5</v>
          </cell>
          <cell r="C855" t="str">
            <v>40_Independent_0_35</v>
          </cell>
          <cell r="D855" t="str">
            <v>40_Independent_48</v>
          </cell>
          <cell r="E855" t="str">
            <v>Hornitos</v>
          </cell>
          <cell r="F855" t="str">
            <v>Beam Suntory</v>
          </cell>
          <cell r="G855">
            <v>18813.828573999999</v>
          </cell>
          <cell r="H855">
            <v>24784348.066124</v>
          </cell>
          <cell r="I855">
            <v>2.9914205986</v>
          </cell>
          <cell r="J855">
            <v>3.0040927513</v>
          </cell>
          <cell r="K855">
            <v>-40.547227718099997</v>
          </cell>
          <cell r="L855">
            <v>-40.045669501500001</v>
          </cell>
          <cell r="M855">
            <v>-0.1588067823</v>
          </cell>
          <cell r="N855">
            <v>-0.1565475603</v>
          </cell>
        </row>
        <row r="856">
          <cell r="B856" t="str">
            <v>40_Independent_9_6</v>
          </cell>
          <cell r="C856" t="str">
            <v>40_Independent_0_36</v>
          </cell>
          <cell r="D856" t="str">
            <v>40_Independent_52</v>
          </cell>
          <cell r="E856" t="str">
            <v>Espolon Tequila</v>
          </cell>
          <cell r="F856" t="str">
            <v>Campari America</v>
          </cell>
          <cell r="G856">
            <v>17827.280268999999</v>
          </cell>
          <cell r="H856">
            <v>23179430.443254001</v>
          </cell>
          <cell r="I856">
            <v>2.8345582721000002</v>
          </cell>
          <cell r="J856">
            <v>2.8095618568999998</v>
          </cell>
          <cell r="K856">
            <v>-24.462604332600002</v>
          </cell>
          <cell r="L856">
            <v>-24.620472403200001</v>
          </cell>
          <cell r="M856">
            <v>0.48514231130000002</v>
          </cell>
          <cell r="N856">
            <v>0.45848145140000002</v>
          </cell>
        </row>
        <row r="857">
          <cell r="B857" t="str">
            <v>40_Independent_9_7</v>
          </cell>
          <cell r="C857" t="str">
            <v>40_Independent_0_39</v>
          </cell>
          <cell r="D857" t="str">
            <v>40_Independent_53</v>
          </cell>
          <cell r="E857" t="str">
            <v>Casamigos Tequila</v>
          </cell>
          <cell r="F857" t="str">
            <v>Diageo</v>
          </cell>
          <cell r="G857">
            <v>16041.404911</v>
          </cell>
          <cell r="H857">
            <v>27332750.658900999</v>
          </cell>
          <cell r="I857">
            <v>2.5506020156</v>
          </cell>
          <cell r="J857">
            <v>3.3129827708000001</v>
          </cell>
          <cell r="K857">
            <v>-26.3813599687</v>
          </cell>
          <cell r="L857">
            <v>-25.825635483500001</v>
          </cell>
          <cell r="M857">
            <v>0.38144274719999999</v>
          </cell>
          <cell r="N857">
            <v>0.49558842759999999</v>
          </cell>
        </row>
        <row r="858">
          <cell r="B858" t="str">
            <v>40_Independent_9_8</v>
          </cell>
          <cell r="C858" t="str">
            <v>40_Independent_0_40</v>
          </cell>
          <cell r="D858" t="str">
            <v>40_Independent_56</v>
          </cell>
          <cell r="E858" t="str">
            <v>Altos</v>
          </cell>
          <cell r="F858" t="str">
            <v>Pernod Ricard</v>
          </cell>
          <cell r="G858">
            <v>15887.797546</v>
          </cell>
          <cell r="H858">
            <v>20848808.642046999</v>
          </cell>
          <cell r="I858">
            <v>2.5261782661000001</v>
          </cell>
          <cell r="J858">
            <v>2.5270688883000001</v>
          </cell>
          <cell r="K858">
            <v>-30.159537341499998</v>
          </cell>
          <cell r="L858">
            <v>-30.113359988999999</v>
          </cell>
          <cell r="M858">
            <v>0.26156827310000003</v>
          </cell>
          <cell r="N858">
            <v>0.24617429839999999</v>
          </cell>
        </row>
        <row r="859">
          <cell r="B859" t="str">
            <v>40_Independent_9_9</v>
          </cell>
          <cell r="C859" t="str">
            <v>40_Independent_0_43</v>
          </cell>
          <cell r="D859" t="str">
            <v>40_Independent_58</v>
          </cell>
          <cell r="E859" t="str">
            <v>1800 Tequila</v>
          </cell>
          <cell r="F859" t="str">
            <v>Proximo</v>
          </cell>
          <cell r="G859">
            <v>14651.804141000001</v>
          </cell>
          <cell r="H859">
            <v>20311940.575300001</v>
          </cell>
          <cell r="I859">
            <v>2.3296538788999999</v>
          </cell>
          <cell r="J859">
            <v>2.4619955016000001</v>
          </cell>
          <cell r="K859">
            <v>-39.290939956499997</v>
          </cell>
          <cell r="L859">
            <v>-38.757037755100001</v>
          </cell>
          <cell r="M859">
            <v>-7.2907136400000003E-2</v>
          </cell>
          <cell r="N859">
            <v>-7.3794945599999995E-2</v>
          </cell>
        </row>
        <row r="860">
          <cell r="B860" t="str">
            <v>40_LOS ANGELES_0_1</v>
          </cell>
          <cell r="C860" t="str">
            <v>40_LOS ANGELES_1_1</v>
          </cell>
          <cell r="D860" t="str">
            <v>40_LOS ANGELES_102</v>
          </cell>
          <cell r="E860" t="str">
            <v>Patron</v>
          </cell>
          <cell r="F860" t="str">
            <v>Bacardi</v>
          </cell>
          <cell r="G860">
            <v>7434.78352</v>
          </cell>
          <cell r="H860">
            <v>11996900.55122</v>
          </cell>
          <cell r="I860">
            <v>2.9826131927000001</v>
          </cell>
          <cell r="J860">
            <v>3.5604001997000001</v>
          </cell>
          <cell r="K860">
            <v>-38.708711838500001</v>
          </cell>
          <cell r="L860">
            <v>-37.071803717999998</v>
          </cell>
          <cell r="M860">
            <v>6.2123774200000002E-2</v>
          </cell>
          <cell r="N860">
            <v>0.1192800475</v>
          </cell>
        </row>
        <row r="861">
          <cell r="B861" t="str">
            <v>40_LOS ANGELES_1_1</v>
          </cell>
          <cell r="C861" t="str">
            <v>40_LOS ANGELES_0_1</v>
          </cell>
          <cell r="D861" t="str">
            <v>40_LOS ANGELES_1</v>
          </cell>
          <cell r="E861" t="str">
            <v>Total Spirits</v>
          </cell>
          <cell r="G861">
            <v>249270.79174099999</v>
          </cell>
          <cell r="H861">
            <v>336953709.65125901</v>
          </cell>
          <cell r="I861">
            <v>100</v>
          </cell>
          <cell r="J861">
            <v>100</v>
          </cell>
          <cell r="K861">
            <v>-39.985325969100003</v>
          </cell>
          <cell r="L861">
            <v>-39.180015665799999</v>
          </cell>
          <cell r="M861">
            <v>0</v>
          </cell>
          <cell r="N861">
            <v>0</v>
          </cell>
        </row>
        <row r="862">
          <cell r="B862" t="str">
            <v>40_LOS ANGELES_10_1</v>
          </cell>
          <cell r="C862" t="str">
            <v>40_LOS ANGELES_0_10</v>
          </cell>
          <cell r="D862" t="str">
            <v>40_LOS ANGELES_71</v>
          </cell>
          <cell r="E862" t="str">
            <v>Titos Vodka</v>
          </cell>
          <cell r="F862" t="str">
            <v>Fifth Generation</v>
          </cell>
          <cell r="G862">
            <v>7775.2987460000004</v>
          </cell>
          <cell r="H862">
            <v>10075694.463137001</v>
          </cell>
          <cell r="I862">
            <v>11.0421506759</v>
          </cell>
          <cell r="J862">
            <v>11.1048937705</v>
          </cell>
          <cell r="K862">
            <v>-20.583976092699999</v>
          </cell>
          <cell r="L862">
            <v>-20.417239697900001</v>
          </cell>
          <cell r="M862">
            <v>2.7216464318</v>
          </cell>
          <cell r="N862">
            <v>2.6258123980999999</v>
          </cell>
        </row>
        <row r="863">
          <cell r="B863" t="str">
            <v>40_LOS ANGELES_10_2</v>
          </cell>
          <cell r="C863" t="str">
            <v>40_LOS ANGELES_0_11</v>
          </cell>
          <cell r="D863" t="str">
            <v>40_LOS ANGELES_69</v>
          </cell>
          <cell r="E863" t="str">
            <v>Ketel One</v>
          </cell>
          <cell r="F863" t="str">
            <v>Diageo</v>
          </cell>
          <cell r="G863">
            <v>7182.0328749999999</v>
          </cell>
          <cell r="H863">
            <v>10072819.653031001</v>
          </cell>
          <cell r="I863">
            <v>10.1996195588</v>
          </cell>
          <cell r="J863">
            <v>11.101725307900001</v>
          </cell>
          <cell r="K863">
            <v>-44.294340056800003</v>
          </cell>
          <cell r="L863">
            <v>-44.151902613700003</v>
          </cell>
          <cell r="M863">
            <v>-0.75730739739999997</v>
          </cell>
          <cell r="N863">
            <v>-0.97740004170000006</v>
          </cell>
        </row>
        <row r="864">
          <cell r="B864" t="str">
            <v>40_LOS ANGELES_10_3</v>
          </cell>
          <cell r="C864" t="str">
            <v>40_LOS ANGELES_0_18</v>
          </cell>
          <cell r="D864" t="str">
            <v>40_LOS ANGELES_73</v>
          </cell>
          <cell r="E864" t="str">
            <v>Absolut</v>
          </cell>
          <cell r="F864" t="str">
            <v>Pernod Ricard</v>
          </cell>
          <cell r="G864">
            <v>3788.579612</v>
          </cell>
          <cell r="H864">
            <v>4768534.4806580003</v>
          </cell>
          <cell r="I864">
            <v>5.3803806503000002</v>
          </cell>
          <cell r="J864">
            <v>5.2556247156999998</v>
          </cell>
          <cell r="K864">
            <v>-47.831556654300002</v>
          </cell>
          <cell r="L864">
            <v>-46.429619805100003</v>
          </cell>
          <cell r="M864">
            <v>-0.79138235960000003</v>
          </cell>
          <cell r="N864">
            <v>-0.7058404533</v>
          </cell>
        </row>
        <row r="865">
          <cell r="B865" t="str">
            <v>40_LOS ANGELES_10_4</v>
          </cell>
          <cell r="C865" t="str">
            <v>40_LOS ANGELES_0_19</v>
          </cell>
          <cell r="D865" t="str">
            <v>40_LOS ANGELES_70</v>
          </cell>
          <cell r="E865" t="str">
            <v>Smirnoff Vodka</v>
          </cell>
          <cell r="F865" t="str">
            <v>Diageo</v>
          </cell>
          <cell r="G865">
            <v>3664.4368439999998</v>
          </cell>
          <cell r="H865">
            <v>4092993.7133960002</v>
          </cell>
          <cell r="I865">
            <v>5.2040783378000004</v>
          </cell>
          <cell r="J865">
            <v>4.5110796637000004</v>
          </cell>
          <cell r="K865">
            <v>-42.386325221299998</v>
          </cell>
          <cell r="L865">
            <v>-41.739774275499997</v>
          </cell>
          <cell r="M865">
            <v>-0.20125356129999999</v>
          </cell>
          <cell r="N865">
            <v>-0.1939430768</v>
          </cell>
        </row>
        <row r="866">
          <cell r="B866" t="str">
            <v>40_LOS ANGELES_10_5</v>
          </cell>
          <cell r="C866" t="str">
            <v>40_LOS ANGELES_0_20</v>
          </cell>
          <cell r="D866" t="str">
            <v>40_LOS ANGELES_72</v>
          </cell>
          <cell r="E866" t="str">
            <v>Belvedere Vodka</v>
          </cell>
          <cell r="F866" t="str">
            <v>Moet Hennessy</v>
          </cell>
          <cell r="G866">
            <v>2664.0035349999998</v>
          </cell>
          <cell r="H866">
            <v>4866021.9403879996</v>
          </cell>
          <cell r="I866">
            <v>3.7833052331000001</v>
          </cell>
          <cell r="J866">
            <v>5.3630702013000002</v>
          </cell>
          <cell r="K866">
            <v>-41.1602155932</v>
          </cell>
          <cell r="L866">
            <v>-39.106542155100001</v>
          </cell>
          <cell r="M866">
            <v>-6.4423313499999996E-2</v>
          </cell>
          <cell r="N866">
            <v>1.1315013699999999E-2</v>
          </cell>
        </row>
        <row r="867">
          <cell r="B867" t="str">
            <v>40_LOS ANGELES_10_6</v>
          </cell>
          <cell r="C867" t="str">
            <v>40_LOS ANGELES_0_32</v>
          </cell>
          <cell r="D867" t="str">
            <v>40_LOS ANGELES_68</v>
          </cell>
          <cell r="E867" t="str">
            <v>Ciroc</v>
          </cell>
          <cell r="F867" t="str">
            <v>Diageo</v>
          </cell>
          <cell r="G867">
            <v>1270.6674989999999</v>
          </cell>
          <cell r="H867">
            <v>1915763.049652</v>
          </cell>
          <cell r="I867">
            <v>1.8045482805999999</v>
          </cell>
          <cell r="J867">
            <v>2.1114519931000002</v>
          </cell>
          <cell r="K867">
            <v>-46.638663582299998</v>
          </cell>
          <cell r="L867">
            <v>-46.602168524</v>
          </cell>
          <cell r="M867">
            <v>-0.2191507577</v>
          </cell>
          <cell r="N867">
            <v>-0.29131127610000002</v>
          </cell>
        </row>
        <row r="868">
          <cell r="B868" t="str">
            <v>40_LOS ANGELES_10_7</v>
          </cell>
          <cell r="C868" t="str">
            <v>40_LOS ANGELES_0_37</v>
          </cell>
          <cell r="D868" t="str">
            <v>40_LOS ANGELES_67</v>
          </cell>
          <cell r="E868" t="str">
            <v>Skyy</v>
          </cell>
          <cell r="F868" t="str">
            <v>Campari America</v>
          </cell>
          <cell r="G868">
            <v>918.99154799999997</v>
          </cell>
          <cell r="H868">
            <v>1181698.004163</v>
          </cell>
          <cell r="I868">
            <v>1.3051129576</v>
          </cell>
          <cell r="J868">
            <v>1.3024045987999999</v>
          </cell>
          <cell r="K868">
            <v>-43.164953591500002</v>
          </cell>
          <cell r="L868">
            <v>-41.9886879341</v>
          </cell>
          <cell r="M868">
            <v>-6.9042919499999994E-2</v>
          </cell>
          <cell r="N868">
            <v>-6.18223553E-2</v>
          </cell>
        </row>
        <row r="869">
          <cell r="B869" t="str">
            <v>40_LOS ANGELES_10_8</v>
          </cell>
          <cell r="C869" t="str">
            <v>40_LOS ANGELES_0_45</v>
          </cell>
          <cell r="D869" t="str">
            <v>40_LOS ANGELES_75</v>
          </cell>
          <cell r="E869" t="str">
            <v>Three Olives</v>
          </cell>
          <cell r="F869" t="str">
            <v>Proximo</v>
          </cell>
          <cell r="G869">
            <v>516.02093100000002</v>
          </cell>
          <cell r="H869">
            <v>625133.91370899999</v>
          </cell>
          <cell r="I869">
            <v>0.7328311179</v>
          </cell>
          <cell r="J869">
            <v>0.68898930290000004</v>
          </cell>
          <cell r="K869">
            <v>-41.679502325500003</v>
          </cell>
          <cell r="L869">
            <v>-40.358394150400002</v>
          </cell>
          <cell r="M869">
            <v>-1.9115132399999998E-2</v>
          </cell>
          <cell r="N869">
            <v>-1.29774513E-2</v>
          </cell>
        </row>
        <row r="870">
          <cell r="B870" t="str">
            <v>40_LOS ANGELES_11_1</v>
          </cell>
          <cell r="C870" t="str">
            <v>40_LOS ANGELES_0_7</v>
          </cell>
          <cell r="D870" t="str">
            <v>40_LOS ANGELES_92</v>
          </cell>
          <cell r="E870" t="str">
            <v>Jameson</v>
          </cell>
          <cell r="F870" t="str">
            <v>Pernod Ricard</v>
          </cell>
          <cell r="G870">
            <v>14222.93975</v>
          </cell>
          <cell r="H870">
            <v>20454477.592973001</v>
          </cell>
          <cell r="I870">
            <v>24.589524461</v>
          </cell>
          <cell r="J870">
            <v>24.458726342399999</v>
          </cell>
          <cell r="K870">
            <v>-36.1986723172</v>
          </cell>
          <cell r="L870">
            <v>-35.534561629000002</v>
          </cell>
          <cell r="M870">
            <v>1.4578543727</v>
          </cell>
          <cell r="N870">
            <v>1.5833851409999999</v>
          </cell>
        </row>
        <row r="871">
          <cell r="B871" t="str">
            <v>40_LOS ANGELES_11_10</v>
          </cell>
          <cell r="C871" t="str">
            <v>40_LOS ANGELES_0_51</v>
          </cell>
          <cell r="D871" t="str">
            <v>40_LOS ANGELES_98</v>
          </cell>
          <cell r="E871" t="str">
            <v>Glenfiddich</v>
          </cell>
          <cell r="F871" t="str">
            <v>William Grant</v>
          </cell>
          <cell r="G871">
            <v>223.735635</v>
          </cell>
          <cell r="H871">
            <v>543746.45226199995</v>
          </cell>
          <cell r="I871">
            <v>0.38680842119999997</v>
          </cell>
          <cell r="J871">
            <v>0.65019239019999997</v>
          </cell>
          <cell r="K871">
            <v>-43.8623452458</v>
          </cell>
          <cell r="L871">
            <v>-45.171086268099998</v>
          </cell>
          <cell r="M871">
            <v>-2.6741774999999999E-2</v>
          </cell>
          <cell r="N871">
            <v>-6.4786012599999998E-2</v>
          </cell>
        </row>
        <row r="872">
          <cell r="B872" t="str">
            <v>40_LOS ANGELES_11_11</v>
          </cell>
          <cell r="C872" t="str">
            <v>40_LOS ANGELES_0_53</v>
          </cell>
          <cell r="D872" t="str">
            <v>40_LOS ANGELES_90</v>
          </cell>
          <cell r="E872" t="str">
            <v>Chivas Regal</v>
          </cell>
          <cell r="F872" t="str">
            <v>Pernod Ricard</v>
          </cell>
          <cell r="G872">
            <v>154.26574400000001</v>
          </cell>
          <cell r="H872">
            <v>255193.00943500001</v>
          </cell>
          <cell r="I872">
            <v>0.26670444729999998</v>
          </cell>
          <cell r="J872">
            <v>0.30515059369999997</v>
          </cell>
          <cell r="K872">
            <v>-47.632856650299999</v>
          </cell>
          <cell r="L872">
            <v>-47.140139327200004</v>
          </cell>
          <cell r="M872">
            <v>-3.8969165600000001E-2</v>
          </cell>
          <cell r="N872">
            <v>-4.2905216599999997E-2</v>
          </cell>
        </row>
        <row r="873">
          <cell r="B873" t="str">
            <v>40_LOS ANGELES_11_12</v>
          </cell>
          <cell r="C873" t="str">
            <v>40_LOS ANGELES_0_55</v>
          </cell>
          <cell r="D873" t="str">
            <v>40_LOS ANGELES_95</v>
          </cell>
          <cell r="E873" t="str">
            <v>Bushmills</v>
          </cell>
          <cell r="F873" t="str">
            <v>Proximo</v>
          </cell>
          <cell r="G873">
            <v>137.193512</v>
          </cell>
          <cell r="H873">
            <v>195540.72002199999</v>
          </cell>
          <cell r="I873">
            <v>0.23718888490000001</v>
          </cell>
          <cell r="J873">
            <v>0.23382053820000001</v>
          </cell>
          <cell r="K873">
            <v>-34.303731621099999</v>
          </cell>
          <cell r="L873">
            <v>-32.886478550699998</v>
          </cell>
          <cell r="M873">
            <v>2.0498217400000001E-2</v>
          </cell>
          <cell r="N873">
            <v>2.37653988E-2</v>
          </cell>
        </row>
        <row r="874">
          <cell r="B874" t="str">
            <v>40_LOS ANGELES_11_13</v>
          </cell>
          <cell r="C874" t="str">
            <v>40_LOS ANGELES_0_56</v>
          </cell>
          <cell r="D874" t="str">
            <v>40_LOS ANGELES_96</v>
          </cell>
          <cell r="E874" t="str">
            <v>Balvenie</v>
          </cell>
          <cell r="F874" t="str">
            <v>William Grant</v>
          </cell>
          <cell r="G874">
            <v>114.934687</v>
          </cell>
          <cell r="H874">
            <v>287122.072766</v>
          </cell>
          <cell r="I874">
            <v>0.19870641</v>
          </cell>
          <cell r="J874">
            <v>0.3433302157</v>
          </cell>
          <cell r="K874">
            <v>-41.024643361300001</v>
          </cell>
          <cell r="L874">
            <v>-40.492728747800001</v>
          </cell>
          <cell r="M874">
            <v>-3.5153459999999999E-3</v>
          </cell>
          <cell r="N874">
            <v>-4.5283271999999996E-3</v>
          </cell>
        </row>
        <row r="875">
          <cell r="B875" t="str">
            <v>40_LOS ANGELES_11_14</v>
          </cell>
          <cell r="C875" t="str">
            <v>40_LOS ANGELES_0_57</v>
          </cell>
          <cell r="D875" t="str">
            <v>40_LOS ANGELES_99</v>
          </cell>
          <cell r="E875" t="str">
            <v>Monkey Shoulder Scotch</v>
          </cell>
          <cell r="F875" t="str">
            <v>William Grant</v>
          </cell>
          <cell r="G875">
            <v>99.302790000000002</v>
          </cell>
          <cell r="H875">
            <v>150727.67380700001</v>
          </cell>
          <cell r="I875">
            <v>0.17168099049999999</v>
          </cell>
          <cell r="J875">
            <v>0.18023471429999999</v>
          </cell>
          <cell r="K875">
            <v>-38.1019957201</v>
          </cell>
          <cell r="L875">
            <v>-37.8407486523</v>
          </cell>
          <cell r="M875">
            <v>5.2124624000000003E-3</v>
          </cell>
          <cell r="N875">
            <v>5.4138149000000002E-3</v>
          </cell>
        </row>
        <row r="876">
          <cell r="B876" t="str">
            <v>40_LOS ANGELES_11_15</v>
          </cell>
          <cell r="C876" t="str">
            <v>40_LOS ANGELES_0_58</v>
          </cell>
          <cell r="D876" t="str">
            <v>40_LOS ANGELES_84</v>
          </cell>
          <cell r="E876" t="str">
            <v>J And B</v>
          </cell>
          <cell r="F876" t="str">
            <v>Diageo</v>
          </cell>
          <cell r="G876">
            <v>84.999337999999995</v>
          </cell>
          <cell r="H876">
            <v>117183.054281</v>
          </cell>
          <cell r="I876">
            <v>0.14695227129999999</v>
          </cell>
          <cell r="J876">
            <v>0.14012326850000001</v>
          </cell>
          <cell r="K876">
            <v>-45.878836798499997</v>
          </cell>
          <cell r="L876">
            <v>-45.243859107600002</v>
          </cell>
          <cell r="M876">
            <v>-1.6013260000000001E-2</v>
          </cell>
          <cell r="N876">
            <v>-1.4166849E-2</v>
          </cell>
        </row>
        <row r="877">
          <cell r="B877" t="str">
            <v>40_LOS ANGELES_11_16</v>
          </cell>
          <cell r="C877" t="str">
            <v>40_LOS ANGELES_0_59</v>
          </cell>
          <cell r="D877" t="str">
            <v>40_LOS ANGELES_94</v>
          </cell>
          <cell r="E877" t="str">
            <v>Redbreast Irish</v>
          </cell>
          <cell r="F877" t="str">
            <v>Pernod Ricard</v>
          </cell>
          <cell r="G877">
            <v>79.125569999999996</v>
          </cell>
          <cell r="H877">
            <v>150050.422158</v>
          </cell>
          <cell r="I877">
            <v>0.13679732689999999</v>
          </cell>
          <cell r="J877">
            <v>0.1794248812</v>
          </cell>
          <cell r="K877">
            <v>-46.096778138600001</v>
          </cell>
          <cell r="L877">
            <v>-45.860561842499997</v>
          </cell>
          <cell r="M877">
            <v>-1.5520053799999999E-2</v>
          </cell>
          <cell r="N877">
            <v>-2.0390817499999998E-2</v>
          </cell>
        </row>
        <row r="878">
          <cell r="B878" t="str">
            <v>40_LOS ANGELES_11_17</v>
          </cell>
          <cell r="C878" t="str">
            <v>40_LOS ANGELES_0_60</v>
          </cell>
          <cell r="D878" t="str">
            <v>40_LOS ANGELES_89</v>
          </cell>
          <cell r="E878" t="str">
            <v>Glenmorangie</v>
          </cell>
          <cell r="F878" t="str">
            <v>Moet Hennessy</v>
          </cell>
          <cell r="G878">
            <v>36.589553000000002</v>
          </cell>
          <cell r="H878">
            <v>74254.111151000005</v>
          </cell>
          <cell r="I878">
            <v>6.3258350500000005E-2</v>
          </cell>
          <cell r="J878">
            <v>8.8790387200000001E-2</v>
          </cell>
          <cell r="K878">
            <v>-39.4506753864</v>
          </cell>
          <cell r="L878">
            <v>-39.120696154400001</v>
          </cell>
          <cell r="M878">
            <v>5.5436639999999996E-4</v>
          </cell>
          <cell r="N878">
            <v>8.5636169999999995E-4</v>
          </cell>
        </row>
        <row r="879">
          <cell r="B879" t="str">
            <v>40_LOS ANGELES_11_2</v>
          </cell>
          <cell r="C879" t="str">
            <v>40_LOS ANGELES_0_9</v>
          </cell>
          <cell r="D879" t="str">
            <v>40_LOS ANGELES_82</v>
          </cell>
          <cell r="E879" t="str">
            <v>Jack Daniels</v>
          </cell>
          <cell r="F879" t="str">
            <v>Brown-Forman</v>
          </cell>
          <cell r="G879">
            <v>8477.4289559999997</v>
          </cell>
          <cell r="H879">
            <v>11480605.156833</v>
          </cell>
          <cell r="I879">
            <v>14.6563193225</v>
          </cell>
          <cell r="J879">
            <v>13.728093445500001</v>
          </cell>
          <cell r="K879">
            <v>-42.093296148699999</v>
          </cell>
          <cell r="L879">
            <v>-41.7523103702</v>
          </cell>
          <cell r="M879">
            <v>-0.53455076609999996</v>
          </cell>
          <cell r="N879">
            <v>-0.4818452949</v>
          </cell>
        </row>
        <row r="880">
          <cell r="B880" t="str">
            <v>40_LOS ANGELES_11_3</v>
          </cell>
          <cell r="C880" t="str">
            <v>40_LOS ANGELES_0_24</v>
          </cell>
          <cell r="D880" t="str">
            <v>40_LOS ANGELES_79</v>
          </cell>
          <cell r="E880" t="str">
            <v>Makers Mark</v>
          </cell>
          <cell r="F880" t="str">
            <v>Beam Suntory</v>
          </cell>
          <cell r="G880">
            <v>2213.9685899999999</v>
          </cell>
          <cell r="H880">
            <v>3254494.0979419998</v>
          </cell>
          <cell r="I880">
            <v>3.8276499624000002</v>
          </cell>
          <cell r="J880">
            <v>3.8916066256000001</v>
          </cell>
          <cell r="K880">
            <v>-40.288070503599997</v>
          </cell>
          <cell r="L880">
            <v>-38.687724875900003</v>
          </cell>
          <cell r="M880">
            <v>-1.9664507000000001E-2</v>
          </cell>
          <cell r="N880">
            <v>6.4750056299999997E-2</v>
          </cell>
        </row>
        <row r="881">
          <cell r="B881" t="str">
            <v>40_LOS ANGELES_11_4</v>
          </cell>
          <cell r="C881" t="str">
            <v>40_LOS ANGELES_0_29</v>
          </cell>
          <cell r="D881" t="str">
            <v>40_LOS ANGELES_85</v>
          </cell>
          <cell r="E881" t="str">
            <v>Johnnie Walker</v>
          </cell>
          <cell r="F881" t="str">
            <v>Diageo</v>
          </cell>
          <cell r="G881">
            <v>1639.573558</v>
          </cell>
          <cell r="H881">
            <v>3289854.8715289999</v>
          </cell>
          <cell r="I881">
            <v>2.8345992333000001</v>
          </cell>
          <cell r="J881">
            <v>3.9338897628999998</v>
          </cell>
          <cell r="K881">
            <v>-48.776966926199997</v>
          </cell>
          <cell r="L881">
            <v>-52.646956305899998</v>
          </cell>
          <cell r="M881">
            <v>-0.4867378195</v>
          </cell>
          <cell r="N881">
            <v>-1.0749249842999999</v>
          </cell>
        </row>
        <row r="882">
          <cell r="B882" t="str">
            <v>40_LOS ANGELES_11_5</v>
          </cell>
          <cell r="C882" t="str">
            <v>40_LOS ANGELES_0_40</v>
          </cell>
          <cell r="D882" t="str">
            <v>40_LOS ANGELES_100</v>
          </cell>
          <cell r="E882" t="str">
            <v>Tullamore Dew</v>
          </cell>
          <cell r="F882" t="str">
            <v>William Grant</v>
          </cell>
          <cell r="G882">
            <v>700.58689700000002</v>
          </cell>
          <cell r="H882">
            <v>934933.45043700002</v>
          </cell>
          <cell r="I882">
            <v>1.2112192658000001</v>
          </cell>
          <cell r="J882">
            <v>1.1179596892000001</v>
          </cell>
          <cell r="K882">
            <v>-31.285430699100001</v>
          </cell>
          <cell r="L882">
            <v>-30.805382035400001</v>
          </cell>
          <cell r="M882">
            <v>0.15328053350000001</v>
          </cell>
          <cell r="N882">
            <v>0.1438350883</v>
          </cell>
        </row>
        <row r="883">
          <cell r="B883" t="str">
            <v>40_LOS ANGELES_11_6</v>
          </cell>
          <cell r="C883" t="str">
            <v>40_LOS ANGELES_0_44</v>
          </cell>
          <cell r="D883" t="str">
            <v>40_LOS ANGELES_83</v>
          </cell>
          <cell r="E883" t="str">
            <v>George Dickel</v>
          </cell>
          <cell r="F883" t="str">
            <v>Diageo</v>
          </cell>
          <cell r="G883">
            <v>533.01860299999998</v>
          </cell>
          <cell r="H883">
            <v>670139.01258400001</v>
          </cell>
          <cell r="I883">
            <v>0.92151652240000004</v>
          </cell>
          <cell r="J883">
            <v>0.80132805380000005</v>
          </cell>
          <cell r="K883">
            <v>-37.199437276600001</v>
          </cell>
          <cell r="L883">
            <v>-36.858623623100002</v>
          </cell>
          <cell r="M883">
            <v>4.0820231899999997E-2</v>
          </cell>
          <cell r="N883">
            <v>3.6159725300000001E-2</v>
          </cell>
        </row>
        <row r="884">
          <cell r="B884" t="str">
            <v>40_LOS ANGELES_11_7</v>
          </cell>
          <cell r="C884" t="str">
            <v>40_LOS ANGELES_0_47</v>
          </cell>
          <cell r="D884" t="str">
            <v>40_LOS ANGELES_81</v>
          </cell>
          <cell r="E884" t="str">
            <v>Gentleman Jack</v>
          </cell>
          <cell r="F884" t="str">
            <v>Brown-Forman</v>
          </cell>
          <cell r="G884">
            <v>404.74987199999998</v>
          </cell>
          <cell r="H884">
            <v>655374.97612999997</v>
          </cell>
          <cell r="I884">
            <v>0.69975736749999995</v>
          </cell>
          <cell r="J884">
            <v>0.78367375159999997</v>
          </cell>
          <cell r="K884">
            <v>-38.393013322599998</v>
          </cell>
          <cell r="L884">
            <v>-38.145782645700002</v>
          </cell>
          <cell r="M884">
            <v>1.80404233E-2</v>
          </cell>
          <cell r="N884">
            <v>1.9791063800000001E-2</v>
          </cell>
        </row>
        <row r="885">
          <cell r="B885" t="str">
            <v>40_LOS ANGELES_11_8</v>
          </cell>
          <cell r="C885" t="str">
            <v>40_LOS ANGELES_0_49</v>
          </cell>
          <cell r="D885" t="str">
            <v>40_LOS ANGELES_77</v>
          </cell>
          <cell r="E885" t="str">
            <v>Knob Creek</v>
          </cell>
          <cell r="F885" t="str">
            <v>Beam Suntory</v>
          </cell>
          <cell r="G885">
            <v>376.95921900000002</v>
          </cell>
          <cell r="H885">
            <v>601348.74091499997</v>
          </cell>
          <cell r="I885">
            <v>0.65171111589999997</v>
          </cell>
          <cell r="J885">
            <v>0.71907112870000001</v>
          </cell>
          <cell r="K885">
            <v>-41.868017095200003</v>
          </cell>
          <cell r="L885">
            <v>-40.756845118900003</v>
          </cell>
          <cell r="M885">
            <v>-2.1151759900000001E-2</v>
          </cell>
          <cell r="N885">
            <v>-1.27321598E-2</v>
          </cell>
        </row>
        <row r="886">
          <cell r="B886" t="str">
            <v>40_LOS ANGELES_11_9</v>
          </cell>
          <cell r="C886" t="str">
            <v>40_LOS ANGELES_0_50</v>
          </cell>
          <cell r="D886" t="str">
            <v>40_LOS ANGELES_91</v>
          </cell>
          <cell r="E886" t="str">
            <v>Glenlivet</v>
          </cell>
          <cell r="F886" t="str">
            <v>Pernod Ricard</v>
          </cell>
          <cell r="G886">
            <v>343.51753000000002</v>
          </cell>
          <cell r="H886">
            <v>640979.32004999998</v>
          </cell>
          <cell r="I886">
            <v>0.59389499320000005</v>
          </cell>
          <cell r="J886">
            <v>0.76645994549999996</v>
          </cell>
          <cell r="K886">
            <v>-46.795412224899998</v>
          </cell>
          <cell r="L886">
            <v>-45.447256003500001</v>
          </cell>
          <cell r="M886">
            <v>-7.6062358799999993E-2</v>
          </cell>
          <cell r="N886">
            <v>-8.0637840000000002E-2</v>
          </cell>
        </row>
        <row r="887">
          <cell r="B887" t="str">
            <v>40_LOS ANGELES_12_1</v>
          </cell>
          <cell r="C887" t="str">
            <v>40_LOS ANGELES_1_8</v>
          </cell>
          <cell r="D887" t="str">
            <v>40_LOS ANGELES_20</v>
          </cell>
          <cell r="E887" t="str">
            <v>Dusse Cognac</v>
          </cell>
          <cell r="F887" t="str">
            <v>Bacardi</v>
          </cell>
          <cell r="G887">
            <v>64.659920999999997</v>
          </cell>
          <cell r="H887">
            <v>112816.571321</v>
          </cell>
          <cell r="I887">
            <v>1.4512177314000001</v>
          </cell>
          <cell r="J887">
            <v>1.3946908486</v>
          </cell>
          <cell r="K887">
            <v>-23.3631847881</v>
          </cell>
          <cell r="L887">
            <v>-20.663931941400001</v>
          </cell>
          <cell r="M887">
            <v>0.29857896969999997</v>
          </cell>
          <cell r="N887">
            <v>0.30833460489999998</v>
          </cell>
        </row>
        <row r="888">
          <cell r="B888" t="str">
            <v>40_LOS ANGELES_13_1</v>
          </cell>
          <cell r="C888" t="str">
            <v>40_LOS ANGELES_1_6</v>
          </cell>
          <cell r="D888" t="str">
            <v>40_LOS ANGELES_23</v>
          </cell>
          <cell r="E888" t="str">
            <v>St Germain</v>
          </cell>
          <cell r="F888" t="str">
            <v>Bacardi</v>
          </cell>
          <cell r="G888">
            <v>775.88354400000003</v>
          </cell>
          <cell r="H888">
            <v>1084439.7205610001</v>
          </cell>
          <cell r="I888">
            <v>2.2288590356000002</v>
          </cell>
          <cell r="J888">
            <v>2.6130512972000002</v>
          </cell>
          <cell r="K888">
            <v>-35.289522057299997</v>
          </cell>
          <cell r="L888">
            <v>-33.330934353700002</v>
          </cell>
          <cell r="M888">
            <v>0.1744258189</v>
          </cell>
          <cell r="N888">
            <v>0.24461905049999999</v>
          </cell>
        </row>
        <row r="889">
          <cell r="B889" t="str">
            <v>40_LOS ANGELES_13_2</v>
          </cell>
          <cell r="C889" t="str">
            <v>40_LOS ANGELES_0_42</v>
          </cell>
          <cell r="D889" t="str">
            <v>40_LOS ANGELES_101</v>
          </cell>
          <cell r="E889" t="str">
            <v>Patron</v>
          </cell>
          <cell r="F889" t="str">
            <v>Bacardi</v>
          </cell>
          <cell r="G889">
            <v>642.07593599999996</v>
          </cell>
          <cell r="H889">
            <v>747825.97856299998</v>
          </cell>
          <cell r="I889">
            <v>1.8444736488</v>
          </cell>
          <cell r="J889">
            <v>1.8019513729000001</v>
          </cell>
          <cell r="K889">
            <v>-47.763380374199997</v>
          </cell>
          <cell r="L889">
            <v>-47.098278669599999</v>
          </cell>
          <cell r="M889">
            <v>-0.26163816210000002</v>
          </cell>
          <cell r="N889">
            <v>-0.25635804950000002</v>
          </cell>
        </row>
        <row r="890">
          <cell r="B890" t="str">
            <v>40_LOS ANGELES_14_1</v>
          </cell>
          <cell r="C890" t="str">
            <v>40_LOS ANGELES_1_5</v>
          </cell>
          <cell r="D890" t="str">
            <v>40_LOS ANGELES_26</v>
          </cell>
          <cell r="E890" t="str">
            <v>Bombay Gin</v>
          </cell>
          <cell r="F890" t="str">
            <v>Bacardi</v>
          </cell>
          <cell r="G890">
            <v>1870.8545810000001</v>
          </cell>
          <cell r="H890">
            <v>2660042.1650439999</v>
          </cell>
          <cell r="I890">
            <v>16.484497702700001</v>
          </cell>
          <cell r="J890">
            <v>18.023686643200001</v>
          </cell>
          <cell r="K890">
            <v>-45.882126863800003</v>
          </cell>
          <cell r="L890">
            <v>-44.109782925399998</v>
          </cell>
          <cell r="M890">
            <v>-1.2526919626999999</v>
          </cell>
          <cell r="N890">
            <v>-0.92505450280000001</v>
          </cell>
        </row>
        <row r="891">
          <cell r="B891" t="str">
            <v>40_LOS ANGELES_15_1</v>
          </cell>
          <cell r="C891" t="str">
            <v>40_LOS ANGELES_1_3</v>
          </cell>
          <cell r="D891" t="str">
            <v>40_LOS ANGELES_32</v>
          </cell>
          <cell r="E891" t="str">
            <v>Bacardi</v>
          </cell>
          <cell r="F891" t="str">
            <v>Bacardi</v>
          </cell>
          <cell r="G891">
            <v>3445.3134089999999</v>
          </cell>
          <cell r="H891">
            <v>4556210.6584820002</v>
          </cell>
          <cell r="I891">
            <v>18.286283103700001</v>
          </cell>
          <cell r="J891">
            <v>19.354490927899999</v>
          </cell>
          <cell r="K891">
            <v>-45.601995223999999</v>
          </cell>
          <cell r="L891">
            <v>-44.5578574221</v>
          </cell>
          <cell r="M891">
            <v>-0.90969357740000001</v>
          </cell>
          <cell r="N891">
            <v>-0.87571460860000006</v>
          </cell>
        </row>
        <row r="892">
          <cell r="B892" t="str">
            <v>40_LOS ANGELES_15_2</v>
          </cell>
          <cell r="C892" t="str">
            <v>40_LOS ANGELES_0_25</v>
          </cell>
          <cell r="D892" t="str">
            <v>40_LOS ANGELES_35</v>
          </cell>
          <cell r="E892" t="str">
            <v>Castillo</v>
          </cell>
          <cell r="F892" t="str">
            <v>Bacardi</v>
          </cell>
          <cell r="G892">
            <v>2177.109293</v>
          </cell>
          <cell r="H892">
            <v>2267325.5312899998</v>
          </cell>
          <cell r="I892">
            <v>11.5551858868</v>
          </cell>
          <cell r="J892">
            <v>9.6314535729999999</v>
          </cell>
          <cell r="K892">
            <v>-42.6917142279</v>
          </cell>
          <cell r="L892">
            <v>-42.0821907188</v>
          </cell>
          <cell r="M892">
            <v>4.11583482E-2</v>
          </cell>
          <cell r="N892">
            <v>-5.4664954000000002E-3</v>
          </cell>
        </row>
        <row r="893">
          <cell r="B893" t="str">
            <v>40_LOS ANGELES_16_1</v>
          </cell>
          <cell r="C893" t="str">
            <v>40_LOS ANGELES_0_12</v>
          </cell>
          <cell r="D893" t="str">
            <v>40_LOS ANGELES_44</v>
          </cell>
          <cell r="E893" t="str">
            <v>Patron</v>
          </cell>
          <cell r="F893" t="str">
            <v>Bacardi</v>
          </cell>
          <cell r="G893">
            <v>6792.7075850000001</v>
          </cell>
          <cell r="H893">
            <v>11249074.572657</v>
          </cell>
          <cell r="I893">
            <v>13.750834017700001</v>
          </cell>
          <cell r="J893">
            <v>15.5993086176</v>
          </cell>
          <cell r="K893">
            <v>-37.687738303300002</v>
          </cell>
          <cell r="L893">
            <v>-36.268806064000003</v>
          </cell>
          <cell r="M893">
            <v>3.9433703399999999E-2</v>
          </cell>
          <cell r="N893">
            <v>0.13945186540000001</v>
          </cell>
        </row>
        <row r="894">
          <cell r="B894" t="str">
            <v>40_LOS ANGELES_16_2</v>
          </cell>
          <cell r="C894" t="str">
            <v>40_LOS ANGELES_1_4</v>
          </cell>
          <cell r="D894" t="str">
            <v>40_LOS ANGELES_43</v>
          </cell>
          <cell r="E894" t="str">
            <v>Cazadores</v>
          </cell>
          <cell r="F894" t="str">
            <v>Bacardi</v>
          </cell>
          <cell r="G894">
            <v>2645.3512559999999</v>
          </cell>
          <cell r="H894">
            <v>4018383.5992640001</v>
          </cell>
          <cell r="I894">
            <v>5.3551232089000003</v>
          </cell>
          <cell r="J894">
            <v>5.5723700207000002</v>
          </cell>
          <cell r="K894">
            <v>-40.511704846800001</v>
          </cell>
          <cell r="L894">
            <v>-40.035812613600001</v>
          </cell>
          <cell r="M894">
            <v>-0.2381267742</v>
          </cell>
          <cell r="N894">
            <v>-0.29711723870000001</v>
          </cell>
        </row>
        <row r="895">
          <cell r="B895" t="str">
            <v>40_LOS ANGELES_17_1</v>
          </cell>
          <cell r="C895" t="str">
            <v>40_LOS ANGELES_1_2</v>
          </cell>
          <cell r="D895" t="str">
            <v>40_LOS ANGELES_62</v>
          </cell>
          <cell r="E895" t="str">
            <v>Grey Goose</v>
          </cell>
          <cell r="F895" t="str">
            <v>Bacardi</v>
          </cell>
          <cell r="G895">
            <v>7065.660997</v>
          </cell>
          <cell r="H895">
            <v>10951273.136344001</v>
          </cell>
          <cell r="I895">
            <v>10.0343531358</v>
          </cell>
          <cell r="J895">
            <v>12.069909947699999</v>
          </cell>
          <cell r="K895">
            <v>-42.278671087399999</v>
          </cell>
          <cell r="L895">
            <v>-40.680610543</v>
          </cell>
          <cell r="M895">
            <v>-0.36861280810000002</v>
          </cell>
          <cell r="N895">
            <v>-0.29413999340000002</v>
          </cell>
        </row>
        <row r="896">
          <cell r="B896" t="str">
            <v>40_LOS ANGELES_18_1</v>
          </cell>
          <cell r="C896" t="str">
            <v>40_LOS ANGELES_1_7</v>
          </cell>
          <cell r="D896" t="str">
            <v>40_LOS ANGELES_76</v>
          </cell>
          <cell r="E896" t="str">
            <v>Dewars</v>
          </cell>
          <cell r="F896" t="str">
            <v>Bacardi</v>
          </cell>
          <cell r="G896">
            <v>414.89814999999999</v>
          </cell>
          <cell r="H896">
            <v>620057.21682800003</v>
          </cell>
          <cell r="I896">
            <v>0.71730235710000001</v>
          </cell>
          <cell r="J896">
            <v>0.74144204930000002</v>
          </cell>
          <cell r="K896">
            <v>-39.9571815372</v>
          </cell>
          <cell r="L896">
            <v>-38.442703761700002</v>
          </cell>
          <cell r="M896">
            <v>2.8814539999999999E-4</v>
          </cell>
          <cell r="N896">
            <v>1.5238513400000001E-2</v>
          </cell>
        </row>
        <row r="897">
          <cell r="B897" t="str">
            <v>40_LOS ANGELES_19_1</v>
          </cell>
          <cell r="C897" t="str">
            <v>40_LOS ANGELES_0_13</v>
          </cell>
          <cell r="D897" t="str">
            <v>40_LOS ANGELES_63</v>
          </cell>
          <cell r="E897" t="str">
            <v>Grey Goose Regular*</v>
          </cell>
          <cell r="F897" t="str">
            <v>Bacardi</v>
          </cell>
          <cell r="G897">
            <v>6471.265652</v>
          </cell>
          <cell r="H897">
            <v>9926465.1092300005</v>
          </cell>
          <cell r="I897">
            <v>9.1902179874000005</v>
          </cell>
          <cell r="J897">
            <v>10.9404211251</v>
          </cell>
          <cell r="K897">
            <v>-41.959348201200001</v>
          </cell>
          <cell r="L897">
            <v>-40.277236238</v>
          </cell>
          <cell r="M897">
            <v>-0.28518411339999999</v>
          </cell>
          <cell r="N897">
            <v>-0.1909211099</v>
          </cell>
        </row>
        <row r="898">
          <cell r="B898" t="str">
            <v>40_LOS ANGELES_19_2</v>
          </cell>
          <cell r="C898" t="str">
            <v>40_LOS ANGELES_0_43</v>
          </cell>
          <cell r="D898" t="str">
            <v>40_LOS ANGELES_64</v>
          </cell>
          <cell r="E898" t="str">
            <v>Grey Goose Flavors**</v>
          </cell>
          <cell r="F898" t="str">
            <v>Bacardi</v>
          </cell>
          <cell r="G898">
            <v>552.45419500000003</v>
          </cell>
          <cell r="H898">
            <v>955133.13844500005</v>
          </cell>
          <cell r="I898">
            <v>0.78457209969999997</v>
          </cell>
          <cell r="J898">
            <v>1.0526968715</v>
          </cell>
          <cell r="K898">
            <v>-46.051223640700002</v>
          </cell>
          <cell r="L898">
            <v>-44.759060918199999</v>
          </cell>
          <cell r="M898">
            <v>-8.5700636900000002E-2</v>
          </cell>
          <cell r="N898">
            <v>-0.1052687675</v>
          </cell>
        </row>
        <row r="899">
          <cell r="B899" t="str">
            <v>40_LOS ANGELES_2_1</v>
          </cell>
          <cell r="C899" t="str">
            <v>40_LOS ANGELES_0_2</v>
          </cell>
          <cell r="D899" t="str">
            <v>40_LOS ANGELES_7</v>
          </cell>
          <cell r="E899" t="str">
            <v>Vodka</v>
          </cell>
          <cell r="G899">
            <v>70414.713348999998</v>
          </cell>
          <cell r="H899">
            <v>90732020.237010002</v>
          </cell>
          <cell r="I899">
            <v>28.248280858400001</v>
          </cell>
          <cell r="J899">
            <v>26.927146856699999</v>
          </cell>
          <cell r="K899">
            <v>-40.1582732054</v>
          </cell>
          <cell r="L899">
            <v>-39.235015265400001</v>
          </cell>
          <cell r="M899">
            <v>-8.1639724799999994E-2</v>
          </cell>
          <cell r="N899">
            <v>-2.43722977E-2</v>
          </cell>
        </row>
        <row r="900">
          <cell r="B900" t="str">
            <v>40_LOS ANGELES_2_2</v>
          </cell>
          <cell r="C900" t="str">
            <v>40_LOS ANGELES_0_3</v>
          </cell>
          <cell r="D900" t="str">
            <v>40_LOS ANGELES_8</v>
          </cell>
          <cell r="E900" t="str">
            <v>Whiskey</v>
          </cell>
          <cell r="G900">
            <v>57841.459165</v>
          </cell>
          <cell r="H900">
            <v>83628547.564759001</v>
          </cell>
          <cell r="I900">
            <v>23.204266637500002</v>
          </cell>
          <cell r="J900">
            <v>24.819001889399999</v>
          </cell>
          <cell r="K900">
            <v>-39.981301163799998</v>
          </cell>
          <cell r="L900">
            <v>-39.707862224899998</v>
          </cell>
          <cell r="M900">
            <v>1.5560592999999999E-3</v>
          </cell>
          <cell r="N900">
            <v>-0.21728578940000001</v>
          </cell>
        </row>
        <row r="901">
          <cell r="B901" t="str">
            <v>40_LOS ANGELES_2_3</v>
          </cell>
          <cell r="C901" t="str">
            <v>40_LOS ANGELES_0_4</v>
          </cell>
          <cell r="D901" t="str">
            <v>40_LOS ANGELES_6</v>
          </cell>
          <cell r="E901" t="str">
            <v>Tequila</v>
          </cell>
          <cell r="G901">
            <v>49398.513400999997</v>
          </cell>
          <cell r="H901">
            <v>72112648.376855999</v>
          </cell>
          <cell r="I901">
            <v>19.817208849899998</v>
          </cell>
          <cell r="J901">
            <v>21.401351672800001</v>
          </cell>
          <cell r="K901">
            <v>-37.866433155400003</v>
          </cell>
          <cell r="L901">
            <v>-36.838538614400001</v>
          </cell>
          <cell r="M901">
            <v>0.67581089510000003</v>
          </cell>
          <cell r="N901">
            <v>0.79337578190000002</v>
          </cell>
        </row>
        <row r="902">
          <cell r="B902" t="str">
            <v>40_LOS ANGELES_2_4</v>
          </cell>
          <cell r="C902" t="str">
            <v>40_LOS ANGELES_0_5</v>
          </cell>
          <cell r="D902" t="str">
            <v>40_LOS ANGELES_3</v>
          </cell>
          <cell r="E902" t="str">
            <v>Cordials</v>
          </cell>
          <cell r="G902">
            <v>34810.794743999999</v>
          </cell>
          <cell r="H902">
            <v>41500896.738723002</v>
          </cell>
          <cell r="I902">
            <v>13.965051621500001</v>
          </cell>
          <cell r="J902">
            <v>12.3164979491</v>
          </cell>
          <cell r="K902">
            <v>-40.353627916999997</v>
          </cell>
          <cell r="L902">
            <v>-39.572114368500003</v>
          </cell>
          <cell r="M902">
            <v>-8.6230822400000004E-2</v>
          </cell>
          <cell r="N902">
            <v>-7.9918117600000005E-2</v>
          </cell>
        </row>
        <row r="903">
          <cell r="B903" t="str">
            <v>40_LOS ANGELES_2_5</v>
          </cell>
          <cell r="C903" t="str">
            <v>40_LOS ANGELES_0_6</v>
          </cell>
          <cell r="D903" t="str">
            <v>40_LOS ANGELES_5</v>
          </cell>
          <cell r="E903" t="str">
            <v>Rum</v>
          </cell>
          <cell r="G903">
            <v>18840.971614999999</v>
          </cell>
          <cell r="H903">
            <v>23540844.734450001</v>
          </cell>
          <cell r="I903">
            <v>7.5584353398999999</v>
          </cell>
          <cell r="J903">
            <v>6.9863735166999996</v>
          </cell>
          <cell r="K903">
            <v>-42.895840272100003</v>
          </cell>
          <cell r="L903">
            <v>-42.049318480499998</v>
          </cell>
          <cell r="M903">
            <v>-0.3852422358</v>
          </cell>
          <cell r="N903">
            <v>-0.34591519320000003</v>
          </cell>
        </row>
        <row r="904">
          <cell r="B904" t="str">
            <v>40_LOS ANGELES_2_6</v>
          </cell>
          <cell r="C904" t="str">
            <v>40_LOS ANGELES_0_8</v>
          </cell>
          <cell r="D904" t="str">
            <v>40_LOS ANGELES_4</v>
          </cell>
          <cell r="E904" t="str">
            <v>Gin</v>
          </cell>
          <cell r="G904">
            <v>11349.175539</v>
          </cell>
          <cell r="H904">
            <v>14758590.834918</v>
          </cell>
          <cell r="I904">
            <v>4.5529504118000004</v>
          </cell>
          <cell r="J904">
            <v>4.3800054465000002</v>
          </cell>
          <cell r="K904">
            <v>-41.769594838899998</v>
          </cell>
          <cell r="L904">
            <v>-41.241252308699998</v>
          </cell>
          <cell r="M904">
            <v>-0.13950937939999999</v>
          </cell>
          <cell r="N904">
            <v>-0.1536490834</v>
          </cell>
        </row>
        <row r="905">
          <cell r="B905" t="str">
            <v>40_LOS ANGELES_2_7</v>
          </cell>
          <cell r="C905" t="str">
            <v>40_LOS ANGELES_0_16</v>
          </cell>
          <cell r="D905" t="str">
            <v>40_LOS ANGELES_2</v>
          </cell>
          <cell r="E905" t="str">
            <v>Cognac</v>
          </cell>
          <cell r="G905">
            <v>4455.5630490000003</v>
          </cell>
          <cell r="H905">
            <v>8089002.0490809996</v>
          </cell>
          <cell r="I905">
            <v>1.7874388804000001</v>
          </cell>
          <cell r="J905">
            <v>2.4006270942999999</v>
          </cell>
          <cell r="K905">
            <v>-39.130730091799997</v>
          </cell>
          <cell r="L905">
            <v>-38.203342359200001</v>
          </cell>
          <cell r="M905">
            <v>2.5095387199999999E-2</v>
          </cell>
          <cell r="N905">
            <v>3.7941022900000003E-2</v>
          </cell>
        </row>
        <row r="906">
          <cell r="B906" t="str">
            <v>40_LOS ANGELES_20_1</v>
          </cell>
          <cell r="C906" t="str">
            <v>40_LOS ANGELES_0_14</v>
          </cell>
          <cell r="D906" t="str">
            <v>40_LOS ANGELES_47</v>
          </cell>
          <cell r="E906" t="str">
            <v>Patron Silver Tequila*</v>
          </cell>
          <cell r="F906" t="str">
            <v>Bacardi</v>
          </cell>
          <cell r="G906">
            <v>6071.6747160000004</v>
          </cell>
          <cell r="H906">
            <v>9906289.1907729991</v>
          </cell>
          <cell r="I906">
            <v>12.2912093866</v>
          </cell>
          <cell r="J906">
            <v>13.7372422366</v>
          </cell>
          <cell r="K906">
            <v>-37.189928487099998</v>
          </cell>
          <cell r="L906">
            <v>-35.7182135754</v>
          </cell>
          <cell r="M906">
            <v>0.13238419139999999</v>
          </cell>
          <cell r="N906">
            <v>0.2394173731</v>
          </cell>
        </row>
        <row r="907">
          <cell r="B907" t="str">
            <v>40_LOS ANGELES_20_2</v>
          </cell>
          <cell r="C907" t="str">
            <v>40_LOS ANGELES_0_46</v>
          </cell>
          <cell r="D907" t="str">
            <v>40_LOS ANGELES_46</v>
          </cell>
          <cell r="E907" t="str">
            <v>Patron Reposado Tequila*</v>
          </cell>
          <cell r="F907" t="str">
            <v>Bacardi</v>
          </cell>
          <cell r="G907">
            <v>485.60377199999999</v>
          </cell>
          <cell r="H907">
            <v>862247.27498900006</v>
          </cell>
          <cell r="I907">
            <v>0.98303316959999998</v>
          </cell>
          <cell r="J907">
            <v>1.1956949223</v>
          </cell>
          <cell r="K907">
            <v>-44.408941146499998</v>
          </cell>
          <cell r="L907">
            <v>-43.354722694599999</v>
          </cell>
          <cell r="M907">
            <v>-0.1156931078</v>
          </cell>
          <cell r="N907">
            <v>-0.13754665150000001</v>
          </cell>
        </row>
        <row r="908">
          <cell r="B908" t="str">
            <v>40_LOS ANGELES_20_3</v>
          </cell>
          <cell r="C908" t="str">
            <v>40_LOS ANGELES_0_52</v>
          </cell>
          <cell r="D908" t="str">
            <v>40_LOS ANGELES_45</v>
          </cell>
          <cell r="E908" t="str">
            <v>Patron Anejo Tequila*</v>
          </cell>
          <cell r="F908" t="str">
            <v>Bacardi</v>
          </cell>
          <cell r="G908">
            <v>179.54207400000001</v>
          </cell>
          <cell r="H908">
            <v>344205.83139399998</v>
          </cell>
          <cell r="I908">
            <v>0.36345643150000001</v>
          </cell>
          <cell r="J908">
            <v>0.47731686350000002</v>
          </cell>
          <cell r="K908">
            <v>-35.611180746499997</v>
          </cell>
          <cell r="L908">
            <v>-33.672540314300001</v>
          </cell>
          <cell r="M908">
            <v>1.27302536E-2</v>
          </cell>
          <cell r="N908">
            <v>2.2783691500000001E-2</v>
          </cell>
        </row>
        <row r="909">
          <cell r="B909" t="str">
            <v>40_LOS ANGELES_21_1</v>
          </cell>
          <cell r="C909" t="str">
            <v>40_LOS ANGELES_0_21</v>
          </cell>
          <cell r="D909" t="str">
            <v>40_LOS ANGELES_33</v>
          </cell>
          <cell r="E909" t="str">
            <v>Bacardi Superior Rum*</v>
          </cell>
          <cell r="F909" t="str">
            <v>Bacardi</v>
          </cell>
          <cell r="G909">
            <v>2492.827534</v>
          </cell>
          <cell r="H909">
            <v>3262217.841858</v>
          </cell>
          <cell r="I909">
            <v>13.230886309600001</v>
          </cell>
          <cell r="J909">
            <v>13.8576923584</v>
          </cell>
          <cell r="K909">
            <v>-43.996631599899999</v>
          </cell>
          <cell r="L909">
            <v>-42.982161056199999</v>
          </cell>
          <cell r="M909">
            <v>-0.26006373049999998</v>
          </cell>
          <cell r="N909">
            <v>-0.22671931570000001</v>
          </cell>
        </row>
        <row r="910">
          <cell r="B910" t="str">
            <v>40_LOS ANGELES_21_2</v>
          </cell>
          <cell r="C910" t="str">
            <v>40_LOS ANGELES_0_41</v>
          </cell>
          <cell r="D910" t="str">
            <v>40_LOS ANGELES_34</v>
          </cell>
          <cell r="E910" t="str">
            <v>Bacardi Flavors**</v>
          </cell>
          <cell r="F910" t="str">
            <v>Bacardi</v>
          </cell>
          <cell r="G910">
            <v>698.64375800000005</v>
          </cell>
          <cell r="H910">
            <v>942873.92241200001</v>
          </cell>
          <cell r="I910">
            <v>3.7081089673999998</v>
          </cell>
          <cell r="J910">
            <v>4.0052680056999996</v>
          </cell>
          <cell r="K910">
            <v>-48.640683130399999</v>
          </cell>
          <cell r="L910">
            <v>-47.1010768708</v>
          </cell>
          <cell r="M910">
            <v>-0.4147738836</v>
          </cell>
          <cell r="N910">
            <v>-0.38249637339999998</v>
          </cell>
        </row>
        <row r="911">
          <cell r="B911" t="str">
            <v>40_LOS ANGELES_3_1</v>
          </cell>
          <cell r="C911" t="str">
            <v>40_LOS ANGELES_2_1</v>
          </cell>
          <cell r="D911" t="str">
            <v>40_LOS ANGELES_9</v>
          </cell>
          <cell r="E911" t="str">
            <v>Bacardi</v>
          </cell>
          <cell r="F911" t="str">
            <v>Bacardi</v>
          </cell>
          <cell r="G911">
            <v>26622.567489000001</v>
          </cell>
          <cell r="H911">
            <v>39359209.886453003</v>
          </cell>
          <cell r="I911">
            <v>10.6801792954</v>
          </cell>
          <cell r="J911">
            <v>11.680895256299999</v>
          </cell>
          <cell r="K911">
            <v>-41.573446285099998</v>
          </cell>
          <cell r="L911">
            <v>-40.036498643599998</v>
          </cell>
          <cell r="M911">
            <v>-0.2903031009</v>
          </cell>
          <cell r="N911">
            <v>-0.1668429582</v>
          </cell>
        </row>
        <row r="912">
          <cell r="B912" t="str">
            <v>40_LOS ANGELES_4_1</v>
          </cell>
          <cell r="C912" t="str">
            <v>40_LOS ANGELES_3_1</v>
          </cell>
          <cell r="D912" t="str">
            <v>40_LOS ANGELES_15</v>
          </cell>
          <cell r="E912" t="str">
            <v>Diageo</v>
          </cell>
          <cell r="F912" t="str">
            <v>Diageo</v>
          </cell>
          <cell r="G912">
            <v>42050.534140999996</v>
          </cell>
          <cell r="H912">
            <v>61809513.589094996</v>
          </cell>
          <cell r="I912">
            <v>16.869418934799999</v>
          </cell>
          <cell r="J912">
            <v>18.3436216367</v>
          </cell>
          <cell r="K912">
            <v>-41.551245070999997</v>
          </cell>
          <cell r="L912">
            <v>-41.210907628000001</v>
          </cell>
          <cell r="M912">
            <v>-0.4519539447</v>
          </cell>
          <cell r="N912">
            <v>-0.63368751300000004</v>
          </cell>
        </row>
        <row r="913">
          <cell r="B913" t="str">
            <v>40_LOS ANGELES_4_2</v>
          </cell>
          <cell r="C913" t="str">
            <v>40_LOS ANGELES_3_2</v>
          </cell>
          <cell r="D913" t="str">
            <v>40_LOS ANGELES_17</v>
          </cell>
          <cell r="E913" t="str">
            <v>Pernod Ricard</v>
          </cell>
          <cell r="F913" t="str">
            <v>Pernod Ricard</v>
          </cell>
          <cell r="G913">
            <v>25393.836529</v>
          </cell>
          <cell r="H913">
            <v>35584990.842008002</v>
          </cell>
          <cell r="I913">
            <v>10.1872491164</v>
          </cell>
          <cell r="J913">
            <v>10.5607950952</v>
          </cell>
          <cell r="K913">
            <v>-39.576242734099999</v>
          </cell>
          <cell r="L913">
            <v>-38.568017834400003</v>
          </cell>
          <cell r="M913">
            <v>6.8970104000000004E-2</v>
          </cell>
          <cell r="N913">
            <v>0.10520877670000001</v>
          </cell>
        </row>
        <row r="914">
          <cell r="B914" t="str">
            <v>40_LOS ANGELES_4_3</v>
          </cell>
          <cell r="C914" t="str">
            <v>40_LOS ANGELES_3_3</v>
          </cell>
          <cell r="D914" t="str">
            <v>40_LOS ANGELES_11</v>
          </cell>
          <cell r="E914" t="str">
            <v>Beam Suntory</v>
          </cell>
          <cell r="F914" t="str">
            <v>Beam Suntory</v>
          </cell>
          <cell r="G914">
            <v>21447.334709999999</v>
          </cell>
          <cell r="H914">
            <v>27090031.548742</v>
          </cell>
          <cell r="I914">
            <v>8.6040304040999995</v>
          </cell>
          <cell r="J914">
            <v>8.0396893617000007</v>
          </cell>
          <cell r="K914">
            <v>-40.221700016299998</v>
          </cell>
          <cell r="L914">
            <v>-39.222500172799997</v>
          </cell>
          <cell r="M914">
            <v>-3.4021869000000003E-2</v>
          </cell>
          <cell r="N914">
            <v>-5.6198797000000002E-3</v>
          </cell>
        </row>
        <row r="915">
          <cell r="B915" t="str">
            <v>40_LOS ANGELES_4_4</v>
          </cell>
          <cell r="C915" t="str">
            <v>40_LOS ANGELES_3_4</v>
          </cell>
          <cell r="D915" t="str">
            <v>40_LOS ANGELES_12</v>
          </cell>
          <cell r="E915" t="str">
            <v>Brown-Forman</v>
          </cell>
          <cell r="F915" t="str">
            <v>Brown-Forman</v>
          </cell>
          <cell r="G915">
            <v>16170.189711000001</v>
          </cell>
          <cell r="H915">
            <v>22356465.790188</v>
          </cell>
          <cell r="I915">
            <v>6.4869973726000003</v>
          </cell>
          <cell r="J915">
            <v>6.6348774771999999</v>
          </cell>
          <cell r="K915">
            <v>-41.7512968371</v>
          </cell>
          <cell r="L915">
            <v>-41.163711980499997</v>
          </cell>
          <cell r="M915">
            <v>-0.19667130360000001</v>
          </cell>
          <cell r="N915">
            <v>-0.2236983746</v>
          </cell>
        </row>
        <row r="916">
          <cell r="B916" t="str">
            <v>40_LOS ANGELES_4_5</v>
          </cell>
          <cell r="C916" t="str">
            <v>40_LOS ANGELES_3_5</v>
          </cell>
          <cell r="D916" t="str">
            <v>40_LOS ANGELES_14</v>
          </cell>
          <cell r="E916" t="str">
            <v>Fifth Generation</v>
          </cell>
          <cell r="F916" t="str">
            <v>Fifth Generation</v>
          </cell>
          <cell r="G916">
            <v>7775.2987460000004</v>
          </cell>
          <cell r="H916">
            <v>10075694.463137001</v>
          </cell>
          <cell r="I916">
            <v>3.1192177356999999</v>
          </cell>
          <cell r="J916">
            <v>2.9902310539000001</v>
          </cell>
          <cell r="K916">
            <v>-20.583976092699999</v>
          </cell>
          <cell r="L916">
            <v>-20.417239697900001</v>
          </cell>
          <cell r="M916">
            <v>0.76202549119999996</v>
          </cell>
          <cell r="N916">
            <v>0.70498981370000002</v>
          </cell>
        </row>
        <row r="917">
          <cell r="B917" t="str">
            <v>40_LOS ANGELES_4_6</v>
          </cell>
          <cell r="C917" t="str">
            <v>40_LOS ANGELES_3_6</v>
          </cell>
          <cell r="D917" t="str">
            <v>40_LOS ANGELES_13</v>
          </cell>
          <cell r="E917" t="str">
            <v>Campari America</v>
          </cell>
          <cell r="F917" t="str">
            <v>Campari America</v>
          </cell>
          <cell r="G917">
            <v>6988.2052329999997</v>
          </cell>
          <cell r="H917">
            <v>9706076.124024</v>
          </cell>
          <cell r="I917">
            <v>2.8034593159000001</v>
          </cell>
          <cell r="J917">
            <v>2.8805369539000001</v>
          </cell>
          <cell r="K917">
            <v>-37.3438164712</v>
          </cell>
          <cell r="L917">
            <v>-36.709148059999997</v>
          </cell>
          <cell r="M917">
            <v>0.11819048</v>
          </cell>
          <cell r="N917">
            <v>0.11245583250000001</v>
          </cell>
        </row>
        <row r="918">
          <cell r="B918" t="str">
            <v>40_LOS ANGELES_4_7</v>
          </cell>
          <cell r="C918" t="str">
            <v>40_LOS ANGELES_3_7</v>
          </cell>
          <cell r="D918" t="str">
            <v>40_LOS ANGELES_16</v>
          </cell>
          <cell r="E918" t="str">
            <v>Moet Hennessy</v>
          </cell>
          <cell r="F918" t="str">
            <v>Moet Hennessy</v>
          </cell>
          <cell r="G918">
            <v>6598.6016520000003</v>
          </cell>
          <cell r="H918">
            <v>11690550.129706999</v>
          </cell>
          <cell r="I918">
            <v>2.6471619902999999</v>
          </cell>
          <cell r="J918">
            <v>3.4694825416000001</v>
          </cell>
          <cell r="K918">
            <v>-39.895342660899999</v>
          </cell>
          <cell r="L918">
            <v>-38.458649378899999</v>
          </cell>
          <cell r="M918">
            <v>3.9630936999999998E-3</v>
          </cell>
          <cell r="N918">
            <v>4.0668066500000002E-2</v>
          </cell>
        </row>
        <row r="919">
          <cell r="B919" t="str">
            <v>40_LOS ANGELES_4_8</v>
          </cell>
          <cell r="C919" t="str">
            <v>40_LOS ANGELES_3_8</v>
          </cell>
          <cell r="D919" t="str">
            <v>40_LOS ANGELES_18</v>
          </cell>
          <cell r="E919" t="str">
            <v>William Grant</v>
          </cell>
          <cell r="F919" t="str">
            <v>William Grant</v>
          </cell>
          <cell r="G919">
            <v>5135.9266010000001</v>
          </cell>
          <cell r="H919">
            <v>7731148.0042559998</v>
          </cell>
          <cell r="I919">
            <v>2.0603804261000001</v>
          </cell>
          <cell r="J919">
            <v>2.2944243624</v>
          </cell>
          <cell r="K919">
            <v>-41.178845075600002</v>
          </cell>
          <cell r="L919">
            <v>-40.741025707299997</v>
          </cell>
          <cell r="M919">
            <v>-4.1806445499999997E-2</v>
          </cell>
          <cell r="N919">
            <v>-6.0440119200000003E-2</v>
          </cell>
        </row>
        <row r="920">
          <cell r="B920" t="str">
            <v>40_LOS ANGELES_4_9</v>
          </cell>
          <cell r="C920" t="str">
            <v>40_LOS ANGELES_3_9</v>
          </cell>
          <cell r="D920" t="str">
            <v>40_LOS ANGELES_19</v>
          </cell>
          <cell r="E920" t="str">
            <v>Proximo</v>
          </cell>
          <cell r="F920" t="str">
            <v>Proximo</v>
          </cell>
          <cell r="G920">
            <v>5028.6543359999996</v>
          </cell>
          <cell r="H920">
            <v>6905489.5340860002</v>
          </cell>
          <cell r="I920">
            <v>2.0173459958</v>
          </cell>
          <cell r="J920">
            <v>2.0493881907999998</v>
          </cell>
          <cell r="K920">
            <v>-38.979198860499999</v>
          </cell>
          <cell r="L920">
            <v>-37.342519466500001</v>
          </cell>
          <cell r="M920">
            <v>3.32625343E-2</v>
          </cell>
          <cell r="N920">
            <v>6.0100453800000002E-2</v>
          </cell>
        </row>
        <row r="921">
          <cell r="B921" t="str">
            <v>40_LOS ANGELES_5_1</v>
          </cell>
          <cell r="C921" t="str">
            <v>40_LOS ANGELES_0_17</v>
          </cell>
          <cell r="D921" t="str">
            <v>40_LOS ANGELES_22</v>
          </cell>
          <cell r="E921" t="str">
            <v>Hennessy</v>
          </cell>
          <cell r="F921" t="str">
            <v>Moet Hennessy</v>
          </cell>
          <cell r="G921">
            <v>3826.0632580000001</v>
          </cell>
          <cell r="H921">
            <v>6626234.5361890001</v>
          </cell>
          <cell r="I921">
            <v>85.871599524499999</v>
          </cell>
          <cell r="J921">
            <v>81.916588671699998</v>
          </cell>
          <cell r="K921">
            <v>-38.983680358699999</v>
          </cell>
          <cell r="L921">
            <v>-37.946344171200003</v>
          </cell>
          <cell r="M921">
            <v>0.20695112160000001</v>
          </cell>
          <cell r="N921">
            <v>0.33926147579999999</v>
          </cell>
        </row>
        <row r="922">
          <cell r="B922" t="str">
            <v>40_LOS ANGELES_5_2</v>
          </cell>
          <cell r="C922" t="str">
            <v>40_LOS ANGELES_0_54</v>
          </cell>
          <cell r="D922" t="str">
            <v>40_LOS ANGELES_21</v>
          </cell>
          <cell r="E922" t="str">
            <v>Courvoisier</v>
          </cell>
          <cell r="F922" t="str">
            <v>Beam Suntory</v>
          </cell>
          <cell r="G922">
            <v>147.74976100000001</v>
          </cell>
          <cell r="H922">
            <v>264256.922685</v>
          </cell>
          <cell r="I922">
            <v>3.3160738469000002</v>
          </cell>
          <cell r="J922">
            <v>3.2668668036000001</v>
          </cell>
          <cell r="K922">
            <v>-41.1805116289</v>
          </cell>
          <cell r="L922">
            <v>-39.891505193199997</v>
          </cell>
          <cell r="M922">
            <v>-0.1155607969</v>
          </cell>
          <cell r="N922">
            <v>-9.1750810599999996E-2</v>
          </cell>
        </row>
        <row r="923">
          <cell r="B923" t="str">
            <v>40_LOS ANGELES_6_1</v>
          </cell>
          <cell r="C923" t="str">
            <v>40_LOS ANGELES_0_23</v>
          </cell>
          <cell r="D923" t="str">
            <v>40_LOS ANGELES_24</v>
          </cell>
          <cell r="E923" t="str">
            <v>Grand Marnier</v>
          </cell>
          <cell r="F923" t="str">
            <v>Campari America</v>
          </cell>
          <cell r="G923">
            <v>2219.5826489999999</v>
          </cell>
          <cell r="H923">
            <v>3226659.7487440002</v>
          </cell>
          <cell r="I923">
            <v>6.3761332234000001</v>
          </cell>
          <cell r="J923">
            <v>7.7749157303</v>
          </cell>
          <cell r="K923">
            <v>-42.361367401499997</v>
          </cell>
          <cell r="L923">
            <v>-41.559488905999999</v>
          </cell>
          <cell r="M923">
            <v>-0.22210128609999999</v>
          </cell>
          <cell r="N923">
            <v>-0.2643999729</v>
          </cell>
        </row>
        <row r="924">
          <cell r="B924" t="str">
            <v>40_LOS ANGELES_7_1</v>
          </cell>
          <cell r="C924" t="str">
            <v>40_LOS ANGELES_0_28</v>
          </cell>
          <cell r="D924" t="str">
            <v>40_LOS ANGELES_28</v>
          </cell>
          <cell r="E924" t="str">
            <v>Tanqueray Gin</v>
          </cell>
          <cell r="F924" t="str">
            <v>Diageo</v>
          </cell>
          <cell r="G924">
            <v>1690.7575400000001</v>
          </cell>
          <cell r="H924">
            <v>2230068.9332559998</v>
          </cell>
          <cell r="I924">
            <v>14.8976243621</v>
          </cell>
          <cell r="J924">
            <v>15.110310721399999</v>
          </cell>
          <cell r="K924">
            <v>-39.6688259405</v>
          </cell>
          <cell r="L924">
            <v>-39.358241372999998</v>
          </cell>
          <cell r="M924">
            <v>0.51874451980000003</v>
          </cell>
          <cell r="N924">
            <v>0.46919616079999998</v>
          </cell>
        </row>
        <row r="925">
          <cell r="B925" t="str">
            <v>40_LOS ANGELES_7_2</v>
          </cell>
          <cell r="C925" t="str">
            <v>40_LOS ANGELES_0_31</v>
          </cell>
          <cell r="D925" t="str">
            <v>40_LOS ANGELES_31</v>
          </cell>
          <cell r="E925" t="str">
            <v>Hendricks</v>
          </cell>
          <cell r="F925" t="str">
            <v>William Grant</v>
          </cell>
          <cell r="G925">
            <v>1436.3967339999999</v>
          </cell>
          <cell r="H925">
            <v>2172336.0237199999</v>
          </cell>
          <cell r="I925">
            <v>12.6563971899</v>
          </cell>
          <cell r="J925">
            <v>14.719129001000001</v>
          </cell>
          <cell r="K925">
            <v>-41.816562533800003</v>
          </cell>
          <cell r="L925">
            <v>-41.611793585400001</v>
          </cell>
          <cell r="M925">
            <v>-1.0216684199999999E-2</v>
          </cell>
          <cell r="N925">
            <v>-9.3410042700000001E-2</v>
          </cell>
        </row>
        <row r="926">
          <cell r="B926" t="str">
            <v>40_LOS ANGELES_7_3</v>
          </cell>
          <cell r="C926" t="str">
            <v>40_LOS ANGELES_0_38</v>
          </cell>
          <cell r="D926" t="str">
            <v>40_LOS ANGELES_29</v>
          </cell>
          <cell r="E926" t="str">
            <v>Beefeater Gin</v>
          </cell>
          <cell r="F926" t="str">
            <v>Pernod Ricard</v>
          </cell>
          <cell r="G926">
            <v>755.09765600000003</v>
          </cell>
          <cell r="H926">
            <v>966669.40923899994</v>
          </cell>
          <cell r="I926">
            <v>6.6533260800000003</v>
          </cell>
          <cell r="J926">
            <v>6.5498760690999998</v>
          </cell>
          <cell r="K926">
            <v>-43.552672503300002</v>
          </cell>
          <cell r="L926">
            <v>-43.207052914599998</v>
          </cell>
          <cell r="M926">
            <v>-0.21016756070000001</v>
          </cell>
          <cell r="N926">
            <v>-0.22671389689999999</v>
          </cell>
        </row>
        <row r="927">
          <cell r="B927" t="str">
            <v>40_LOS ANGELES_8_1</v>
          </cell>
          <cell r="C927" t="str">
            <v>40_LOS ANGELES_0_22</v>
          </cell>
          <cell r="D927" t="str">
            <v>40_LOS ANGELES_40</v>
          </cell>
          <cell r="E927" t="str">
            <v>Malibu</v>
          </cell>
          <cell r="F927" t="str">
            <v>Pernod Ricard</v>
          </cell>
          <cell r="G927">
            <v>2230.9148409999998</v>
          </cell>
          <cell r="H927">
            <v>2877080.8399419999</v>
          </cell>
          <cell r="I927">
            <v>11.840763239699999</v>
          </cell>
          <cell r="J927">
            <v>12.221655052699999</v>
          </cell>
          <cell r="K927">
            <v>-39.493977754200003</v>
          </cell>
          <cell r="L927">
            <v>-38.449969911099998</v>
          </cell>
          <cell r="M927">
            <v>0.66572957779999997</v>
          </cell>
          <cell r="N927">
            <v>0.71470308890000001</v>
          </cell>
        </row>
        <row r="928">
          <cell r="B928" t="str">
            <v>40_LOS ANGELES_8_2</v>
          </cell>
          <cell r="C928" t="str">
            <v>40_LOS ANGELES_0_27</v>
          </cell>
          <cell r="D928" t="str">
            <v>40_LOS ANGELES_38</v>
          </cell>
          <cell r="E928" t="str">
            <v>Captain Morgan Rum</v>
          </cell>
          <cell r="F928" t="str">
            <v>Diageo</v>
          </cell>
          <cell r="G928">
            <v>1924.4397690000001</v>
          </cell>
          <cell r="H928">
            <v>2371248.476084</v>
          </cell>
          <cell r="I928">
            <v>10.214121693499999</v>
          </cell>
          <cell r="J928">
            <v>10.0729115834</v>
          </cell>
          <cell r="K928">
            <v>-43.620858034000001</v>
          </cell>
          <cell r="L928">
            <v>-42.998054254700001</v>
          </cell>
          <cell r="M928">
            <v>-0.13135034330000001</v>
          </cell>
          <cell r="N928">
            <v>-0.1676527256</v>
          </cell>
        </row>
        <row r="929">
          <cell r="B929" t="str">
            <v>40_LOS ANGELES_8_3</v>
          </cell>
          <cell r="C929" t="str">
            <v>40_LOS ANGELES_0_48</v>
          </cell>
          <cell r="D929" t="str">
            <v>40_LOS ANGELES_42</v>
          </cell>
          <cell r="E929" t="str">
            <v>Sailor Jerry</v>
          </cell>
          <cell r="F929" t="str">
            <v>William Grant</v>
          </cell>
          <cell r="G929">
            <v>389.81822699999998</v>
          </cell>
          <cell r="H929">
            <v>489967.37297099998</v>
          </cell>
          <cell r="I929">
            <v>2.0689921674999998</v>
          </cell>
          <cell r="J929">
            <v>2.0813500046</v>
          </cell>
          <cell r="K929">
            <v>-51.686789691999998</v>
          </cell>
          <cell r="L929">
            <v>-51.210699867400002</v>
          </cell>
          <cell r="M929">
            <v>-0.37646857620000002</v>
          </cell>
          <cell r="N929">
            <v>-0.39082424100000002</v>
          </cell>
        </row>
        <row r="930">
          <cell r="B930" t="str">
            <v>40_LOS ANGELES_9_1</v>
          </cell>
          <cell r="C930" t="str">
            <v>40_LOS ANGELES_0_15</v>
          </cell>
          <cell r="D930" t="str">
            <v>40_LOS ANGELES_55</v>
          </cell>
          <cell r="E930" t="str">
            <v>Don Julio</v>
          </cell>
          <cell r="F930" t="str">
            <v>Diageo</v>
          </cell>
          <cell r="G930">
            <v>5859.9379939999999</v>
          </cell>
          <cell r="H930">
            <v>11378674.277292</v>
          </cell>
          <cell r="I930">
            <v>11.8625796417</v>
          </cell>
          <cell r="J930">
            <v>15.779027027</v>
          </cell>
          <cell r="K930">
            <v>-37.529578808799997</v>
          </cell>
          <cell r="L930">
            <v>-36.636627843600003</v>
          </cell>
          <cell r="M930">
            <v>6.3965656699999998E-2</v>
          </cell>
          <cell r="N930">
            <v>5.0280712599999999E-2</v>
          </cell>
        </row>
        <row r="931">
          <cell r="B931" t="str">
            <v>40_LOS ANGELES_9_2</v>
          </cell>
          <cell r="C931" t="str">
            <v>40_LOS ANGELES_0_26</v>
          </cell>
          <cell r="D931" t="str">
            <v>40_LOS ANGELES_59</v>
          </cell>
          <cell r="E931" t="str">
            <v>Jose Cuervo</v>
          </cell>
          <cell r="F931" t="str">
            <v>Proximo</v>
          </cell>
          <cell r="G931">
            <v>2106.462861</v>
          </cell>
          <cell r="H931">
            <v>2808389.0723760002</v>
          </cell>
          <cell r="I931">
            <v>4.2642231840000004</v>
          </cell>
          <cell r="J931">
            <v>3.8944472788</v>
          </cell>
          <cell r="K931">
            <v>-36.6440469685</v>
          </cell>
          <cell r="L931">
            <v>-35.034918002600001</v>
          </cell>
          <cell r="M931">
            <v>8.2273681799999998E-2</v>
          </cell>
          <cell r="N931">
            <v>0.10812124250000001</v>
          </cell>
        </row>
        <row r="932">
          <cell r="B932" t="str">
            <v>40_LOS ANGELES_9_3</v>
          </cell>
          <cell r="C932" t="str">
            <v>40_LOS ANGELES_0_30</v>
          </cell>
          <cell r="D932" t="str">
            <v>40_LOS ANGELES_53</v>
          </cell>
          <cell r="E932" t="str">
            <v>Casamigos Tequila</v>
          </cell>
          <cell r="F932" t="str">
            <v>Diageo</v>
          </cell>
          <cell r="G932">
            <v>1577.167796</v>
          </cell>
          <cell r="H932">
            <v>2712716.605004</v>
          </cell>
          <cell r="I932">
            <v>3.1927434399000001</v>
          </cell>
          <cell r="J932">
            <v>3.7617764235000002</v>
          </cell>
          <cell r="K932">
            <v>-30.331516557099999</v>
          </cell>
          <cell r="L932">
            <v>-29.0490235149</v>
          </cell>
          <cell r="M932">
            <v>0.34530758169999998</v>
          </cell>
          <cell r="N932">
            <v>0.41299522150000001</v>
          </cell>
        </row>
        <row r="933">
          <cell r="B933" t="str">
            <v>40_LOS ANGELES_9_4</v>
          </cell>
          <cell r="C933" t="str">
            <v>40_LOS ANGELES_0_33</v>
          </cell>
          <cell r="D933" t="str">
            <v>40_LOS ANGELES_61</v>
          </cell>
          <cell r="E933" t="str">
            <v>Milagro Tequila</v>
          </cell>
          <cell r="F933" t="str">
            <v>William Grant</v>
          </cell>
          <cell r="G933">
            <v>1148.7072069999999</v>
          </cell>
          <cell r="H933">
            <v>1678395.893686</v>
          </cell>
          <cell r="I933">
            <v>2.3253882108999999</v>
          </cell>
          <cell r="J933">
            <v>2.3274639491000002</v>
          </cell>
          <cell r="K933">
            <v>-37.12643576</v>
          </cell>
          <cell r="L933">
            <v>-36.846908743699998</v>
          </cell>
          <cell r="M933">
            <v>2.73689147E-2</v>
          </cell>
          <cell r="N933">
            <v>-3.084753E-4</v>
          </cell>
        </row>
        <row r="934">
          <cell r="B934" t="str">
            <v>40_LOS ANGELES_9_5</v>
          </cell>
          <cell r="C934" t="str">
            <v>40_LOS ANGELES_0_34</v>
          </cell>
          <cell r="D934" t="str">
            <v>40_LOS ANGELES_48</v>
          </cell>
          <cell r="E934" t="str">
            <v>Hornitos</v>
          </cell>
          <cell r="F934" t="str">
            <v>Beam Suntory</v>
          </cell>
          <cell r="G934">
            <v>1089.3426449999999</v>
          </cell>
          <cell r="H934">
            <v>1433036.646407</v>
          </cell>
          <cell r="I934">
            <v>2.2052134163999999</v>
          </cell>
          <cell r="J934">
            <v>1.9872195498</v>
          </cell>
          <cell r="K934">
            <v>-42.213854950699996</v>
          </cell>
          <cell r="L934">
            <v>-40.959947854799999</v>
          </cell>
          <cell r="M934">
            <v>-0.16590469669999999</v>
          </cell>
          <cell r="N934">
            <v>-0.1387218459</v>
          </cell>
        </row>
        <row r="935">
          <cell r="B935" t="str">
            <v>40_LOS ANGELES_9_6</v>
          </cell>
          <cell r="C935" t="str">
            <v>40_LOS ANGELES_0_35</v>
          </cell>
          <cell r="D935" t="str">
            <v>40_LOS ANGELES_51</v>
          </cell>
          <cell r="E935" t="str">
            <v>Herradura</v>
          </cell>
          <cell r="F935" t="str">
            <v>Brown-Forman</v>
          </cell>
          <cell r="G935">
            <v>1085.6115709999999</v>
          </cell>
          <cell r="H935">
            <v>1746038.628818</v>
          </cell>
          <cell r="I935">
            <v>2.1976604076999999</v>
          </cell>
          <cell r="J935">
            <v>2.4212654342</v>
          </cell>
          <cell r="K935">
            <v>-43.167271269499999</v>
          </cell>
          <cell r="L935">
            <v>-43.036970962399998</v>
          </cell>
          <cell r="M935">
            <v>-0.2049777005</v>
          </cell>
          <cell r="N935">
            <v>-0.26347001279999999</v>
          </cell>
        </row>
        <row r="936">
          <cell r="B936" t="str">
            <v>40_LOS ANGELES_9_7</v>
          </cell>
          <cell r="C936" t="str">
            <v>40_LOS ANGELES_0_36</v>
          </cell>
          <cell r="D936" t="str">
            <v>40_LOS ANGELES_58</v>
          </cell>
          <cell r="E936" t="str">
            <v>1800 Tequila</v>
          </cell>
          <cell r="F936" t="str">
            <v>Proximo</v>
          </cell>
          <cell r="G936">
            <v>987.01751899999999</v>
          </cell>
          <cell r="H936">
            <v>1474609.4121089999</v>
          </cell>
          <cell r="I936">
            <v>1.9980713001999999</v>
          </cell>
          <cell r="J936">
            <v>2.0448693055999998</v>
          </cell>
          <cell r="K936">
            <v>-37.361086299999997</v>
          </cell>
          <cell r="L936">
            <v>-35.2246676396</v>
          </cell>
          <cell r="M936">
            <v>1.6119676900000001E-2</v>
          </cell>
          <cell r="N936">
            <v>5.09477157E-2</v>
          </cell>
        </row>
        <row r="937">
          <cell r="B937" t="str">
            <v>40_LOS ANGELES_9_8</v>
          </cell>
          <cell r="C937" t="str">
            <v>40_LOS ANGELES_0_39</v>
          </cell>
          <cell r="D937" t="str">
            <v>40_LOS ANGELES_57</v>
          </cell>
          <cell r="E937" t="str">
            <v>Avion Tequila</v>
          </cell>
          <cell r="F937" t="str">
            <v>Pernod Ricard</v>
          </cell>
          <cell r="G937">
            <v>717.25525500000003</v>
          </cell>
          <cell r="H937">
            <v>1185065.000219</v>
          </cell>
          <cell r="I937">
            <v>1.4519774090999999</v>
          </cell>
          <cell r="J937">
            <v>1.6433524866</v>
          </cell>
          <cell r="K937">
            <v>-36.283907387299998</v>
          </cell>
          <cell r="L937">
            <v>-35.718535523699998</v>
          </cell>
          <cell r="M937">
            <v>3.6062971999999999E-2</v>
          </cell>
          <cell r="N937">
            <v>2.8632824099999999E-2</v>
          </cell>
        </row>
        <row r="938">
          <cell r="B938" t="str">
            <v>40_MIDDLE ATLANTIC DIV_0_1</v>
          </cell>
          <cell r="C938" t="str">
            <v>40_MIDDLE ATLANTIC DIV_1_3</v>
          </cell>
          <cell r="D938" t="str">
            <v>40_MIDDLE ATLANTIC DIV_102</v>
          </cell>
          <cell r="E938" t="str">
            <v>Patron</v>
          </cell>
          <cell r="F938" t="str">
            <v>Bacardi</v>
          </cell>
          <cell r="G938">
            <v>13269.223784</v>
          </cell>
          <cell r="H938">
            <v>21671299.239505</v>
          </cell>
          <cell r="I938">
            <v>1.7530549096000001</v>
          </cell>
          <cell r="J938">
            <v>2.2283715785</v>
          </cell>
          <cell r="K938">
            <v>-40.155088903299998</v>
          </cell>
          <cell r="L938">
            <v>-39.782090220199997</v>
          </cell>
          <cell r="M938">
            <v>-2.25150699E-2</v>
          </cell>
          <cell r="N938">
            <v>-3.4812373000000001E-2</v>
          </cell>
        </row>
        <row r="939">
          <cell r="B939" t="str">
            <v>40_MIDDLE ATLANTIC DIV_1_1</v>
          </cell>
          <cell r="C939" t="str">
            <v>40_MIDDLE ATLANTIC DIV_0_1</v>
          </cell>
          <cell r="D939" t="str">
            <v>40_MIDDLE ATLANTIC DIV_1</v>
          </cell>
          <cell r="E939" t="str">
            <v>Total Spirits</v>
          </cell>
          <cell r="G939">
            <v>756920.03208599996</v>
          </cell>
          <cell r="H939">
            <v>972517305.86805296</v>
          </cell>
          <cell r="I939">
            <v>100</v>
          </cell>
          <cell r="J939">
            <v>100</v>
          </cell>
          <cell r="K939">
            <v>-39.386480715300003</v>
          </cell>
          <cell r="L939">
            <v>-38.841345706200002</v>
          </cell>
          <cell r="M939">
            <v>0</v>
          </cell>
          <cell r="N939">
            <v>0</v>
          </cell>
        </row>
        <row r="940">
          <cell r="B940" t="str">
            <v>40_MIDDLE ATLANTIC DIV_10_1</v>
          </cell>
          <cell r="C940" t="str">
            <v>40_MIDDLE ATLANTIC DIV_0_7</v>
          </cell>
          <cell r="D940" t="str">
            <v>40_MIDDLE ATLANTIC DIV_71</v>
          </cell>
          <cell r="E940" t="str">
            <v>Titos Vodka</v>
          </cell>
          <cell r="F940" t="str">
            <v>Fifth Generation</v>
          </cell>
          <cell r="G940">
            <v>45607.832463999999</v>
          </cell>
          <cell r="H940">
            <v>57095373.803947002</v>
          </cell>
          <cell r="I940">
            <v>20.473462008799999</v>
          </cell>
          <cell r="J940">
            <v>20.784839247000001</v>
          </cell>
          <cell r="K940">
            <v>-21.3111902437</v>
          </cell>
          <cell r="L940">
            <v>-20.952727220100002</v>
          </cell>
          <cell r="M940">
            <v>4.3366029155000003</v>
          </cell>
          <cell r="N940">
            <v>4.4017818823999999</v>
          </cell>
        </row>
        <row r="941">
          <cell r="B941" t="str">
            <v>40_MIDDLE ATLANTIC DIV_10_2</v>
          </cell>
          <cell r="C941" t="str">
            <v>40_MIDDLE ATLANTIC DIV_0_15</v>
          </cell>
          <cell r="D941" t="str">
            <v>40_MIDDLE ATLANTIC DIV_73</v>
          </cell>
          <cell r="E941" t="str">
            <v>Absolut</v>
          </cell>
          <cell r="F941" t="str">
            <v>Pernod Ricard</v>
          </cell>
          <cell r="G941">
            <v>18088.876841000001</v>
          </cell>
          <cell r="H941">
            <v>22393550.551704001</v>
          </cell>
          <cell r="I941">
            <v>8.1201388615999992</v>
          </cell>
          <cell r="J941">
            <v>8.1520851406000006</v>
          </cell>
          <cell r="K941">
            <v>-42.736537154700002</v>
          </cell>
          <cell r="L941">
            <v>-42.363152160399999</v>
          </cell>
          <cell r="M941">
            <v>-0.67467282829999997</v>
          </cell>
          <cell r="N941">
            <v>-0.66050674870000003</v>
          </cell>
        </row>
        <row r="942">
          <cell r="B942" t="str">
            <v>40_MIDDLE ATLANTIC DIV_10_3</v>
          </cell>
          <cell r="C942" t="str">
            <v>40_MIDDLE ATLANTIC DIV_0_16</v>
          </cell>
          <cell r="D942" t="str">
            <v>40_MIDDLE ATLANTIC DIV_69</v>
          </cell>
          <cell r="E942" t="str">
            <v>Ketel One</v>
          </cell>
          <cell r="F942" t="str">
            <v>Diageo</v>
          </cell>
          <cell r="G942">
            <v>15799.648095</v>
          </cell>
          <cell r="H942">
            <v>22087983.427018002</v>
          </cell>
          <cell r="I942">
            <v>7.0924987562000004</v>
          </cell>
          <cell r="J942">
            <v>8.0408473442999995</v>
          </cell>
          <cell r="K942">
            <v>-42.924596566200002</v>
          </cell>
          <cell r="L942">
            <v>-42.769488376600002</v>
          </cell>
          <cell r="M942">
            <v>-0.61460089620000002</v>
          </cell>
          <cell r="N942">
            <v>-0.71320948360000003</v>
          </cell>
        </row>
        <row r="943">
          <cell r="B943" t="str">
            <v>40_MIDDLE ATLANTIC DIV_10_4</v>
          </cell>
          <cell r="C943" t="str">
            <v>40_MIDDLE ATLANTIC DIV_0_20</v>
          </cell>
          <cell r="D943" t="str">
            <v>40_MIDDLE ATLANTIC DIV_70</v>
          </cell>
          <cell r="E943" t="str">
            <v>Smirnoff Vodka</v>
          </cell>
          <cell r="F943" t="str">
            <v>Diageo</v>
          </cell>
          <cell r="G943">
            <v>10925.588335</v>
          </cell>
          <cell r="H943">
            <v>11733715.994904</v>
          </cell>
          <cell r="I943">
            <v>4.9045220002000001</v>
          </cell>
          <cell r="J943">
            <v>4.2715089591000002</v>
          </cell>
          <cell r="K943">
            <v>-42.264311706199997</v>
          </cell>
          <cell r="L943">
            <v>-42.537994478000002</v>
          </cell>
          <cell r="M943">
            <v>-0.36405140689999999</v>
          </cell>
          <cell r="N943">
            <v>-0.36014084120000001</v>
          </cell>
        </row>
        <row r="944">
          <cell r="B944" t="str">
            <v>40_MIDDLE ATLANTIC DIV_10_5</v>
          </cell>
          <cell r="C944" t="str">
            <v>40_MIDDLE ATLANTIC DIV_0_28</v>
          </cell>
          <cell r="D944" t="str">
            <v>40_MIDDLE ATLANTIC DIV_68</v>
          </cell>
          <cell r="E944" t="str">
            <v>Ciroc</v>
          </cell>
          <cell r="F944" t="str">
            <v>Diageo</v>
          </cell>
          <cell r="G944">
            <v>5148.1434179999997</v>
          </cell>
          <cell r="H944">
            <v>7499840.2439059997</v>
          </cell>
          <cell r="I944">
            <v>2.3110135472</v>
          </cell>
          <cell r="J944">
            <v>2.7302207422999998</v>
          </cell>
          <cell r="K944">
            <v>-44.258339293699997</v>
          </cell>
          <cell r="L944">
            <v>-44.139504283199997</v>
          </cell>
          <cell r="M944">
            <v>-0.2603488223</v>
          </cell>
          <cell r="N944">
            <v>-0.31506570160000003</v>
          </cell>
        </row>
        <row r="945">
          <cell r="B945" t="str">
            <v>40_MIDDLE ATLANTIC DIV_10_6</v>
          </cell>
          <cell r="C945" t="str">
            <v>40_MIDDLE ATLANTIC DIV_0_33</v>
          </cell>
          <cell r="D945" t="str">
            <v>40_MIDDLE ATLANTIC DIV_67</v>
          </cell>
          <cell r="E945" t="str">
            <v>Skyy</v>
          </cell>
          <cell r="F945" t="str">
            <v>Campari America</v>
          </cell>
          <cell r="G945">
            <v>4387.8482910000002</v>
          </cell>
          <cell r="H945">
            <v>5120499.2254010001</v>
          </cell>
          <cell r="I945">
            <v>1.9697152974000001</v>
          </cell>
          <cell r="J945">
            <v>1.8640521320000001</v>
          </cell>
          <cell r="K945">
            <v>-42.318040658199997</v>
          </cell>
          <cell r="L945">
            <v>-41.648768520700003</v>
          </cell>
          <cell r="M945">
            <v>-0.1481783602</v>
          </cell>
          <cell r="N945">
            <v>-0.12636087409999999</v>
          </cell>
        </row>
        <row r="946">
          <cell r="B946" t="str">
            <v>40_MIDDLE ATLANTIC DIV_10_7</v>
          </cell>
          <cell r="C946" t="str">
            <v>40_MIDDLE ATLANTIC DIV_0_35</v>
          </cell>
          <cell r="D946" t="str">
            <v>40_MIDDLE ATLANTIC DIV_75</v>
          </cell>
          <cell r="E946" t="str">
            <v>Three Olives</v>
          </cell>
          <cell r="F946" t="str">
            <v>Proximo</v>
          </cell>
          <cell r="G946">
            <v>4093.3482680000002</v>
          </cell>
          <cell r="H946">
            <v>4792727.1353489999</v>
          </cell>
          <cell r="I946">
            <v>1.8375135524999999</v>
          </cell>
          <cell r="J946">
            <v>1.7447309025</v>
          </cell>
          <cell r="K946">
            <v>-40.156776266000001</v>
          </cell>
          <cell r="L946">
            <v>-39.462278034000001</v>
          </cell>
          <cell r="M946">
            <v>-6.6878086899999994E-2</v>
          </cell>
          <cell r="N946">
            <v>-5.0984681699999999E-2</v>
          </cell>
        </row>
        <row r="947">
          <cell r="B947" t="str">
            <v>40_MIDDLE ATLANTIC DIV_10_8</v>
          </cell>
          <cell r="C947" t="str">
            <v>40_MIDDLE ATLANTIC DIV_0_41</v>
          </cell>
          <cell r="D947" t="str">
            <v>40_MIDDLE ATLANTIC DIV_72</v>
          </cell>
          <cell r="E947" t="str">
            <v>Belvedere Vodka</v>
          </cell>
          <cell r="F947" t="str">
            <v>Moet Hennessy</v>
          </cell>
          <cell r="G947">
            <v>1855.737177</v>
          </cell>
          <cell r="H947">
            <v>2999427.651207</v>
          </cell>
          <cell r="I947">
            <v>0.83304473239999999</v>
          </cell>
          <cell r="J947">
            <v>1.0919032035</v>
          </cell>
          <cell r="K947">
            <v>-46.9026596932</v>
          </cell>
          <cell r="L947">
            <v>-46.1240619553</v>
          </cell>
          <cell r="M947">
            <v>-0.1400077193</v>
          </cell>
          <cell r="N947">
            <v>-0.1708674144</v>
          </cell>
        </row>
        <row r="948">
          <cell r="B948" t="str">
            <v>40_MIDDLE ATLANTIC DIV_11_1</v>
          </cell>
          <cell r="C948" t="str">
            <v>40_MIDDLE ATLANTIC DIV_0_8</v>
          </cell>
          <cell r="D948" t="str">
            <v>40_MIDDLE ATLANTIC DIV_82</v>
          </cell>
          <cell r="E948" t="str">
            <v>Jack Daniels</v>
          </cell>
          <cell r="F948" t="str">
            <v>Brown-Forman</v>
          </cell>
          <cell r="G948">
            <v>38687.413518000001</v>
          </cell>
          <cell r="H948">
            <v>48928800.086107001</v>
          </cell>
          <cell r="I948">
            <v>19.384864920999998</v>
          </cell>
          <cell r="J948">
            <v>18.091504626700001</v>
          </cell>
          <cell r="K948">
            <v>-43.270554829399998</v>
          </cell>
          <cell r="L948">
            <v>-42.892100854699997</v>
          </cell>
          <cell r="M948">
            <v>-1.1955944828</v>
          </cell>
          <cell r="N948">
            <v>-1.153447871</v>
          </cell>
        </row>
        <row r="949">
          <cell r="B949" t="str">
            <v>40_MIDDLE ATLANTIC DIV_11_10</v>
          </cell>
          <cell r="C949" t="str">
            <v>40_MIDDLE ATLANTIC DIV_0_52</v>
          </cell>
          <cell r="D949" t="str">
            <v>40_MIDDLE ATLANTIC DIV_98</v>
          </cell>
          <cell r="E949" t="str">
            <v>Glenfiddich</v>
          </cell>
          <cell r="F949" t="str">
            <v>William Grant</v>
          </cell>
          <cell r="G949">
            <v>495.09135199999997</v>
          </cell>
          <cell r="H949">
            <v>939982.29791900003</v>
          </cell>
          <cell r="I949">
            <v>0.24807238609999999</v>
          </cell>
          <cell r="J949">
            <v>0.34756000679999999</v>
          </cell>
          <cell r="K949">
            <v>-41.221440746200003</v>
          </cell>
          <cell r="L949">
            <v>-42.070020053</v>
          </cell>
          <cell r="M949">
            <v>-6.1186955999999997E-3</v>
          </cell>
          <cell r="N949">
            <v>-1.6912487300000001E-2</v>
          </cell>
        </row>
        <row r="950">
          <cell r="B950" t="str">
            <v>40_MIDDLE ATLANTIC DIV_11_11</v>
          </cell>
          <cell r="C950" t="str">
            <v>40_MIDDLE ATLANTIC DIV_0_55</v>
          </cell>
          <cell r="D950" t="str">
            <v>40_MIDDLE ATLANTIC DIV_81</v>
          </cell>
          <cell r="E950" t="str">
            <v>Gentleman Jack</v>
          </cell>
          <cell r="F950" t="str">
            <v>Brown-Forman</v>
          </cell>
          <cell r="G950">
            <v>407.16095999999999</v>
          </cell>
          <cell r="H950">
            <v>661778.05723000003</v>
          </cell>
          <cell r="I950">
            <v>0.2040136441</v>
          </cell>
          <cell r="J950">
            <v>0.2446935294</v>
          </cell>
          <cell r="K950">
            <v>-40.917895187299997</v>
          </cell>
          <cell r="L950">
            <v>-40.542789318700002</v>
          </cell>
          <cell r="M950">
            <v>-3.9579767E-3</v>
          </cell>
          <cell r="N950">
            <v>-5.3158451999999997E-3</v>
          </cell>
        </row>
        <row r="951">
          <cell r="B951" t="str">
            <v>40_MIDDLE ATLANTIC DIV_11_12</v>
          </cell>
          <cell r="C951" t="str">
            <v>40_MIDDLE ATLANTIC DIV_0_56</v>
          </cell>
          <cell r="D951" t="str">
            <v>40_MIDDLE ATLANTIC DIV_96</v>
          </cell>
          <cell r="E951" t="str">
            <v>Balvenie</v>
          </cell>
          <cell r="F951" t="str">
            <v>William Grant</v>
          </cell>
          <cell r="G951">
            <v>353.581591</v>
          </cell>
          <cell r="H951">
            <v>805678.63247399998</v>
          </cell>
          <cell r="I951">
            <v>0.17716695839999999</v>
          </cell>
          <cell r="J951">
            <v>0.29790100479999998</v>
          </cell>
          <cell r="K951">
            <v>-42.6933359684</v>
          </cell>
          <cell r="L951">
            <v>-43.3305468816</v>
          </cell>
          <cell r="M951">
            <v>-9.0325043000000008E-3</v>
          </cell>
          <cell r="N951">
            <v>-2.1444852100000002E-2</v>
          </cell>
        </row>
        <row r="952">
          <cell r="B952" t="str">
            <v>40_MIDDLE ATLANTIC DIV_11_13</v>
          </cell>
          <cell r="C952" t="str">
            <v>40_MIDDLE ATLANTIC DIV_0_57</v>
          </cell>
          <cell r="D952" t="str">
            <v>40_MIDDLE ATLANTIC DIV_95</v>
          </cell>
          <cell r="E952" t="str">
            <v>Bushmills</v>
          </cell>
          <cell r="F952" t="str">
            <v>Proximo</v>
          </cell>
          <cell r="G952">
            <v>323.187816</v>
          </cell>
          <cell r="H952">
            <v>457607.376812</v>
          </cell>
          <cell r="I952">
            <v>0.161937736</v>
          </cell>
          <cell r="J952">
            <v>0.16920108319999999</v>
          </cell>
          <cell r="K952">
            <v>-33.779963204200001</v>
          </cell>
          <cell r="L952">
            <v>-32.394654523900002</v>
          </cell>
          <cell r="M952">
            <v>1.46524143E-2</v>
          </cell>
          <cell r="N952">
            <v>1.7160179500000001E-2</v>
          </cell>
        </row>
        <row r="953">
          <cell r="B953" t="str">
            <v>40_MIDDLE ATLANTIC DIV_11_14</v>
          </cell>
          <cell r="C953" t="str">
            <v>40_MIDDLE ATLANTIC DIV_0_58</v>
          </cell>
          <cell r="D953" t="str">
            <v>40_MIDDLE ATLANTIC DIV_87</v>
          </cell>
          <cell r="E953" t="str">
            <v>Oban</v>
          </cell>
          <cell r="F953" t="str">
            <v>Diageo</v>
          </cell>
          <cell r="G953">
            <v>292.63657599999999</v>
          </cell>
          <cell r="H953">
            <v>663819.69294600002</v>
          </cell>
          <cell r="I953">
            <v>0.14662961360000001</v>
          </cell>
          <cell r="J953">
            <v>0.24544842759999999</v>
          </cell>
          <cell r="K953">
            <v>-39.493866557300002</v>
          </cell>
          <cell r="L953">
            <v>-39.248709661100001</v>
          </cell>
          <cell r="M953">
            <v>6.732242E-4</v>
          </cell>
          <cell r="N953">
            <v>9.7018999999999994E-6</v>
          </cell>
        </row>
        <row r="954">
          <cell r="B954" t="str">
            <v>40_MIDDLE ATLANTIC DIV_11_15</v>
          </cell>
          <cell r="C954" t="str">
            <v>40_MIDDLE ATLANTIC DIV_0_59</v>
          </cell>
          <cell r="D954" t="str">
            <v>40_MIDDLE ATLANTIC DIV_89</v>
          </cell>
          <cell r="E954" t="str">
            <v>Glenmorangie</v>
          </cell>
          <cell r="F954" t="str">
            <v>Moet Hennessy</v>
          </cell>
          <cell r="G954">
            <v>225.95803000000001</v>
          </cell>
          <cell r="H954">
            <v>444856.83630899998</v>
          </cell>
          <cell r="I954">
            <v>0.1132194037</v>
          </cell>
          <cell r="J954">
            <v>0.16448654979999999</v>
          </cell>
          <cell r="K954">
            <v>-40.7735720421</v>
          </cell>
          <cell r="L954">
            <v>-41.196815043800001</v>
          </cell>
          <cell r="M954">
            <v>-1.9152727E-3</v>
          </cell>
          <cell r="N954">
            <v>-5.4425988000000002E-3</v>
          </cell>
        </row>
        <row r="955">
          <cell r="B955" t="str">
            <v>40_MIDDLE ATLANTIC DIV_11_16</v>
          </cell>
          <cell r="C955" t="str">
            <v>40_MIDDLE ATLANTIC DIV_0_60</v>
          </cell>
          <cell r="D955" t="str">
            <v>40_MIDDLE ATLANTIC DIV_84</v>
          </cell>
          <cell r="E955" t="str">
            <v>J And B</v>
          </cell>
          <cell r="F955" t="str">
            <v>Diageo</v>
          </cell>
          <cell r="G955">
            <v>171.15906899999999</v>
          </cell>
          <cell r="H955">
            <v>218214.60834800001</v>
          </cell>
          <cell r="I955">
            <v>8.5761624499999994E-2</v>
          </cell>
          <cell r="J955">
            <v>8.0685211800000003E-2</v>
          </cell>
          <cell r="K955">
            <v>-42.415347231799998</v>
          </cell>
          <cell r="L955">
            <v>-42.1787375376</v>
          </cell>
          <cell r="M955">
            <v>-3.9372655000000003E-3</v>
          </cell>
          <cell r="N955">
            <v>-4.085282E-3</v>
          </cell>
        </row>
        <row r="956">
          <cell r="B956" t="str">
            <v>40_MIDDLE ATLANTIC DIV_11_17</v>
          </cell>
          <cell r="C956" t="str">
            <v>40_MIDDLE ATLANTIC DIV_0_61</v>
          </cell>
          <cell r="D956" t="str">
            <v>40_MIDDLE ATLANTIC DIV_94</v>
          </cell>
          <cell r="E956" t="str">
            <v>Redbreast Irish</v>
          </cell>
          <cell r="F956" t="str">
            <v>Pernod Ricard</v>
          </cell>
          <cell r="G956">
            <v>159.66182499999999</v>
          </cell>
          <cell r="H956">
            <v>294274.60471400002</v>
          </cell>
          <cell r="I956">
            <v>8.0000770999999998E-2</v>
          </cell>
          <cell r="J956">
            <v>0.10880852100000001</v>
          </cell>
          <cell r="K956">
            <v>-41.655999622700001</v>
          </cell>
          <cell r="L956">
            <v>-41.027957712199999</v>
          </cell>
          <cell r="M956">
            <v>-2.5837760999999999E-3</v>
          </cell>
          <cell r="N956">
            <v>-3.2784359E-3</v>
          </cell>
        </row>
        <row r="957">
          <cell r="B957" t="str">
            <v>40_MIDDLE ATLANTIC DIV_11_2</v>
          </cell>
          <cell r="C957" t="str">
            <v>40_MIDDLE ATLANTIC DIV_0_10</v>
          </cell>
          <cell r="D957" t="str">
            <v>40_MIDDLE ATLANTIC DIV_92</v>
          </cell>
          <cell r="E957" t="str">
            <v>Jameson</v>
          </cell>
          <cell r="F957" t="str">
            <v>Pernod Ricard</v>
          </cell>
          <cell r="G957">
            <v>33302.432984999999</v>
          </cell>
          <cell r="H957">
            <v>44258990.514413998</v>
          </cell>
          <cell r="I957">
            <v>16.686645765400002</v>
          </cell>
          <cell r="J957">
            <v>16.364834826500001</v>
          </cell>
          <cell r="K957">
            <v>-35.864758555100003</v>
          </cell>
          <cell r="L957">
            <v>-35.380592252600003</v>
          </cell>
          <cell r="M957">
            <v>1.0164964571999999</v>
          </cell>
          <cell r="N957">
            <v>0.98020706639999999</v>
          </cell>
        </row>
        <row r="958">
          <cell r="B958" t="str">
            <v>40_MIDDLE ATLANTIC DIV_11_3</v>
          </cell>
          <cell r="C958" t="str">
            <v>40_MIDDLE ATLANTIC DIV_0_22</v>
          </cell>
          <cell r="D958" t="str">
            <v>40_MIDDLE ATLANTIC DIV_85</v>
          </cell>
          <cell r="E958" t="str">
            <v>Johnnie Walker</v>
          </cell>
          <cell r="F958" t="str">
            <v>Diageo</v>
          </cell>
          <cell r="G958">
            <v>9213.9562970000006</v>
          </cell>
          <cell r="H958">
            <v>17150799.354155999</v>
          </cell>
          <cell r="I958">
            <v>4.6167805486000004</v>
          </cell>
          <cell r="J958">
            <v>6.3415363819000001</v>
          </cell>
          <cell r="K958">
            <v>-37.637506615900001</v>
          </cell>
          <cell r="L958">
            <v>-37.674813650200001</v>
          </cell>
          <cell r="M958">
            <v>0.15799502269999999</v>
          </cell>
          <cell r="N958">
            <v>0.16038695780000001</v>
          </cell>
        </row>
        <row r="959">
          <cell r="B959" t="str">
            <v>40_MIDDLE ATLANTIC DIV_11_4</v>
          </cell>
          <cell r="C959" t="str">
            <v>40_MIDDLE ATLANTIC DIV_0_25</v>
          </cell>
          <cell r="D959" t="str">
            <v>40_MIDDLE ATLANTIC DIV_79</v>
          </cell>
          <cell r="E959" t="str">
            <v>Makers Mark</v>
          </cell>
          <cell r="F959" t="str">
            <v>Beam Suntory</v>
          </cell>
          <cell r="G959">
            <v>8988.8016960000004</v>
          </cell>
          <cell r="H959">
            <v>12607573.646573</v>
          </cell>
          <cell r="I959">
            <v>4.5039637141000002</v>
          </cell>
          <cell r="J959">
            <v>4.6616711744000003</v>
          </cell>
          <cell r="K959">
            <v>-40.760221784599999</v>
          </cell>
          <cell r="L959">
            <v>-40.443022659599997</v>
          </cell>
          <cell r="M959">
            <v>-7.5158988400000001E-2</v>
          </cell>
          <cell r="N959">
            <v>-9.3293858100000002E-2</v>
          </cell>
        </row>
        <row r="960">
          <cell r="B960" t="str">
            <v>40_MIDDLE ATLANTIC DIV_11_5</v>
          </cell>
          <cell r="C960" t="str">
            <v>40_MIDDLE ATLANTIC DIV_0_36</v>
          </cell>
          <cell r="D960" t="str">
            <v>40_MIDDLE ATLANTIC DIV_100</v>
          </cell>
          <cell r="E960" t="str">
            <v>Tullamore Dew</v>
          </cell>
          <cell r="F960" t="str">
            <v>William Grant</v>
          </cell>
          <cell r="G960">
            <v>4044.787601</v>
          </cell>
          <cell r="H960">
            <v>5254580.4343590001</v>
          </cell>
          <cell r="I960">
            <v>2.0266969060000002</v>
          </cell>
          <cell r="J960">
            <v>1.9428897923999999</v>
          </cell>
          <cell r="K960">
            <v>-33.175388680600001</v>
          </cell>
          <cell r="L960">
            <v>-32.8268824552</v>
          </cell>
          <cell r="M960">
            <v>0.20005597459999999</v>
          </cell>
          <cell r="N960">
            <v>0.18581195180000001</v>
          </cell>
        </row>
        <row r="961">
          <cell r="B961" t="str">
            <v>40_MIDDLE ATLANTIC DIV_11_6</v>
          </cell>
          <cell r="C961" t="str">
            <v>40_MIDDLE ATLANTIC DIV_0_42</v>
          </cell>
          <cell r="D961" t="str">
            <v>40_MIDDLE ATLANTIC DIV_77</v>
          </cell>
          <cell r="E961" t="str">
            <v>Knob Creek</v>
          </cell>
          <cell r="F961" t="str">
            <v>Beam Suntory</v>
          </cell>
          <cell r="G961">
            <v>1770.9715000000001</v>
          </cell>
          <cell r="H961">
            <v>2791341.2624909999</v>
          </cell>
          <cell r="I961">
            <v>0.88736982350000004</v>
          </cell>
          <cell r="J961">
            <v>1.0321030411000001</v>
          </cell>
          <cell r="K961">
            <v>-37.337733431700002</v>
          </cell>
          <cell r="L961">
            <v>-37.147772400400001</v>
          </cell>
          <cell r="M961">
            <v>3.4467342099999999E-2</v>
          </cell>
          <cell r="N961">
            <v>3.4539144500000001E-2</v>
          </cell>
        </row>
        <row r="962">
          <cell r="B962" t="str">
            <v>40_MIDDLE ATLANTIC DIV_11_7</v>
          </cell>
          <cell r="C962" t="str">
            <v>40_MIDDLE ATLANTIC DIV_0_46</v>
          </cell>
          <cell r="D962" t="str">
            <v>40_MIDDLE ATLANTIC DIV_91</v>
          </cell>
          <cell r="E962" t="str">
            <v>Glenlivet</v>
          </cell>
          <cell r="F962" t="str">
            <v>Pernod Ricard</v>
          </cell>
          <cell r="G962">
            <v>1260.639831</v>
          </cell>
          <cell r="H962">
            <v>2358778.3332850002</v>
          </cell>
          <cell r="I962">
            <v>0.63166106529999999</v>
          </cell>
          <cell r="J962">
            <v>0.87216218369999998</v>
          </cell>
          <cell r="K962">
            <v>-43.729539539699999</v>
          </cell>
          <cell r="L962">
            <v>-43.055240972999997</v>
          </cell>
          <cell r="M962">
            <v>-4.4428855400000002E-2</v>
          </cell>
          <cell r="N962">
            <v>-5.8263804400000001E-2</v>
          </cell>
        </row>
        <row r="963">
          <cell r="B963" t="str">
            <v>40_MIDDLE ATLANTIC DIV_11_8</v>
          </cell>
          <cell r="C963" t="str">
            <v>40_MIDDLE ATLANTIC DIV_0_49</v>
          </cell>
          <cell r="D963" t="str">
            <v>40_MIDDLE ATLANTIC DIV_93</v>
          </cell>
          <cell r="E963" t="str">
            <v>Powers Irish Wsky</v>
          </cell>
          <cell r="F963" t="str">
            <v>Pernod Ricard</v>
          </cell>
          <cell r="G963">
            <v>866.18918199999996</v>
          </cell>
          <cell r="H963">
            <v>1198356.182638</v>
          </cell>
          <cell r="I963">
            <v>0.43401609880000003</v>
          </cell>
          <cell r="J963">
            <v>0.4430941773</v>
          </cell>
          <cell r="K963">
            <v>-33.175215937399997</v>
          </cell>
          <cell r="L963">
            <v>-32.8107677888</v>
          </cell>
          <cell r="M963">
            <v>4.28428951E-2</v>
          </cell>
          <cell r="N963">
            <v>4.2472260599999999E-2</v>
          </cell>
        </row>
        <row r="964">
          <cell r="B964" t="str">
            <v>40_MIDDLE ATLANTIC DIV_11_9</v>
          </cell>
          <cell r="C964" t="str">
            <v>40_MIDDLE ATLANTIC DIV_0_50</v>
          </cell>
          <cell r="D964" t="str">
            <v>40_MIDDLE ATLANTIC DIV_90</v>
          </cell>
          <cell r="E964" t="str">
            <v>Chivas Regal</v>
          </cell>
          <cell r="F964" t="str">
            <v>Pernod Ricard</v>
          </cell>
          <cell r="G964">
            <v>656.68161599999996</v>
          </cell>
          <cell r="H964">
            <v>1059789.9696289999</v>
          </cell>
          <cell r="I964">
            <v>0.32903942819999998</v>
          </cell>
          <cell r="J964">
            <v>0.39185909130000002</v>
          </cell>
          <cell r="K964">
            <v>-44.082111074300002</v>
          </cell>
          <cell r="L964">
            <v>-43.964795018399997</v>
          </cell>
          <cell r="M964">
            <v>-2.5364067300000001E-2</v>
          </cell>
          <cell r="N964">
            <v>-3.2963204699999998E-2</v>
          </cell>
        </row>
        <row r="965">
          <cell r="B965" t="str">
            <v>40_MIDDLE ATLANTIC DIV_13_1</v>
          </cell>
          <cell r="C965" t="str">
            <v>40_MIDDLE ATLANTIC DIV_1_6</v>
          </cell>
          <cell r="D965" t="str">
            <v>40_MIDDLE ATLANTIC DIV_23</v>
          </cell>
          <cell r="E965" t="str">
            <v>St Germain</v>
          </cell>
          <cell r="F965" t="str">
            <v>Bacardi</v>
          </cell>
          <cell r="G965">
            <v>1611.428711</v>
          </cell>
          <cell r="H965">
            <v>2318853.0952300001</v>
          </cell>
          <cell r="I965">
            <v>1.7632304609</v>
          </cell>
          <cell r="J965">
            <v>2.2069087940999998</v>
          </cell>
          <cell r="K965">
            <v>-42.952453494700002</v>
          </cell>
          <cell r="L965">
            <v>-42.303321265500003</v>
          </cell>
          <cell r="M965">
            <v>-4.6484584199999998E-2</v>
          </cell>
          <cell r="N965">
            <v>-6.0381441299999998E-2</v>
          </cell>
        </row>
        <row r="966">
          <cell r="B966" t="str">
            <v>40_MIDDLE ATLANTIC DIV_13_2</v>
          </cell>
          <cell r="C966" t="str">
            <v>40_MIDDLE ATLANTIC DIV_0_44</v>
          </cell>
          <cell r="D966" t="str">
            <v>40_MIDDLE ATLANTIC DIV_101</v>
          </cell>
          <cell r="E966" t="str">
            <v>Patron</v>
          </cell>
          <cell r="F966" t="str">
            <v>Bacardi</v>
          </cell>
          <cell r="G966">
            <v>1375.2787129999999</v>
          </cell>
          <cell r="H966">
            <v>1732438.4886990001</v>
          </cell>
          <cell r="I966">
            <v>1.5048343762</v>
          </cell>
          <cell r="J966">
            <v>1.6488037744999999</v>
          </cell>
          <cell r="K966">
            <v>-45.807615559600002</v>
          </cell>
          <cell r="L966">
            <v>-45.563201397199997</v>
          </cell>
          <cell r="M966">
            <v>-0.1210457834</v>
          </cell>
          <cell r="N966">
            <v>-0.1465496017</v>
          </cell>
        </row>
        <row r="967">
          <cell r="B967" t="str">
            <v>40_MIDDLE ATLANTIC DIV_14_1</v>
          </cell>
          <cell r="C967" t="str">
            <v>40_MIDDLE ATLANTIC DIV_1_4</v>
          </cell>
          <cell r="D967" t="str">
            <v>40_MIDDLE ATLANTIC DIV_26</v>
          </cell>
          <cell r="E967" t="str">
            <v>Bombay Gin</v>
          </cell>
          <cell r="F967" t="str">
            <v>Bacardi</v>
          </cell>
          <cell r="G967">
            <v>5280.0635759999996</v>
          </cell>
          <cell r="H967">
            <v>7274507.4525570003</v>
          </cell>
          <cell r="I967">
            <v>15.732443633700001</v>
          </cell>
          <cell r="J967">
            <v>17.1323308853</v>
          </cell>
          <cell r="K967">
            <v>-45.167875325899999</v>
          </cell>
          <cell r="L967">
            <v>-44.771794325999998</v>
          </cell>
          <cell r="M967">
            <v>-0.96798297950000001</v>
          </cell>
          <cell r="N967">
            <v>-0.96886581959999996</v>
          </cell>
        </row>
        <row r="968">
          <cell r="B968" t="str">
            <v>40_MIDDLE ATLANTIC DIV_15_1</v>
          </cell>
          <cell r="C968" t="str">
            <v>40_MIDDLE ATLANTIC DIV_1_2</v>
          </cell>
          <cell r="D968" t="str">
            <v>40_MIDDLE ATLANTIC DIV_32</v>
          </cell>
          <cell r="E968" t="str">
            <v>Bacardi</v>
          </cell>
          <cell r="F968" t="str">
            <v>Bacardi</v>
          </cell>
          <cell r="G968">
            <v>15784.777726</v>
          </cell>
          <cell r="H968">
            <v>18899206.385426998</v>
          </cell>
          <cell r="I968">
            <v>19.836157682100001</v>
          </cell>
          <cell r="J968">
            <v>20.011595027199998</v>
          </cell>
          <cell r="K968">
            <v>-43.040212712900001</v>
          </cell>
          <cell r="L968">
            <v>-42.322627912599998</v>
          </cell>
          <cell r="M968">
            <v>-0.58338175889999999</v>
          </cell>
          <cell r="N968">
            <v>-0.5522441173</v>
          </cell>
        </row>
        <row r="969">
          <cell r="B969" t="str">
            <v>40_MIDDLE ATLANTIC DIV_15_2</v>
          </cell>
          <cell r="C969" t="str">
            <v>40_MIDDLE ATLANTIC DIV_0_31</v>
          </cell>
          <cell r="D969" t="str">
            <v>40_MIDDLE ATLANTIC DIV_35</v>
          </cell>
          <cell r="E969" t="str">
            <v>Castillo</v>
          </cell>
          <cell r="F969" t="str">
            <v>Bacardi</v>
          </cell>
          <cell r="G969">
            <v>4448.4909889999999</v>
          </cell>
          <cell r="H969">
            <v>4797044.5642809998</v>
          </cell>
          <cell r="I969">
            <v>5.5902572869</v>
          </cell>
          <cell r="J969">
            <v>5.0793938745</v>
          </cell>
          <cell r="K969">
            <v>-41.826903788700001</v>
          </cell>
          <cell r="L969">
            <v>-40.728003537900001</v>
          </cell>
          <cell r="M969">
            <v>-4.4385208500000002E-2</v>
          </cell>
          <cell r="N969">
            <v>2.5260529999999998E-4</v>
          </cell>
        </row>
        <row r="970">
          <cell r="B970" t="str">
            <v>40_MIDDLE ATLANTIC DIV_16_1</v>
          </cell>
          <cell r="C970" t="str">
            <v>40_MIDDLE ATLANTIC DIV_0_17</v>
          </cell>
          <cell r="D970" t="str">
            <v>40_MIDDLE ATLANTIC DIV_44</v>
          </cell>
          <cell r="E970" t="str">
            <v>Patron</v>
          </cell>
          <cell r="F970" t="str">
            <v>Bacardi</v>
          </cell>
          <cell r="G970">
            <v>11893.945071</v>
          </cell>
          <cell r="H970">
            <v>19938860.750806</v>
          </cell>
          <cell r="I970">
            <v>12.4001541459</v>
          </cell>
          <cell r="J970">
            <v>14.937260924</v>
          </cell>
          <cell r="K970">
            <v>-39.424511767600002</v>
          </cell>
          <cell r="L970">
            <v>-39.221264544699999</v>
          </cell>
          <cell r="M970">
            <v>-0.4649867338</v>
          </cell>
          <cell r="N970">
            <v>-0.66859373649999998</v>
          </cell>
        </row>
        <row r="971">
          <cell r="B971" t="str">
            <v>40_MIDDLE ATLANTIC DIV_17_1</v>
          </cell>
          <cell r="C971" t="str">
            <v>40_MIDDLE ATLANTIC DIV_1_1</v>
          </cell>
          <cell r="D971" t="str">
            <v>40_MIDDLE ATLANTIC DIV_62</v>
          </cell>
          <cell r="E971" t="str">
            <v>Grey Goose</v>
          </cell>
          <cell r="F971" t="str">
            <v>Bacardi</v>
          </cell>
          <cell r="G971">
            <v>20715.733662999999</v>
          </cell>
          <cell r="H971">
            <v>31506400.240529001</v>
          </cell>
          <cell r="I971">
            <v>9.2993409951999997</v>
          </cell>
          <cell r="J971">
            <v>11.469501303199999</v>
          </cell>
          <cell r="K971">
            <v>-41.312945299600003</v>
          </cell>
          <cell r="L971">
            <v>-41.065884330800003</v>
          </cell>
          <cell r="M971">
            <v>-0.52832877310000004</v>
          </cell>
          <cell r="N971">
            <v>-0.65636950279999995</v>
          </cell>
        </row>
        <row r="972">
          <cell r="B972" t="str">
            <v>40_MIDDLE ATLANTIC DIV_18_1</v>
          </cell>
          <cell r="C972" t="str">
            <v>40_MIDDLE ATLANTIC DIV_1_5</v>
          </cell>
          <cell r="D972" t="str">
            <v>40_MIDDLE ATLANTIC DIV_76</v>
          </cell>
          <cell r="E972" t="str">
            <v>Dewars</v>
          </cell>
          <cell r="F972" t="str">
            <v>Bacardi</v>
          </cell>
          <cell r="G972">
            <v>3975.4224949999998</v>
          </cell>
          <cell r="H972">
            <v>5198462.2605900001</v>
          </cell>
          <cell r="I972">
            <v>1.991940558</v>
          </cell>
          <cell r="J972">
            <v>1.9221400048999999</v>
          </cell>
          <cell r="K972">
            <v>-42.895745423000001</v>
          </cell>
          <cell r="L972">
            <v>-42.267542718900003</v>
          </cell>
          <cell r="M972">
            <v>-0.1089756407</v>
          </cell>
          <cell r="N972">
            <v>-0.1004288461</v>
          </cell>
        </row>
        <row r="973">
          <cell r="B973" t="str">
            <v>40_MIDDLE ATLANTIC DIV_19_1</v>
          </cell>
          <cell r="C973" t="str">
            <v>40_MIDDLE ATLANTIC DIV_0_14</v>
          </cell>
          <cell r="D973" t="str">
            <v>40_MIDDLE ATLANTIC DIV_63</v>
          </cell>
          <cell r="E973" t="str">
            <v>Grey Goose Regular*</v>
          </cell>
          <cell r="F973" t="str">
            <v>Bacardi</v>
          </cell>
          <cell r="G973">
            <v>19580.077400999999</v>
          </cell>
          <cell r="H973">
            <v>29592441.669183001</v>
          </cell>
          <cell r="I973">
            <v>8.7895422592999992</v>
          </cell>
          <cell r="J973">
            <v>10.772749209600001</v>
          </cell>
          <cell r="K973">
            <v>-40.950065517900001</v>
          </cell>
          <cell r="L973">
            <v>-40.684474647800002</v>
          </cell>
          <cell r="M973">
            <v>-0.44228212820000001</v>
          </cell>
          <cell r="N973">
            <v>-0.54326127410000002</v>
          </cell>
        </row>
        <row r="974">
          <cell r="B974" t="str">
            <v>40_MIDDLE ATLANTIC DIV_19_2</v>
          </cell>
          <cell r="C974" t="str">
            <v>40_MIDDLE ATLANTIC DIV_0_48</v>
          </cell>
          <cell r="D974" t="str">
            <v>40_MIDDLE ATLANTIC DIV_64</v>
          </cell>
          <cell r="E974" t="str">
            <v>Grey Goose Flavors**</v>
          </cell>
          <cell r="F974" t="str">
            <v>Bacardi</v>
          </cell>
          <cell r="G974">
            <v>1118.4823899999999</v>
          </cell>
          <cell r="H974">
            <v>1886358.1214650001</v>
          </cell>
          <cell r="I974">
            <v>0.5020893448</v>
          </cell>
          <cell r="J974">
            <v>0.6867045034</v>
          </cell>
          <cell r="K974">
            <v>-47.053435469999997</v>
          </cell>
          <cell r="L974">
            <v>-46.5049900108</v>
          </cell>
          <cell r="M974">
            <v>-8.6054986E-2</v>
          </cell>
          <cell r="N974">
            <v>-0.1131146415</v>
          </cell>
        </row>
        <row r="975">
          <cell r="B975" t="str">
            <v>40_MIDDLE ATLANTIC DIV_2_1</v>
          </cell>
          <cell r="C975" t="str">
            <v>40_MIDDLE ATLANTIC DIV_0_2</v>
          </cell>
          <cell r="D975" t="str">
            <v>40_MIDDLE ATLANTIC DIV_7</v>
          </cell>
          <cell r="E975" t="str">
            <v>Vodka</v>
          </cell>
          <cell r="G975">
            <v>222765.60966799999</v>
          </cell>
          <cell r="H975">
            <v>274697211.392528</v>
          </cell>
          <cell r="I975">
            <v>29.430534300200001</v>
          </cell>
          <cell r="J975">
            <v>28.2459972419</v>
          </cell>
          <cell r="K975">
            <v>-37.9787241302</v>
          </cell>
          <cell r="L975">
            <v>-37.693239332799997</v>
          </cell>
          <cell r="M975">
            <v>0.66801315969999997</v>
          </cell>
          <cell r="N975">
            <v>0.520479786</v>
          </cell>
        </row>
        <row r="976">
          <cell r="B976" t="str">
            <v>40_MIDDLE ATLANTIC DIV_2_2</v>
          </cell>
          <cell r="C976" t="str">
            <v>40_MIDDLE ATLANTIC DIV_0_3</v>
          </cell>
          <cell r="D976" t="str">
            <v>40_MIDDLE ATLANTIC DIV_8</v>
          </cell>
          <cell r="E976" t="str">
            <v>Whiskey</v>
          </cell>
          <cell r="G976">
            <v>199575.35776300001</v>
          </cell>
          <cell r="H976">
            <v>270451800.97305101</v>
          </cell>
          <cell r="I976">
            <v>26.366769183399999</v>
          </cell>
          <cell r="J976">
            <v>27.8094589516</v>
          </cell>
          <cell r="K976">
            <v>-39.771669903899998</v>
          </cell>
          <cell r="L976">
            <v>-39.251111006499997</v>
          </cell>
          <cell r="M976">
            <v>-0.16862819230000001</v>
          </cell>
          <cell r="N976">
            <v>-0.18758122969999999</v>
          </cell>
        </row>
        <row r="977">
          <cell r="B977" t="str">
            <v>40_MIDDLE ATLANTIC DIV_2_3</v>
          </cell>
          <cell r="C977" t="str">
            <v>40_MIDDLE ATLANTIC DIV_0_4</v>
          </cell>
          <cell r="D977" t="str">
            <v>40_MIDDLE ATLANTIC DIV_6</v>
          </cell>
          <cell r="E977" t="str">
            <v>Tequila</v>
          </cell>
          <cell r="G977">
            <v>95917.719498000006</v>
          </cell>
          <cell r="H977">
            <v>133484049.40018301</v>
          </cell>
          <cell r="I977">
            <v>12.672107413199999</v>
          </cell>
          <cell r="J977">
            <v>13.7256220115</v>
          </cell>
          <cell r="K977">
            <v>-37.153024002899997</v>
          </cell>
          <cell r="L977">
            <v>-36.500800461799997</v>
          </cell>
          <cell r="M977">
            <v>0.45034153059999998</v>
          </cell>
          <cell r="N977">
            <v>0.50591880779999998</v>
          </cell>
        </row>
        <row r="978">
          <cell r="B978" t="str">
            <v>40_MIDDLE ATLANTIC DIV_2_4</v>
          </cell>
          <cell r="C978" t="str">
            <v>40_MIDDLE ATLANTIC DIV_0_5</v>
          </cell>
          <cell r="D978" t="str">
            <v>40_MIDDLE ATLANTIC DIV_3</v>
          </cell>
          <cell r="E978" t="str">
            <v>Cordials</v>
          </cell>
          <cell r="G978">
            <v>91390.702843000006</v>
          </cell>
          <cell r="H978">
            <v>105072448.007127</v>
          </cell>
          <cell r="I978">
            <v>12.074023538700001</v>
          </cell>
          <cell r="J978">
            <v>10.8041725708</v>
          </cell>
          <cell r="K978">
            <v>-41.448491570000002</v>
          </cell>
          <cell r="L978">
            <v>-40.724729242400002</v>
          </cell>
          <cell r="M978">
            <v>-0.42521137819999999</v>
          </cell>
          <cell r="N978">
            <v>-0.34328650859999998</v>
          </cell>
        </row>
        <row r="979">
          <cell r="B979" t="str">
            <v>40_MIDDLE ATLANTIC DIV_2_5</v>
          </cell>
          <cell r="C979" t="str">
            <v>40_MIDDLE ATLANTIC DIV_0_6</v>
          </cell>
          <cell r="D979" t="str">
            <v>40_MIDDLE ATLANTIC DIV_5</v>
          </cell>
          <cell r="E979" t="str">
            <v>Rum</v>
          </cell>
          <cell r="G979">
            <v>79575.782663999998</v>
          </cell>
          <cell r="H979">
            <v>94441279.466968998</v>
          </cell>
          <cell r="I979">
            <v>10.5131030083</v>
          </cell>
          <cell r="J979">
            <v>9.7110127394999992</v>
          </cell>
          <cell r="K979">
            <v>-41.365024330799997</v>
          </cell>
          <cell r="L979">
            <v>-40.730951217399998</v>
          </cell>
          <cell r="M979">
            <v>-0.35474787190000001</v>
          </cell>
          <cell r="N979">
            <v>-0.30960482020000002</v>
          </cell>
        </row>
        <row r="980">
          <cell r="B980" t="str">
            <v>40_MIDDLE ATLANTIC DIV_2_6</v>
          </cell>
          <cell r="C980" t="str">
            <v>40_MIDDLE ATLANTIC DIV_0_9</v>
          </cell>
          <cell r="D980" t="str">
            <v>40_MIDDLE ATLANTIC DIV_4</v>
          </cell>
          <cell r="E980" t="str">
            <v>Gin</v>
          </cell>
          <cell r="G980">
            <v>33561.623984999998</v>
          </cell>
          <cell r="H980">
            <v>42460699.021461003</v>
          </cell>
          <cell r="I980">
            <v>4.4339722245999997</v>
          </cell>
          <cell r="J980">
            <v>4.3660610218000002</v>
          </cell>
          <cell r="K980">
            <v>-41.794174160899999</v>
          </cell>
          <cell r="L980">
            <v>-41.648534501199997</v>
          </cell>
          <cell r="M980">
            <v>-0.1834119817</v>
          </cell>
          <cell r="N980">
            <v>-0.2100436977</v>
          </cell>
        </row>
        <row r="981">
          <cell r="B981" t="str">
            <v>40_MIDDLE ATLANTIC DIV_2_7</v>
          </cell>
          <cell r="C981" t="str">
            <v>40_MIDDLE ATLANTIC DIV_0_11</v>
          </cell>
          <cell r="D981" t="str">
            <v>40_MIDDLE ATLANTIC DIV_2</v>
          </cell>
          <cell r="E981" t="str">
            <v>Cognac</v>
          </cell>
          <cell r="G981">
            <v>24883.820681000001</v>
          </cell>
          <cell r="H981">
            <v>41843336.886223003</v>
          </cell>
          <cell r="I981">
            <v>3.2875098592000001</v>
          </cell>
          <cell r="J981">
            <v>4.3025801838</v>
          </cell>
          <cell r="K981">
            <v>-38.6635767402</v>
          </cell>
          <cell r="L981">
            <v>-38.1373049854</v>
          </cell>
          <cell r="M981">
            <v>3.8746210199999999E-2</v>
          </cell>
          <cell r="N981">
            <v>4.8966370699999998E-2</v>
          </cell>
        </row>
        <row r="982">
          <cell r="B982" t="str">
            <v>40_MIDDLE ATLANTIC DIV_20_1</v>
          </cell>
          <cell r="C982" t="str">
            <v>40_MIDDLE ATLANTIC DIV_0_19</v>
          </cell>
          <cell r="D982" t="str">
            <v>40_MIDDLE ATLANTIC DIV_47</v>
          </cell>
          <cell r="E982" t="str">
            <v>Patron Silver Tequila*</v>
          </cell>
          <cell r="F982" t="str">
            <v>Bacardi</v>
          </cell>
          <cell r="G982">
            <v>11100.242351999999</v>
          </cell>
          <cell r="H982">
            <v>18185203.047130998</v>
          </cell>
          <cell r="I982">
            <v>11.572671254199999</v>
          </cell>
          <cell r="J982">
            <v>13.6235026798</v>
          </cell>
          <cell r="K982">
            <v>-39.766525273500001</v>
          </cell>
          <cell r="L982">
            <v>-39.518837985799998</v>
          </cell>
          <cell r="M982">
            <v>-0.50213259590000003</v>
          </cell>
          <cell r="N982">
            <v>-0.67981898709999999</v>
          </cell>
        </row>
        <row r="983">
          <cell r="B983" t="str">
            <v>40_MIDDLE ATLANTIC DIV_20_2</v>
          </cell>
          <cell r="C983" t="str">
            <v>40_MIDDLE ATLANTIC DIV_0_54</v>
          </cell>
          <cell r="D983" t="str">
            <v>40_MIDDLE ATLANTIC DIV_46</v>
          </cell>
          <cell r="E983" t="str">
            <v>Patron Reposado Tequila*</v>
          </cell>
          <cell r="F983" t="str">
            <v>Bacardi</v>
          </cell>
          <cell r="G983">
            <v>471.636976</v>
          </cell>
          <cell r="H983">
            <v>867453.37843399995</v>
          </cell>
          <cell r="I983">
            <v>0.49170995560000003</v>
          </cell>
          <cell r="J983">
            <v>0.64985545639999998</v>
          </cell>
          <cell r="K983">
            <v>-36.456100480800004</v>
          </cell>
          <cell r="L983">
            <v>-35.046396572399999</v>
          </cell>
          <cell r="M983">
            <v>5.3928737999999997E-3</v>
          </cell>
          <cell r="N983">
            <v>1.4551191200000001E-2</v>
          </cell>
        </row>
        <row r="984">
          <cell r="B984" t="str">
            <v>40_MIDDLE ATLANTIC DIV_21_1</v>
          </cell>
          <cell r="C984" t="str">
            <v>40_MIDDLE ATLANTIC DIV_0_21</v>
          </cell>
          <cell r="D984" t="str">
            <v>40_MIDDLE ATLANTIC DIV_33</v>
          </cell>
          <cell r="E984" t="str">
            <v>Bacardi Superior Rum*</v>
          </cell>
          <cell r="F984" t="str">
            <v>Bacardi</v>
          </cell>
          <cell r="G984">
            <v>10851.065671</v>
          </cell>
          <cell r="H984">
            <v>12901932.792269999</v>
          </cell>
          <cell r="I984">
            <v>13.6361406797</v>
          </cell>
          <cell r="J984">
            <v>13.661327827299999</v>
          </cell>
          <cell r="K984">
            <v>-41.844943587499998</v>
          </cell>
          <cell r="L984">
            <v>-41.102284710399999</v>
          </cell>
          <cell r="M984">
            <v>-0.1125309973</v>
          </cell>
          <cell r="N984">
            <v>-8.6130821100000005E-2</v>
          </cell>
        </row>
        <row r="985">
          <cell r="B985" t="str">
            <v>40_MIDDLE ATLANTIC DIV_21_2</v>
          </cell>
          <cell r="C985" t="str">
            <v>40_MIDDLE ATLANTIC DIV_0_37</v>
          </cell>
          <cell r="D985" t="str">
            <v>40_MIDDLE ATLANTIC DIV_34</v>
          </cell>
          <cell r="E985" t="str">
            <v>Bacardi Flavors**</v>
          </cell>
          <cell r="F985" t="str">
            <v>Bacardi</v>
          </cell>
          <cell r="G985">
            <v>3230.9862899999998</v>
          </cell>
          <cell r="H985">
            <v>3788157.128207</v>
          </cell>
          <cell r="I985">
            <v>4.0602632883999998</v>
          </cell>
          <cell r="J985">
            <v>4.0111243194000004</v>
          </cell>
          <cell r="K985">
            <v>-47.433982318200002</v>
          </cell>
          <cell r="L985">
            <v>-47.071459856300002</v>
          </cell>
          <cell r="M985">
            <v>-0.46877371359999997</v>
          </cell>
          <cell r="N985">
            <v>-0.48050764909999999</v>
          </cell>
        </row>
        <row r="986">
          <cell r="B986" t="str">
            <v>40_MIDDLE ATLANTIC DIV_3_1</v>
          </cell>
          <cell r="C986" t="str">
            <v>40_MIDDLE ATLANTIC DIV_2_1</v>
          </cell>
          <cell r="D986" t="str">
            <v>40_MIDDLE ATLANTIC DIV_9</v>
          </cell>
          <cell r="E986" t="str">
            <v>Bacardi</v>
          </cell>
          <cell r="F986" t="str">
            <v>Bacardi</v>
          </cell>
          <cell r="G986">
            <v>69182.181809999995</v>
          </cell>
          <cell r="H986">
            <v>97983026.120997995</v>
          </cell>
          <cell r="I986">
            <v>9.1399591605000001</v>
          </cell>
          <cell r="J986">
            <v>10.0751961461</v>
          </cell>
          <cell r="K986">
            <v>-41.814279345999999</v>
          </cell>
          <cell r="L986">
            <v>-41.177321067000001</v>
          </cell>
          <cell r="M986">
            <v>-0.3813647074</v>
          </cell>
          <cell r="N986">
            <v>-0.40010775399999998</v>
          </cell>
        </row>
        <row r="987">
          <cell r="B987" t="str">
            <v>40_MIDDLE ATLANTIC DIV_4_1</v>
          </cell>
          <cell r="C987" t="str">
            <v>40_MIDDLE ATLANTIC DIV_3_1</v>
          </cell>
          <cell r="D987" t="str">
            <v>40_MIDDLE ATLANTIC DIV_15</v>
          </cell>
          <cell r="E987" t="str">
            <v>Diageo</v>
          </cell>
          <cell r="F987" t="str">
            <v>Diageo</v>
          </cell>
          <cell r="G987">
            <v>124847.65259100001</v>
          </cell>
          <cell r="H987">
            <v>174407283.521943</v>
          </cell>
          <cell r="I987">
            <v>16.494166794200002</v>
          </cell>
          <cell r="J987">
            <v>17.933591769500001</v>
          </cell>
          <cell r="K987">
            <v>-39.365407623000003</v>
          </cell>
          <cell r="L987">
            <v>-38.539975725700003</v>
          </cell>
          <cell r="M987">
            <v>5.7324224000000002E-3</v>
          </cell>
          <cell r="N987">
            <v>8.7937586600000006E-2</v>
          </cell>
        </row>
        <row r="988">
          <cell r="B988" t="str">
            <v>40_MIDDLE ATLANTIC DIV_4_2</v>
          </cell>
          <cell r="C988" t="str">
            <v>40_MIDDLE ATLANTIC DIV_3_2</v>
          </cell>
          <cell r="D988" t="str">
            <v>40_MIDDLE ATLANTIC DIV_17</v>
          </cell>
          <cell r="E988" t="str">
            <v>Pernod Ricard</v>
          </cell>
          <cell r="F988" t="str">
            <v>Pernod Ricard</v>
          </cell>
          <cell r="G988">
            <v>80453.985023999994</v>
          </cell>
          <cell r="H988">
            <v>103939882.232577</v>
          </cell>
          <cell r="I988">
            <v>10.629126144600001</v>
          </cell>
          <cell r="J988">
            <v>10.6877154376</v>
          </cell>
          <cell r="K988">
            <v>-38.777851396000003</v>
          </cell>
          <cell r="L988">
            <v>-38.194057979199997</v>
          </cell>
          <cell r="M988">
            <v>0.1056676049</v>
          </cell>
          <cell r="N988">
            <v>0.11193142289999999</v>
          </cell>
        </row>
        <row r="989">
          <cell r="B989" t="str">
            <v>40_MIDDLE ATLANTIC DIV_4_3</v>
          </cell>
          <cell r="C989" t="str">
            <v>40_MIDDLE ATLANTIC DIV_3_3</v>
          </cell>
          <cell r="D989" t="str">
            <v>40_MIDDLE ATLANTIC DIV_11</v>
          </cell>
          <cell r="E989" t="str">
            <v>Beam Suntory</v>
          </cell>
          <cell r="F989" t="str">
            <v>Beam Suntory</v>
          </cell>
          <cell r="G989">
            <v>64073.544937999999</v>
          </cell>
          <cell r="H989">
            <v>77485259.729320005</v>
          </cell>
          <cell r="I989">
            <v>8.4650349074999998</v>
          </cell>
          <cell r="J989">
            <v>7.9674941784</v>
          </cell>
          <cell r="K989">
            <v>-41.133678103199998</v>
          </cell>
          <cell r="L989">
            <v>-40.7416388109</v>
          </cell>
          <cell r="M989">
            <v>-0.25124870049999998</v>
          </cell>
          <cell r="N989">
            <v>-0.2555010626</v>
          </cell>
        </row>
        <row r="990">
          <cell r="B990" t="str">
            <v>40_MIDDLE ATLANTIC DIV_4_4</v>
          </cell>
          <cell r="C990" t="str">
            <v>40_MIDDLE ATLANTIC DIV_3_4</v>
          </cell>
          <cell r="D990" t="str">
            <v>40_MIDDLE ATLANTIC DIV_12</v>
          </cell>
          <cell r="E990" t="str">
            <v>Brown-Forman</v>
          </cell>
          <cell r="F990" t="str">
            <v>Brown-Forman</v>
          </cell>
          <cell r="G990">
            <v>51085.649593000002</v>
          </cell>
          <cell r="H990">
            <v>66216324.580049001</v>
          </cell>
          <cell r="I990">
            <v>6.7491475225000004</v>
          </cell>
          <cell r="J990">
            <v>6.8087554000999999</v>
          </cell>
          <cell r="K990">
            <v>-42.782531294999998</v>
          </cell>
          <cell r="L990">
            <v>-42.353350051900001</v>
          </cell>
          <cell r="M990">
            <v>-0.40058476679999999</v>
          </cell>
          <cell r="N990">
            <v>-0.41480950890000001</v>
          </cell>
        </row>
        <row r="991">
          <cell r="B991" t="str">
            <v>40_MIDDLE ATLANTIC DIV_4_5</v>
          </cell>
          <cell r="C991" t="str">
            <v>40_MIDDLE ATLANTIC DIV_3_5</v>
          </cell>
          <cell r="D991" t="str">
            <v>40_MIDDLE ATLANTIC DIV_14</v>
          </cell>
          <cell r="E991" t="str">
            <v>Fifth Generation</v>
          </cell>
          <cell r="F991" t="str">
            <v>Fifth Generation</v>
          </cell>
          <cell r="G991">
            <v>45607.832463999999</v>
          </cell>
          <cell r="H991">
            <v>57095373.803947002</v>
          </cell>
          <cell r="I991">
            <v>6.0254492589000002</v>
          </cell>
          <cell r="J991">
            <v>5.8708851203999997</v>
          </cell>
          <cell r="K991">
            <v>-21.3111902437</v>
          </cell>
          <cell r="L991">
            <v>-20.952727220100002</v>
          </cell>
          <cell r="M991">
            <v>1.3840817508000001</v>
          </cell>
          <cell r="N991">
            <v>1.3285976909999999</v>
          </cell>
        </row>
        <row r="992">
          <cell r="B992" t="str">
            <v>40_MIDDLE ATLANTIC DIV_4_6</v>
          </cell>
          <cell r="C992" t="str">
            <v>40_MIDDLE ATLANTIC DIV_3_6</v>
          </cell>
          <cell r="D992" t="str">
            <v>40_MIDDLE ATLANTIC DIV_16</v>
          </cell>
          <cell r="E992" t="str">
            <v>Moet Hennessy</v>
          </cell>
          <cell r="F992" t="str">
            <v>Moet Hennessy</v>
          </cell>
          <cell r="G992">
            <v>23228.708602999999</v>
          </cell>
          <cell r="H992">
            <v>38492707.391019002</v>
          </cell>
          <cell r="I992">
            <v>3.0688457984999999</v>
          </cell>
          <cell r="J992">
            <v>3.9580485775000001</v>
          </cell>
          <cell r="K992">
            <v>-39.374157639700002</v>
          </cell>
          <cell r="L992">
            <v>-38.652080828599999</v>
          </cell>
          <cell r="M992">
            <v>6.2378710000000003E-4</v>
          </cell>
          <cell r="N992">
            <v>1.22110022E-2</v>
          </cell>
        </row>
        <row r="993">
          <cell r="B993" t="str">
            <v>40_MIDDLE ATLANTIC DIV_4_7</v>
          </cell>
          <cell r="C993" t="str">
            <v>40_MIDDLE ATLANTIC DIV_3_7</v>
          </cell>
          <cell r="D993" t="str">
            <v>40_MIDDLE ATLANTIC DIV_13</v>
          </cell>
          <cell r="E993" t="str">
            <v>Campari America</v>
          </cell>
          <cell r="F993" t="str">
            <v>Campari America</v>
          </cell>
          <cell r="G993">
            <v>22000.052603</v>
          </cell>
          <cell r="H993">
            <v>28591227.866781998</v>
          </cell>
          <cell r="I993">
            <v>2.9065227065000001</v>
          </cell>
          <cell r="J993">
            <v>2.9399197006</v>
          </cell>
          <cell r="K993">
            <v>-37.531875729100001</v>
          </cell>
          <cell r="L993">
            <v>-36.955317730300003</v>
          </cell>
          <cell r="M993">
            <v>8.6291233499999995E-2</v>
          </cell>
          <cell r="N993">
            <v>8.7949857199999995E-2</v>
          </cell>
        </row>
        <row r="994">
          <cell r="B994" t="str">
            <v>40_MIDDLE ATLANTIC DIV_4_8</v>
          </cell>
          <cell r="C994" t="str">
            <v>40_MIDDLE ATLANTIC DIV_3_8</v>
          </cell>
          <cell r="D994" t="str">
            <v>40_MIDDLE ATLANTIC DIV_19</v>
          </cell>
          <cell r="E994" t="str">
            <v>Proximo</v>
          </cell>
          <cell r="F994" t="str">
            <v>Proximo</v>
          </cell>
          <cell r="G994">
            <v>18980.212631999999</v>
          </cell>
          <cell r="H994">
            <v>23569047.653903</v>
          </cell>
          <cell r="I994">
            <v>2.5075585038999999</v>
          </cell>
          <cell r="J994">
            <v>2.4235093311</v>
          </cell>
          <cell r="K994">
            <v>-38.6779542998</v>
          </cell>
          <cell r="L994">
            <v>-38.0923977908</v>
          </cell>
          <cell r="M994">
            <v>2.8972801199999999E-2</v>
          </cell>
          <cell r="N994">
            <v>2.9319214400000002E-2</v>
          </cell>
        </row>
        <row r="995">
          <cell r="B995" t="str">
            <v>40_MIDDLE ATLANTIC DIV_4_9</v>
          </cell>
          <cell r="C995" t="str">
            <v>40_MIDDLE ATLANTIC DIV_3_9</v>
          </cell>
          <cell r="D995" t="str">
            <v>40_MIDDLE ATLANTIC DIV_18</v>
          </cell>
          <cell r="E995" t="str">
            <v>William Grant</v>
          </cell>
          <cell r="F995" t="str">
            <v>William Grant</v>
          </cell>
          <cell r="G995">
            <v>17006.849966999998</v>
          </cell>
          <cell r="H995">
            <v>24784368.687146001</v>
          </cell>
          <cell r="I995">
            <v>2.2468489730000001</v>
          </cell>
          <cell r="J995">
            <v>2.5484758510000001</v>
          </cell>
          <cell r="K995">
            <v>-39.994782563299999</v>
          </cell>
          <cell r="L995">
            <v>-39.9896911891</v>
          </cell>
          <cell r="M995">
            <v>-2.2777392300000001E-2</v>
          </cell>
          <cell r="N995">
            <v>-4.8767133400000003E-2</v>
          </cell>
        </row>
        <row r="996">
          <cell r="B996" t="str">
            <v>40_MIDDLE ATLANTIC DIV_5_1</v>
          </cell>
          <cell r="C996" t="str">
            <v>40_MIDDLE ATLANTIC DIV_0_13</v>
          </cell>
          <cell r="D996" t="str">
            <v>40_MIDDLE ATLANTIC DIV_22</v>
          </cell>
          <cell r="E996" t="str">
            <v>Hennessy</v>
          </cell>
          <cell r="F996" t="str">
            <v>Moet Hennessy</v>
          </cell>
          <cell r="G996">
            <v>21100.074949999998</v>
          </cell>
          <cell r="H996">
            <v>34952444.201149002</v>
          </cell>
          <cell r="I996">
            <v>84.794353811199997</v>
          </cell>
          <cell r="J996">
            <v>83.531684617300002</v>
          </cell>
          <cell r="K996">
            <v>-38.572667027000001</v>
          </cell>
          <cell r="L996">
            <v>-37.851051461399997</v>
          </cell>
          <cell r="M996">
            <v>0.1254918619</v>
          </cell>
          <cell r="N996">
            <v>0.38474084679999998</v>
          </cell>
        </row>
        <row r="997">
          <cell r="B997" t="str">
            <v>40_MIDDLE ATLANTIC DIV_5_2</v>
          </cell>
          <cell r="C997" t="str">
            <v>40_MIDDLE ATLANTIC DIV_0_53</v>
          </cell>
          <cell r="D997" t="str">
            <v>40_MIDDLE ATLANTIC DIV_21</v>
          </cell>
          <cell r="E997" t="str">
            <v>Courvoisier</v>
          </cell>
          <cell r="F997" t="str">
            <v>Beam Suntory</v>
          </cell>
          <cell r="G997">
            <v>489.39540799999997</v>
          </cell>
          <cell r="H997">
            <v>782096.96315299999</v>
          </cell>
          <cell r="I997">
            <v>1.9667213258</v>
          </cell>
          <cell r="J997">
            <v>1.8691075362</v>
          </cell>
          <cell r="K997">
            <v>-39.545440371600002</v>
          </cell>
          <cell r="L997">
            <v>-39.262674757399999</v>
          </cell>
          <cell r="M997">
            <v>-2.8688985899999998E-2</v>
          </cell>
          <cell r="N997">
            <v>-3.4631704899999997E-2</v>
          </cell>
        </row>
        <row r="998">
          <cell r="B998" t="str">
            <v>40_MIDDLE ATLANTIC DIV_6_1</v>
          </cell>
          <cell r="C998" t="str">
            <v>40_MIDDLE ATLANTIC DIV_0_38</v>
          </cell>
          <cell r="D998" t="str">
            <v>40_MIDDLE ATLANTIC DIV_24</v>
          </cell>
          <cell r="E998" t="str">
            <v>Grand Marnier</v>
          </cell>
          <cell r="F998" t="str">
            <v>Campari America</v>
          </cell>
          <cell r="G998">
            <v>2614.5464929999998</v>
          </cell>
          <cell r="H998">
            <v>3714776.5384880002</v>
          </cell>
          <cell r="I998">
            <v>2.8608451535000001</v>
          </cell>
          <cell r="J998">
            <v>3.5354430290000001</v>
          </cell>
          <cell r="K998">
            <v>-45.021299259400003</v>
          </cell>
          <cell r="L998">
            <v>-44.929552221400002</v>
          </cell>
          <cell r="M998">
            <v>-0.18591289759999999</v>
          </cell>
          <cell r="N998">
            <v>-0.26994354850000002</v>
          </cell>
        </row>
        <row r="999">
          <cell r="B999" t="str">
            <v>40_MIDDLE ATLANTIC DIV_6_2</v>
          </cell>
          <cell r="C999" t="str">
            <v>40_MIDDLE ATLANTIC DIV_0_62</v>
          </cell>
          <cell r="D999" t="str">
            <v>40_MIDDLE ATLANTIC DIV_25</v>
          </cell>
          <cell r="E999" t="str">
            <v>Drambuie</v>
          </cell>
          <cell r="F999" t="str">
            <v>William Grant</v>
          </cell>
          <cell r="G999">
            <v>142.47708900000001</v>
          </cell>
          <cell r="H999">
            <v>190491.790052</v>
          </cell>
          <cell r="I999">
            <v>0.1558988875</v>
          </cell>
          <cell r="J999">
            <v>0.18129566189999999</v>
          </cell>
          <cell r="K999">
            <v>-51.2868512302</v>
          </cell>
          <cell r="L999">
            <v>-51.012073701399999</v>
          </cell>
          <cell r="M999">
            <v>-3.1486146200000002E-2</v>
          </cell>
          <cell r="N999">
            <v>-3.8071644600000003E-2</v>
          </cell>
        </row>
        <row r="1000">
          <cell r="B1000" t="str">
            <v>40_MIDDLE ATLANTIC DIV_7_1</v>
          </cell>
          <cell r="C1000" t="str">
            <v>40_MIDDLE ATLANTIC DIV_0_23</v>
          </cell>
          <cell r="D1000" t="str">
            <v>40_MIDDLE ATLANTIC DIV_28</v>
          </cell>
          <cell r="E1000" t="str">
            <v>Tanqueray Gin</v>
          </cell>
          <cell r="F1000" t="str">
            <v>Diageo</v>
          </cell>
          <cell r="G1000">
            <v>9137.5028920000004</v>
          </cell>
          <cell r="H1000">
            <v>11791540.877406999</v>
          </cell>
          <cell r="I1000">
            <v>27.226045128500001</v>
          </cell>
          <cell r="J1000">
            <v>27.770482232199999</v>
          </cell>
          <cell r="K1000">
            <v>-41.042048477199998</v>
          </cell>
          <cell r="L1000">
            <v>-40.775847449899999</v>
          </cell>
          <cell r="M1000">
            <v>0.34732224039999998</v>
          </cell>
          <cell r="N1000">
            <v>0.40920704159999999</v>
          </cell>
        </row>
        <row r="1001">
          <cell r="B1001" t="str">
            <v>40_MIDDLE ATLANTIC DIV_7_2</v>
          </cell>
          <cell r="C1001" t="str">
            <v>40_MIDDLE ATLANTIC DIV_0_30</v>
          </cell>
          <cell r="D1001" t="str">
            <v>40_MIDDLE ATLANTIC DIV_31</v>
          </cell>
          <cell r="E1001" t="str">
            <v>Hendricks</v>
          </cell>
          <cell r="F1001" t="str">
            <v>William Grant</v>
          </cell>
          <cell r="G1001">
            <v>4732.2152599999999</v>
          </cell>
          <cell r="H1001">
            <v>7126842.786603</v>
          </cell>
          <cell r="I1001">
            <v>14.1000782981</v>
          </cell>
          <cell r="J1001">
            <v>16.7845630214</v>
          </cell>
          <cell r="K1001">
            <v>-42.7186050683</v>
          </cell>
          <cell r="L1001">
            <v>-42.542582123199999</v>
          </cell>
          <cell r="M1001">
            <v>-0.22755291120000001</v>
          </cell>
          <cell r="N1001">
            <v>-0.26117078030000002</v>
          </cell>
        </row>
        <row r="1002">
          <cell r="B1002" t="str">
            <v>40_MIDDLE ATLANTIC DIV_7_3</v>
          </cell>
          <cell r="C1002" t="str">
            <v>40_MIDDLE ATLANTIC DIV_0_40</v>
          </cell>
          <cell r="D1002" t="str">
            <v>40_MIDDLE ATLANTIC DIV_29</v>
          </cell>
          <cell r="E1002" t="str">
            <v>Beefeater Gin</v>
          </cell>
          <cell r="F1002" t="str">
            <v>Pernod Ricard</v>
          </cell>
          <cell r="G1002">
            <v>2163.3208519999998</v>
          </cell>
          <cell r="H1002">
            <v>2614791.1316999998</v>
          </cell>
          <cell r="I1002">
            <v>6.4458169633000004</v>
          </cell>
          <cell r="J1002">
            <v>6.1581443357000003</v>
          </cell>
          <cell r="K1002">
            <v>-45.471339362999998</v>
          </cell>
          <cell r="L1002">
            <v>-45.269676331500001</v>
          </cell>
          <cell r="M1002">
            <v>-0.43467661889999998</v>
          </cell>
          <cell r="N1002">
            <v>-0.40744348940000003</v>
          </cell>
        </row>
        <row r="1003">
          <cell r="B1003" t="str">
            <v>40_MIDDLE ATLANTIC DIV_8_1</v>
          </cell>
          <cell r="C1003" t="str">
            <v>40_MIDDLE ATLANTIC DIV_0_12</v>
          </cell>
          <cell r="D1003" t="str">
            <v>40_MIDDLE ATLANTIC DIV_38</v>
          </cell>
          <cell r="E1003" t="str">
            <v>Captain Morgan Rum</v>
          </cell>
          <cell r="F1003" t="str">
            <v>Diageo</v>
          </cell>
          <cell r="G1003">
            <v>21178.649896999999</v>
          </cell>
          <cell r="H1003">
            <v>25289495.398733001</v>
          </cell>
          <cell r="I1003">
            <v>26.614441213100001</v>
          </cell>
          <cell r="J1003">
            <v>26.778010147100002</v>
          </cell>
          <cell r="K1003">
            <v>-39.534001576999998</v>
          </cell>
          <cell r="L1003">
            <v>-38.611231599200003</v>
          </cell>
          <cell r="M1003">
            <v>0.80593471880000001</v>
          </cell>
          <cell r="N1003">
            <v>0.92462961749999995</v>
          </cell>
        </row>
        <row r="1004">
          <cell r="B1004" t="str">
            <v>40_MIDDLE ATLANTIC DIV_8_2</v>
          </cell>
          <cell r="C1004" t="str">
            <v>40_MIDDLE ATLANTIC DIV_0_24</v>
          </cell>
          <cell r="D1004" t="str">
            <v>40_MIDDLE ATLANTIC DIV_40</v>
          </cell>
          <cell r="E1004" t="str">
            <v>Malibu</v>
          </cell>
          <cell r="F1004" t="str">
            <v>Pernod Ricard</v>
          </cell>
          <cell r="G1004">
            <v>9115.8680490000006</v>
          </cell>
          <cell r="H1004">
            <v>11095473.604286</v>
          </cell>
          <cell r="I1004">
            <v>11.4555807607</v>
          </cell>
          <cell r="J1004">
            <v>11.7485422338</v>
          </cell>
          <cell r="K1004">
            <v>-40.357755396100004</v>
          </cell>
          <cell r="L1004">
            <v>-39.783129118600002</v>
          </cell>
          <cell r="M1004">
            <v>0.193467746</v>
          </cell>
          <cell r="N1004">
            <v>0.1849237232</v>
          </cell>
        </row>
        <row r="1005">
          <cell r="B1005" t="str">
            <v>40_MIDDLE ATLANTIC DIV_8_3</v>
          </cell>
          <cell r="C1005" t="str">
            <v>40_MIDDLE ATLANTIC DIV_0_32</v>
          </cell>
          <cell r="D1005" t="str">
            <v>40_MIDDLE ATLANTIC DIV_37</v>
          </cell>
          <cell r="E1005" t="str">
            <v>Cruzan</v>
          </cell>
          <cell r="F1005" t="str">
            <v>Beam Suntory</v>
          </cell>
          <cell r="G1005">
            <v>4418.711448</v>
          </cell>
          <cell r="H1005">
            <v>5464542.6574729998</v>
          </cell>
          <cell r="I1005">
            <v>5.5528344177999998</v>
          </cell>
          <cell r="J1005">
            <v>5.7861802468999999</v>
          </cell>
          <cell r="K1005">
            <v>-46.156100971100003</v>
          </cell>
          <cell r="L1005">
            <v>-46.175047233100003</v>
          </cell>
          <cell r="M1005">
            <v>-0.49409600250000002</v>
          </cell>
          <cell r="N1005">
            <v>-0.58524010169999996</v>
          </cell>
        </row>
        <row r="1006">
          <cell r="B1006" t="str">
            <v>40_MIDDLE ATLANTIC DIV_8_4</v>
          </cell>
          <cell r="C1006" t="str">
            <v>40_MIDDLE ATLANTIC DIV_0_51</v>
          </cell>
          <cell r="D1006" t="str">
            <v>40_MIDDLE ATLANTIC DIV_42</v>
          </cell>
          <cell r="E1006" t="str">
            <v>Sailor Jerry</v>
          </cell>
          <cell r="F1006" t="str">
            <v>William Grant</v>
          </cell>
          <cell r="G1006">
            <v>521.16028300000005</v>
          </cell>
          <cell r="H1006">
            <v>648874.73585199995</v>
          </cell>
          <cell r="I1006">
            <v>0.65492322609999998</v>
          </cell>
          <cell r="J1006">
            <v>0.68706686260000005</v>
          </cell>
          <cell r="K1006">
            <v>-51.981352252599997</v>
          </cell>
          <cell r="L1006">
            <v>-51.275422544400001</v>
          </cell>
          <cell r="M1006">
            <v>-0.1447954088</v>
          </cell>
          <cell r="N1006">
            <v>-0.14868793559999999</v>
          </cell>
        </row>
        <row r="1007">
          <cell r="B1007" t="str">
            <v>40_MIDDLE ATLANTIC DIV_9_1</v>
          </cell>
          <cell r="C1007" t="str">
            <v>40_MIDDLE ATLANTIC DIV_0_18</v>
          </cell>
          <cell r="D1007" t="str">
            <v>40_MIDDLE ATLANTIC DIV_59</v>
          </cell>
          <cell r="E1007" t="str">
            <v>Jose Cuervo</v>
          </cell>
          <cell r="F1007" t="str">
            <v>Proximo</v>
          </cell>
          <cell r="G1007">
            <v>11852.258750000001</v>
          </cell>
          <cell r="H1007">
            <v>14365257.510755001</v>
          </cell>
          <cell r="I1007">
            <v>12.3566936454</v>
          </cell>
          <cell r="J1007">
            <v>10.761778336300001</v>
          </cell>
          <cell r="K1007">
            <v>-38.015996928</v>
          </cell>
          <cell r="L1007">
            <v>-37.517418051500002</v>
          </cell>
          <cell r="M1007">
            <v>-0.1720361953</v>
          </cell>
          <cell r="N1007">
            <v>-0.1750986085</v>
          </cell>
        </row>
        <row r="1008">
          <cell r="B1008" t="str">
            <v>40_MIDDLE ATLANTIC DIV_9_2</v>
          </cell>
          <cell r="C1008" t="str">
            <v>40_MIDDLE ATLANTIC DIV_0_26</v>
          </cell>
          <cell r="D1008" t="str">
            <v>40_MIDDLE ATLANTIC DIV_55</v>
          </cell>
          <cell r="E1008" t="str">
            <v>Don Julio</v>
          </cell>
          <cell r="F1008" t="str">
            <v>Diageo</v>
          </cell>
          <cell r="G1008">
            <v>6683.5741660000003</v>
          </cell>
          <cell r="H1008">
            <v>12731669.129295001</v>
          </cell>
          <cell r="I1008">
            <v>6.9680286406</v>
          </cell>
          <cell r="J1008">
            <v>9.5379704065999995</v>
          </cell>
          <cell r="K1008">
            <v>-32.133754953999997</v>
          </cell>
          <cell r="L1008">
            <v>-30.228916523700001</v>
          </cell>
          <cell r="M1008">
            <v>0.51534323820000005</v>
          </cell>
          <cell r="N1008">
            <v>0.85739020259999998</v>
          </cell>
        </row>
        <row r="1009">
          <cell r="B1009" t="str">
            <v>40_MIDDLE ATLANTIC DIV_9_3</v>
          </cell>
          <cell r="C1009" t="str">
            <v>40_MIDDLE ATLANTIC DIV_0_27</v>
          </cell>
          <cell r="D1009" t="str">
            <v>40_MIDDLE ATLANTIC DIV_49</v>
          </cell>
          <cell r="E1009" t="str">
            <v>Sauza</v>
          </cell>
          <cell r="F1009" t="str">
            <v>Beam Suntory</v>
          </cell>
          <cell r="G1009">
            <v>5827.0157319999998</v>
          </cell>
          <cell r="H1009">
            <v>7153767.7900289996</v>
          </cell>
          <cell r="I1009">
            <v>6.0750148799000003</v>
          </cell>
          <cell r="J1009">
            <v>5.3592678842000003</v>
          </cell>
          <cell r="K1009">
            <v>-40.3211108279</v>
          </cell>
          <cell r="L1009">
            <v>-40.017111656700003</v>
          </cell>
          <cell r="M1009">
            <v>-0.32249552349999999</v>
          </cell>
          <cell r="N1009">
            <v>-0.31417049390000001</v>
          </cell>
        </row>
        <row r="1010">
          <cell r="B1010" t="str">
            <v>40_MIDDLE ATLANTIC DIV_9_4</v>
          </cell>
          <cell r="C1010" t="str">
            <v>40_MIDDLE ATLANTIC DIV_0_29</v>
          </cell>
          <cell r="D1010" t="str">
            <v>40_MIDDLE ATLANTIC DIV_53</v>
          </cell>
          <cell r="E1010" t="str">
            <v>Casamigos Tequila</v>
          </cell>
          <cell r="F1010" t="str">
            <v>Diageo</v>
          </cell>
          <cell r="G1010">
            <v>5020.0292710000003</v>
          </cell>
          <cell r="H1010">
            <v>8761603.6236940008</v>
          </cell>
          <cell r="I1010">
            <v>5.2336828869999996</v>
          </cell>
          <cell r="J1010">
            <v>6.5637832108999996</v>
          </cell>
          <cell r="K1010">
            <v>-25.781594859799998</v>
          </cell>
          <cell r="L1010">
            <v>-24.921104036900001</v>
          </cell>
          <cell r="M1010">
            <v>0.80188268650000005</v>
          </cell>
          <cell r="N1010">
            <v>1.0123566151000001</v>
          </cell>
        </row>
        <row r="1011">
          <cell r="B1011" t="str">
            <v>40_MIDDLE ATLANTIC DIV_9_5</v>
          </cell>
          <cell r="C1011" t="str">
            <v>40_MIDDLE ATLANTIC DIV_0_34</v>
          </cell>
          <cell r="D1011" t="str">
            <v>40_MIDDLE ATLANTIC DIV_61</v>
          </cell>
          <cell r="E1011" t="str">
            <v>Milagro Tequila</v>
          </cell>
          <cell r="F1011" t="str">
            <v>William Grant</v>
          </cell>
          <cell r="G1011">
            <v>4239.9862810000004</v>
          </cell>
          <cell r="H1011">
            <v>6248695.5600840002</v>
          </cell>
          <cell r="I1011">
            <v>4.4204410855000003</v>
          </cell>
          <cell r="J1011">
            <v>4.6812301455999998</v>
          </cell>
          <cell r="K1011">
            <v>-39.636778102500003</v>
          </cell>
          <cell r="L1011">
            <v>-39.536060748499999</v>
          </cell>
          <cell r="M1011">
            <v>-0.18188705520000001</v>
          </cell>
          <cell r="N1011">
            <v>-0.2349954722</v>
          </cell>
        </row>
        <row r="1012">
          <cell r="B1012" t="str">
            <v>40_MIDDLE ATLANTIC DIV_9_6</v>
          </cell>
          <cell r="C1012" t="str">
            <v>40_MIDDLE ATLANTIC DIV_0_39</v>
          </cell>
          <cell r="D1012" t="str">
            <v>40_MIDDLE ATLANTIC DIV_48</v>
          </cell>
          <cell r="E1012" t="str">
            <v>Hornitos</v>
          </cell>
          <cell r="F1012" t="str">
            <v>Beam Suntory</v>
          </cell>
          <cell r="G1012">
            <v>2455.1328669999998</v>
          </cell>
          <cell r="H1012">
            <v>3297201.6364460001</v>
          </cell>
          <cell r="I1012">
            <v>2.5596238942</v>
          </cell>
          <cell r="J1012">
            <v>2.4701090889000001</v>
          </cell>
          <cell r="K1012">
            <v>-42.211114718899999</v>
          </cell>
          <cell r="L1012">
            <v>-40.931195771900001</v>
          </cell>
          <cell r="M1012">
            <v>-0.22403633140000001</v>
          </cell>
          <cell r="N1012">
            <v>-0.1852680085</v>
          </cell>
        </row>
        <row r="1013">
          <cell r="B1013" t="str">
            <v>40_MIDDLE ATLANTIC DIV_9_7</v>
          </cell>
          <cell r="C1013" t="str">
            <v>40_MIDDLE ATLANTIC DIV_0_43</v>
          </cell>
          <cell r="D1013" t="str">
            <v>40_MIDDLE ATLANTIC DIV_51</v>
          </cell>
          <cell r="E1013" t="str">
            <v>Herradura</v>
          </cell>
          <cell r="F1013" t="str">
            <v>Brown-Forman</v>
          </cell>
          <cell r="G1013">
            <v>1507.7831189999999</v>
          </cell>
          <cell r="H1013">
            <v>2373048.2921950002</v>
          </cell>
          <cell r="I1013">
            <v>1.5719547199999999</v>
          </cell>
          <cell r="J1013">
            <v>1.7777766728</v>
          </cell>
          <cell r="K1013">
            <v>-48.673195870999997</v>
          </cell>
          <cell r="L1013">
            <v>-48.674278829400002</v>
          </cell>
          <cell r="M1013">
            <v>-0.35282127639999999</v>
          </cell>
          <cell r="N1013">
            <v>-0.42165458909999998</v>
          </cell>
        </row>
        <row r="1014">
          <cell r="B1014" t="str">
            <v>40_MIDDLE ATLANTIC DIV_9_8</v>
          </cell>
          <cell r="C1014" t="str">
            <v>40_MIDDLE ATLANTIC DIV_0_45</v>
          </cell>
          <cell r="D1014" t="str">
            <v>40_MIDDLE ATLANTIC DIV_58</v>
          </cell>
          <cell r="E1014" t="str">
            <v>1800 Tequila</v>
          </cell>
          <cell r="F1014" t="str">
            <v>Proximo</v>
          </cell>
          <cell r="G1014">
            <v>1345.0536500000001</v>
          </cell>
          <cell r="H1014">
            <v>1863297.024579</v>
          </cell>
          <cell r="I1014">
            <v>1.4022994469000001</v>
          </cell>
          <cell r="J1014">
            <v>1.3958948900000001</v>
          </cell>
          <cell r="K1014">
            <v>-40.216866742000001</v>
          </cell>
          <cell r="L1014">
            <v>-39.331949219899997</v>
          </cell>
          <cell r="M1014">
            <v>-7.1866841799999998E-2</v>
          </cell>
          <cell r="N1014">
            <v>-6.5141141599999994E-2</v>
          </cell>
        </row>
        <row r="1015">
          <cell r="B1015" t="str">
            <v>40_MIDDLE ATLANTIC DIV_9_9</v>
          </cell>
          <cell r="C1015" t="str">
            <v>40_MIDDLE ATLANTIC DIV_0_47</v>
          </cell>
          <cell r="D1015" t="str">
            <v>40_MIDDLE ATLANTIC DIV_57</v>
          </cell>
          <cell r="E1015" t="str">
            <v>Avion Tequila</v>
          </cell>
          <cell r="F1015" t="str">
            <v>Pernod Ricard</v>
          </cell>
          <cell r="G1015">
            <v>1234.0715459999999</v>
          </cell>
          <cell r="H1015">
            <v>2155609.2585129999</v>
          </cell>
          <cell r="I1015">
            <v>1.2865939186999999</v>
          </cell>
          <cell r="J1015">
            <v>1.6148815294000001</v>
          </cell>
          <cell r="K1015">
            <v>-36.785382489100002</v>
          </cell>
          <cell r="L1015">
            <v>-35.733494671800003</v>
          </cell>
          <cell r="M1015">
            <v>7.4825309999999997E-3</v>
          </cell>
          <cell r="N1015">
            <v>1.92807737E-2</v>
          </cell>
        </row>
        <row r="1016">
          <cell r="B1016" t="str">
            <v>40_MOUNTAIN DIV_0_1</v>
          </cell>
          <cell r="C1016" t="str">
            <v>40_MOUNTAIN DIV_1_1</v>
          </cell>
          <cell r="D1016" t="str">
            <v>40_MOUNTAIN DIV_102</v>
          </cell>
          <cell r="E1016" t="str">
            <v>Patron</v>
          </cell>
          <cell r="F1016" t="str">
            <v>Bacardi</v>
          </cell>
          <cell r="G1016">
            <v>10297.864592</v>
          </cell>
          <cell r="H1016">
            <v>16480111.957196999</v>
          </cell>
          <cell r="I1016">
            <v>2.6931471152999999</v>
          </cell>
          <cell r="J1016">
            <v>3.3878952083999998</v>
          </cell>
          <cell r="K1016">
            <v>-40.518532035299998</v>
          </cell>
          <cell r="L1016">
            <v>-39.656751987900002</v>
          </cell>
          <cell r="M1016">
            <v>-4.6848151900000003E-2</v>
          </cell>
          <cell r="N1016">
            <v>-4.0598139900000003E-2</v>
          </cell>
        </row>
        <row r="1017">
          <cell r="B1017" t="str">
            <v>40_MOUNTAIN DIV_1_1</v>
          </cell>
          <cell r="C1017" t="str">
            <v>40_MOUNTAIN DIV_0_1</v>
          </cell>
          <cell r="D1017" t="str">
            <v>40_MOUNTAIN DIV_1</v>
          </cell>
          <cell r="E1017" t="str">
            <v>Total Spirits</v>
          </cell>
          <cell r="G1017">
            <v>382372.89501899999</v>
          </cell>
          <cell r="H1017">
            <v>486441018.499327</v>
          </cell>
          <cell r="I1017">
            <v>100</v>
          </cell>
          <cell r="J1017">
            <v>100</v>
          </cell>
          <cell r="K1017">
            <v>-39.483832953399997</v>
          </cell>
          <cell r="L1017">
            <v>-38.933641183799999</v>
          </cell>
          <cell r="M1017">
            <v>0</v>
          </cell>
          <cell r="N1017">
            <v>0</v>
          </cell>
        </row>
        <row r="1018">
          <cell r="B1018" t="str">
            <v>40_MOUNTAIN DIV_10_1</v>
          </cell>
          <cell r="C1018" t="str">
            <v>40_MOUNTAIN DIV_0_9</v>
          </cell>
          <cell r="D1018" t="str">
            <v>40_MOUNTAIN DIV_71</v>
          </cell>
          <cell r="E1018" t="str">
            <v>Titos Vodka</v>
          </cell>
          <cell r="F1018" t="str">
            <v>Fifth Generation</v>
          </cell>
          <cell r="G1018">
            <v>15542.959277</v>
          </cell>
          <cell r="H1018">
            <v>19512051.075605001</v>
          </cell>
          <cell r="I1018">
            <v>15.162446190500001</v>
          </cell>
          <cell r="J1018">
            <v>15.4509222358</v>
          </cell>
          <cell r="K1018">
            <v>-21.448932096899998</v>
          </cell>
          <cell r="L1018">
            <v>-20.823800814999998</v>
          </cell>
          <cell r="M1018">
            <v>3.3047667189999999</v>
          </cell>
          <cell r="N1018">
            <v>3.3862551904</v>
          </cell>
        </row>
        <row r="1019">
          <cell r="B1019" t="str">
            <v>40_MOUNTAIN DIV_10_2</v>
          </cell>
          <cell r="C1019" t="str">
            <v>40_MOUNTAIN DIV_0_12</v>
          </cell>
          <cell r="D1019" t="str">
            <v>40_MOUNTAIN DIV_70</v>
          </cell>
          <cell r="E1019" t="str">
            <v>Smirnoff Vodka</v>
          </cell>
          <cell r="F1019" t="str">
            <v>Diageo</v>
          </cell>
          <cell r="G1019">
            <v>9344.7948749999996</v>
          </cell>
          <cell r="H1019">
            <v>10256772.180279</v>
          </cell>
          <cell r="I1019">
            <v>9.1160214041999996</v>
          </cell>
          <cell r="J1019">
            <v>8.1219851635999998</v>
          </cell>
          <cell r="K1019">
            <v>-38.837811010300001</v>
          </cell>
          <cell r="L1019">
            <v>-38.249876887100001</v>
          </cell>
          <cell r="M1019">
            <v>-3.99587676E-2</v>
          </cell>
          <cell r="N1019">
            <v>-9.6886248999999997E-3</v>
          </cell>
        </row>
        <row r="1020">
          <cell r="B1020" t="str">
            <v>40_MOUNTAIN DIV_10_3</v>
          </cell>
          <cell r="C1020" t="str">
            <v>40_MOUNTAIN DIV_0_16</v>
          </cell>
          <cell r="D1020" t="str">
            <v>40_MOUNTAIN DIV_69</v>
          </cell>
          <cell r="E1020" t="str">
            <v>Ketel One</v>
          </cell>
          <cell r="F1020" t="str">
            <v>Diageo</v>
          </cell>
          <cell r="G1020">
            <v>6381.2776329999997</v>
          </cell>
          <cell r="H1020">
            <v>9095770.5789759997</v>
          </cell>
          <cell r="I1020">
            <v>6.2250551528000004</v>
          </cell>
          <cell r="J1020">
            <v>7.2026279218999996</v>
          </cell>
          <cell r="K1020">
            <v>-42.845079412300002</v>
          </cell>
          <cell r="L1020">
            <v>-42.324786051300002</v>
          </cell>
          <cell r="M1020">
            <v>-0.46565329389999999</v>
          </cell>
          <cell r="N1020">
            <v>-0.51808403400000003</v>
          </cell>
        </row>
        <row r="1021">
          <cell r="B1021" t="str">
            <v>40_MOUNTAIN DIV_10_4</v>
          </cell>
          <cell r="C1021" t="str">
            <v>40_MOUNTAIN DIV_0_18</v>
          </cell>
          <cell r="D1021" t="str">
            <v>40_MOUNTAIN DIV_73</v>
          </cell>
          <cell r="E1021" t="str">
            <v>Absolut</v>
          </cell>
          <cell r="F1021" t="str">
            <v>Pernod Ricard</v>
          </cell>
          <cell r="G1021">
            <v>5814.9918209999996</v>
          </cell>
          <cell r="H1021">
            <v>7027654.7631099997</v>
          </cell>
          <cell r="I1021">
            <v>5.6726327986999996</v>
          </cell>
          <cell r="J1021">
            <v>5.5649581288999999</v>
          </cell>
          <cell r="K1021">
            <v>-45.995938238800001</v>
          </cell>
          <cell r="L1021">
            <v>-45.120071819899998</v>
          </cell>
          <cell r="M1021">
            <v>-0.78005679770000003</v>
          </cell>
          <cell r="N1021">
            <v>-0.70412387480000005</v>
          </cell>
        </row>
        <row r="1022">
          <cell r="B1022" t="str">
            <v>40_MOUNTAIN DIV_10_5</v>
          </cell>
          <cell r="C1022" t="str">
            <v>40_MOUNTAIN DIV_0_20</v>
          </cell>
          <cell r="D1022" t="str">
            <v>40_MOUNTAIN DIV_72</v>
          </cell>
          <cell r="E1022" t="str">
            <v>Belvedere Vodka</v>
          </cell>
          <cell r="F1022" t="str">
            <v>Moet Hennessy</v>
          </cell>
          <cell r="G1022">
            <v>4881.6867819999998</v>
          </cell>
          <cell r="H1022">
            <v>9327484.7262880001</v>
          </cell>
          <cell r="I1022">
            <v>4.7621763547000002</v>
          </cell>
          <cell r="J1022">
            <v>7.3861143866000001</v>
          </cell>
          <cell r="K1022">
            <v>-43.709680400700002</v>
          </cell>
          <cell r="L1022">
            <v>-43.146085530100002</v>
          </cell>
          <cell r="M1022">
            <v>-0.43484244109999998</v>
          </cell>
          <cell r="N1022">
            <v>-0.64565520629999995</v>
          </cell>
        </row>
        <row r="1023">
          <cell r="B1023" t="str">
            <v>40_MOUNTAIN DIV_10_6</v>
          </cell>
          <cell r="C1023" t="str">
            <v>40_MOUNTAIN DIV_0_29</v>
          </cell>
          <cell r="D1023" t="str">
            <v>40_MOUNTAIN DIV_68</v>
          </cell>
          <cell r="E1023" t="str">
            <v>Ciroc</v>
          </cell>
          <cell r="F1023" t="str">
            <v>Diageo</v>
          </cell>
          <cell r="G1023">
            <v>2777.1111609999998</v>
          </cell>
          <cell r="H1023">
            <v>4137379.913346</v>
          </cell>
          <cell r="I1023">
            <v>2.7091236483999999</v>
          </cell>
          <cell r="J1023">
            <v>3.2762488706999999</v>
          </cell>
          <cell r="K1023">
            <v>-46.301833765399998</v>
          </cell>
          <cell r="L1023">
            <v>-46.210738386000003</v>
          </cell>
          <cell r="M1023">
            <v>-0.39009274059999999</v>
          </cell>
          <cell r="N1023">
            <v>-0.48937454359999999</v>
          </cell>
        </row>
        <row r="1024">
          <cell r="B1024" t="str">
            <v>40_MOUNTAIN DIV_10_7</v>
          </cell>
          <cell r="C1024" t="str">
            <v>40_MOUNTAIN DIV_0_30</v>
          </cell>
          <cell r="D1024" t="str">
            <v>40_MOUNTAIN DIV_67</v>
          </cell>
          <cell r="E1024" t="str">
            <v>Skyy</v>
          </cell>
          <cell r="F1024" t="str">
            <v>Campari America</v>
          </cell>
          <cell r="G1024">
            <v>2602.9859339999998</v>
          </cell>
          <cell r="H1024">
            <v>3253240.3793549999</v>
          </cell>
          <cell r="I1024">
            <v>2.5392612471999998</v>
          </cell>
          <cell r="J1024">
            <v>2.5761291789</v>
          </cell>
          <cell r="K1024">
            <v>-36.0312453357</v>
          </cell>
          <cell r="L1024">
            <v>-35.783605542300002</v>
          </cell>
          <cell r="M1024">
            <v>0.10076542199999999</v>
          </cell>
          <cell r="N1024">
            <v>9.59828608E-2</v>
          </cell>
        </row>
        <row r="1025">
          <cell r="B1025" t="str">
            <v>40_MOUNTAIN DIV_10_8</v>
          </cell>
          <cell r="C1025" t="str">
            <v>40_MOUNTAIN DIV_0_43</v>
          </cell>
          <cell r="D1025" t="str">
            <v>40_MOUNTAIN DIV_75</v>
          </cell>
          <cell r="E1025" t="str">
            <v>Three Olives</v>
          </cell>
          <cell r="F1025" t="str">
            <v>Proximo</v>
          </cell>
          <cell r="G1025">
            <v>1325.0319340000001</v>
          </cell>
          <cell r="H1025">
            <v>1580197.1517380001</v>
          </cell>
          <cell r="I1025">
            <v>1.2925933242000001</v>
          </cell>
          <cell r="J1025">
            <v>1.2513037821999999</v>
          </cell>
          <cell r="K1025">
            <v>-39.583406099400001</v>
          </cell>
          <cell r="L1025">
            <v>-38.976191056600001</v>
          </cell>
          <cell r="M1025">
            <v>-2.1687582800000001E-2</v>
          </cell>
          <cell r="N1025">
            <v>-1.64036301E-2</v>
          </cell>
        </row>
        <row r="1026">
          <cell r="B1026" t="str">
            <v>40_MOUNTAIN DIV_11_1</v>
          </cell>
          <cell r="C1026" t="str">
            <v>40_MOUNTAIN DIV_0_7</v>
          </cell>
          <cell r="D1026" t="str">
            <v>40_MOUNTAIN DIV_92</v>
          </cell>
          <cell r="E1026" t="str">
            <v>Jameson</v>
          </cell>
          <cell r="F1026" t="str">
            <v>Pernod Ricard</v>
          </cell>
          <cell r="G1026">
            <v>21795.027429999998</v>
          </cell>
          <cell r="H1026">
            <v>29684851.253516</v>
          </cell>
          <cell r="I1026">
            <v>20.8439453644</v>
          </cell>
          <cell r="J1026">
            <v>21.586375012200001</v>
          </cell>
          <cell r="K1026">
            <v>-36.512729265200001</v>
          </cell>
          <cell r="L1026">
            <v>-36.070313562099997</v>
          </cell>
          <cell r="M1026">
            <v>1.0330477443999999</v>
          </cell>
          <cell r="N1026">
            <v>1.0097539036000001</v>
          </cell>
        </row>
        <row r="1027">
          <cell r="B1027" t="str">
            <v>40_MOUNTAIN DIV_11_10</v>
          </cell>
          <cell r="C1027" t="str">
            <v>40_MOUNTAIN DIV_0_56</v>
          </cell>
          <cell r="D1027" t="str">
            <v>40_MOUNTAIN DIV_95</v>
          </cell>
          <cell r="E1027" t="str">
            <v>Bushmills</v>
          </cell>
          <cell r="F1027" t="str">
            <v>Proximo</v>
          </cell>
          <cell r="G1027">
            <v>223.34624400000001</v>
          </cell>
          <cell r="H1027">
            <v>342135.15287300001</v>
          </cell>
          <cell r="I1027">
            <v>0.2135999563</v>
          </cell>
          <cell r="J1027">
            <v>0.24879551029999999</v>
          </cell>
          <cell r="K1027">
            <v>-41.921368760900002</v>
          </cell>
          <cell r="L1027">
            <v>-41.615132550600002</v>
          </cell>
          <cell r="M1027">
            <v>-8.3196493000000007E-3</v>
          </cell>
          <cell r="N1027">
            <v>-1.0884881500000001E-2</v>
          </cell>
        </row>
        <row r="1028">
          <cell r="B1028" t="str">
            <v>40_MOUNTAIN DIV_11_11</v>
          </cell>
          <cell r="C1028" t="str">
            <v>40_MOUNTAIN DIV_0_58</v>
          </cell>
          <cell r="D1028" t="str">
            <v>40_MOUNTAIN DIV_98</v>
          </cell>
          <cell r="E1028" t="str">
            <v>Glenfiddich</v>
          </cell>
          <cell r="F1028" t="str">
            <v>William Grant</v>
          </cell>
          <cell r="G1028">
            <v>176.35051799999999</v>
          </cell>
          <cell r="H1028">
            <v>390186.04036300001</v>
          </cell>
          <cell r="I1028">
            <v>0.1686550097</v>
          </cell>
          <cell r="J1028">
            <v>0.28373738910000001</v>
          </cell>
          <cell r="K1028">
            <v>-42.1959224366</v>
          </cell>
          <cell r="L1028">
            <v>-42.243132677600002</v>
          </cell>
          <cell r="M1028">
            <v>-7.4013248999999998E-3</v>
          </cell>
          <cell r="N1028">
            <v>-1.56336992E-2</v>
          </cell>
        </row>
        <row r="1029">
          <cell r="B1029" t="str">
            <v>40_MOUNTAIN DIV_11_12</v>
          </cell>
          <cell r="C1029" t="str">
            <v>40_MOUNTAIN DIV_0_59</v>
          </cell>
          <cell r="D1029" t="str">
            <v>40_MOUNTAIN DIV_90</v>
          </cell>
          <cell r="E1029" t="str">
            <v>Chivas Regal</v>
          </cell>
          <cell r="F1029" t="str">
            <v>Pernod Ricard</v>
          </cell>
          <cell r="G1029">
            <v>166.263048</v>
          </cell>
          <cell r="H1029">
            <v>261066.83850799999</v>
          </cell>
          <cell r="I1029">
            <v>0.15900773239999999</v>
          </cell>
          <cell r="J1029">
            <v>0.18984385779999999</v>
          </cell>
          <cell r="K1029">
            <v>-46.472109368600002</v>
          </cell>
          <cell r="L1029">
            <v>-45.8857481151</v>
          </cell>
          <cell r="M1029">
            <v>-2.02380723E-2</v>
          </cell>
          <cell r="N1029">
            <v>-2.3943396200000001E-2</v>
          </cell>
        </row>
        <row r="1030">
          <cell r="B1030" t="str">
            <v>40_MOUNTAIN DIV_11_13</v>
          </cell>
          <cell r="C1030" t="str">
            <v>40_MOUNTAIN DIV_0_60</v>
          </cell>
          <cell r="D1030" t="str">
            <v>40_MOUNTAIN DIV_89</v>
          </cell>
          <cell r="E1030" t="str">
            <v>Glenmorangie</v>
          </cell>
          <cell r="F1030" t="str">
            <v>Moet Hennessy</v>
          </cell>
          <cell r="G1030">
            <v>123.32656299999999</v>
          </cell>
          <cell r="H1030">
            <v>251774.39343299999</v>
          </cell>
          <cell r="I1030">
            <v>0.11794489129999999</v>
          </cell>
          <cell r="J1030">
            <v>0.18308653220000001</v>
          </cell>
          <cell r="K1030">
            <v>-33.752997293100002</v>
          </cell>
          <cell r="L1030">
            <v>-32.713414329099997</v>
          </cell>
          <cell r="M1030">
            <v>1.0515334100000001E-2</v>
          </cell>
          <cell r="N1030">
            <v>1.72711467E-2</v>
          </cell>
        </row>
        <row r="1031">
          <cell r="B1031" t="str">
            <v>40_MOUNTAIN DIV_11_14</v>
          </cell>
          <cell r="C1031" t="str">
            <v>40_MOUNTAIN DIV_0_61</v>
          </cell>
          <cell r="D1031" t="str">
            <v>40_MOUNTAIN DIV_84</v>
          </cell>
          <cell r="E1031" t="str">
            <v>J And B</v>
          </cell>
          <cell r="F1031" t="str">
            <v>Diageo</v>
          </cell>
          <cell r="G1031">
            <v>88.272043999999994</v>
          </cell>
          <cell r="H1031">
            <v>122182.07849</v>
          </cell>
          <cell r="I1031">
            <v>8.4420066399999993E-2</v>
          </cell>
          <cell r="J1031">
            <v>8.8848960099999999E-2</v>
          </cell>
          <cell r="K1031">
            <v>-45.678727779600003</v>
          </cell>
          <cell r="L1031">
            <v>-45.063312417100001</v>
          </cell>
          <cell r="M1031">
            <v>-9.3548404999999994E-3</v>
          </cell>
          <cell r="N1031">
            <v>-9.7078858999999993E-3</v>
          </cell>
        </row>
        <row r="1032">
          <cell r="B1032" t="str">
            <v>40_MOUNTAIN DIV_11_2</v>
          </cell>
          <cell r="C1032" t="str">
            <v>40_MOUNTAIN DIV_0_8</v>
          </cell>
          <cell r="D1032" t="str">
            <v>40_MOUNTAIN DIV_82</v>
          </cell>
          <cell r="E1032" t="str">
            <v>Jack Daniels</v>
          </cell>
          <cell r="F1032" t="str">
            <v>Brown-Forman</v>
          </cell>
          <cell r="G1032">
            <v>17798.897718</v>
          </cell>
          <cell r="H1032">
            <v>22200578.005959999</v>
          </cell>
          <cell r="I1032">
            <v>17.022197047999999</v>
          </cell>
          <cell r="J1032">
            <v>16.143924664899998</v>
          </cell>
          <cell r="K1032">
            <v>-44.114788361599999</v>
          </cell>
          <cell r="L1032">
            <v>-43.7327186443</v>
          </cell>
          <cell r="M1032">
            <v>-1.3571296952</v>
          </cell>
          <cell r="N1032">
            <v>-1.3404501370999999</v>
          </cell>
        </row>
        <row r="1033">
          <cell r="B1033" t="str">
            <v>40_MOUNTAIN DIV_11_3</v>
          </cell>
          <cell r="C1033" t="str">
            <v>40_MOUNTAIN DIV_0_23</v>
          </cell>
          <cell r="D1033" t="str">
            <v>40_MOUNTAIN DIV_79</v>
          </cell>
          <cell r="E1033" t="str">
            <v>Makers Mark</v>
          </cell>
          <cell r="F1033" t="str">
            <v>Beam Suntory</v>
          </cell>
          <cell r="G1033">
            <v>4095.7224409999999</v>
          </cell>
          <cell r="H1033">
            <v>5783639.7128760004</v>
          </cell>
          <cell r="I1033">
            <v>3.9169950605000001</v>
          </cell>
          <cell r="J1033">
            <v>4.2057753536</v>
          </cell>
          <cell r="K1033">
            <v>-37.650267552199999</v>
          </cell>
          <cell r="L1033">
            <v>-37.325634185600002</v>
          </cell>
          <cell r="M1033">
            <v>0.1262086533</v>
          </cell>
          <cell r="N1033">
            <v>0.1164370458</v>
          </cell>
        </row>
        <row r="1034">
          <cell r="B1034" t="str">
            <v>40_MOUNTAIN DIV_11_4</v>
          </cell>
          <cell r="C1034" t="str">
            <v>40_MOUNTAIN DIV_0_42</v>
          </cell>
          <cell r="D1034" t="str">
            <v>40_MOUNTAIN DIV_85</v>
          </cell>
          <cell r="E1034" t="str">
            <v>Johnnie Walker</v>
          </cell>
          <cell r="F1034" t="str">
            <v>Diageo</v>
          </cell>
          <cell r="G1034">
            <v>1327.1707060000001</v>
          </cell>
          <cell r="H1034">
            <v>2316865.1669279998</v>
          </cell>
          <cell r="I1034">
            <v>1.2692561996</v>
          </cell>
          <cell r="J1034">
            <v>1.6847893195999999</v>
          </cell>
          <cell r="K1034">
            <v>-43.905751741700001</v>
          </cell>
          <cell r="L1034">
            <v>-42.638110234300001</v>
          </cell>
          <cell r="M1034">
            <v>-9.6087045699999998E-2</v>
          </cell>
          <cell r="N1034">
            <v>-0.10507070120000001</v>
          </cell>
        </row>
        <row r="1035">
          <cell r="B1035" t="str">
            <v>40_MOUNTAIN DIV_11_5</v>
          </cell>
          <cell r="C1035" t="str">
            <v>40_MOUNTAIN DIV_0_44</v>
          </cell>
          <cell r="D1035" t="str">
            <v>40_MOUNTAIN DIV_100</v>
          </cell>
          <cell r="E1035" t="str">
            <v>Tullamore Dew</v>
          </cell>
          <cell r="F1035" t="str">
            <v>William Grant</v>
          </cell>
          <cell r="G1035">
            <v>1005.010029</v>
          </cell>
          <cell r="H1035">
            <v>1368217.9361310001</v>
          </cell>
          <cell r="I1035">
            <v>0.96115383210000005</v>
          </cell>
          <cell r="J1035">
            <v>0.99494739639999996</v>
          </cell>
          <cell r="K1035">
            <v>-38.421372266500001</v>
          </cell>
          <cell r="L1035">
            <v>-38.142374549099998</v>
          </cell>
          <cell r="M1035">
            <v>1.9321098700000001E-2</v>
          </cell>
          <cell r="N1035">
            <v>1.47720097E-2</v>
          </cell>
        </row>
        <row r="1036">
          <cell r="B1036" t="str">
            <v>40_MOUNTAIN DIV_11_6</v>
          </cell>
          <cell r="C1036" t="str">
            <v>40_MOUNTAIN DIV_0_48</v>
          </cell>
          <cell r="D1036" t="str">
            <v>40_MOUNTAIN DIV_77</v>
          </cell>
          <cell r="E1036" t="str">
            <v>Knob Creek</v>
          </cell>
          <cell r="F1036" t="str">
            <v>Beam Suntory</v>
          </cell>
          <cell r="G1036">
            <v>609.08846800000003</v>
          </cell>
          <cell r="H1036">
            <v>967209.65184099996</v>
          </cell>
          <cell r="I1036">
            <v>0.58250932649999998</v>
          </cell>
          <cell r="J1036">
            <v>0.70334023509999999</v>
          </cell>
          <cell r="K1036">
            <v>-38.4101862869</v>
          </cell>
          <cell r="L1036">
            <v>-38.179531936700002</v>
          </cell>
          <cell r="M1036">
            <v>1.1813262E-2</v>
          </cell>
          <cell r="N1036">
            <v>1.0026042299999999E-2</v>
          </cell>
        </row>
        <row r="1037">
          <cell r="B1037" t="str">
            <v>40_MOUNTAIN DIV_11_7</v>
          </cell>
          <cell r="C1037" t="str">
            <v>40_MOUNTAIN DIV_0_50</v>
          </cell>
          <cell r="D1037" t="str">
            <v>40_MOUNTAIN DIV_91</v>
          </cell>
          <cell r="E1037" t="str">
            <v>Glenlivet</v>
          </cell>
          <cell r="F1037" t="str">
            <v>Pernod Ricard</v>
          </cell>
          <cell r="G1037">
            <v>434.33083900000003</v>
          </cell>
          <cell r="H1037">
            <v>805550.30043099995</v>
          </cell>
          <cell r="I1037">
            <v>0.41537769600000002</v>
          </cell>
          <cell r="J1037">
            <v>0.585783999</v>
          </cell>
          <cell r="K1037">
            <v>-39.8092337637</v>
          </cell>
          <cell r="L1037">
            <v>-39.296400564300001</v>
          </cell>
          <cell r="M1037">
            <v>-1.0352146E-3</v>
          </cell>
          <cell r="N1037">
            <v>-2.2737516999999999E-3</v>
          </cell>
        </row>
        <row r="1038">
          <cell r="B1038" t="str">
            <v>40_MOUNTAIN DIV_11_8</v>
          </cell>
          <cell r="C1038" t="str">
            <v>40_MOUNTAIN DIV_0_53</v>
          </cell>
          <cell r="D1038" t="str">
            <v>40_MOUNTAIN DIV_83</v>
          </cell>
          <cell r="E1038" t="str">
            <v>George Dickel</v>
          </cell>
          <cell r="F1038" t="str">
            <v>Diageo</v>
          </cell>
          <cell r="G1038">
            <v>325.775621</v>
          </cell>
          <cell r="H1038">
            <v>430640.48252700001</v>
          </cell>
          <cell r="I1038">
            <v>0.31155956410000002</v>
          </cell>
          <cell r="J1038">
            <v>0.31315524779999998</v>
          </cell>
          <cell r="K1038">
            <v>-39.260008447399997</v>
          </cell>
          <cell r="L1038">
            <v>-39.110415439900002</v>
          </cell>
          <cell r="M1038">
            <v>2.0477396E-3</v>
          </cell>
          <cell r="N1038">
            <v>-2.552942E-4</v>
          </cell>
        </row>
        <row r="1039">
          <cell r="B1039" t="str">
            <v>40_MOUNTAIN DIV_11_9</v>
          </cell>
          <cell r="C1039" t="str">
            <v>40_MOUNTAIN DIV_0_54</v>
          </cell>
          <cell r="D1039" t="str">
            <v>40_MOUNTAIN DIV_81</v>
          </cell>
          <cell r="E1039" t="str">
            <v>Gentleman Jack</v>
          </cell>
          <cell r="F1039" t="str">
            <v>Brown-Forman</v>
          </cell>
          <cell r="G1039">
            <v>315.12303800000001</v>
          </cell>
          <cell r="H1039">
            <v>501360.98233700002</v>
          </cell>
          <cell r="I1039">
            <v>0.3013718339</v>
          </cell>
          <cell r="J1039">
            <v>0.36458212600000001</v>
          </cell>
          <cell r="K1039">
            <v>-39.242213994799997</v>
          </cell>
          <cell r="L1039">
            <v>-38.707390268799998</v>
          </cell>
          <cell r="M1039">
            <v>2.0684645000000001E-3</v>
          </cell>
          <cell r="N1039">
            <v>2.1020191000000001E-3</v>
          </cell>
        </row>
        <row r="1040">
          <cell r="B1040" t="str">
            <v>40_MOUNTAIN DIV_13_1</v>
          </cell>
          <cell r="C1040" t="str">
            <v>40_MOUNTAIN DIV_0_37</v>
          </cell>
          <cell r="D1040" t="str">
            <v>40_MOUNTAIN DIV_101</v>
          </cell>
          <cell r="E1040" t="str">
            <v>Patron</v>
          </cell>
          <cell r="F1040" t="str">
            <v>Bacardi</v>
          </cell>
          <cell r="G1040">
            <v>1550.738955</v>
          </cell>
          <cell r="H1040">
            <v>1966003.513273</v>
          </cell>
          <cell r="I1040">
            <v>3.2557570950999999</v>
          </cell>
          <cell r="J1040">
            <v>3.5968540979000001</v>
          </cell>
          <cell r="K1040">
            <v>-44.020452389200003</v>
          </cell>
          <cell r="L1040">
            <v>-43.394599721200002</v>
          </cell>
          <cell r="M1040">
            <v>-0.17124154859999999</v>
          </cell>
          <cell r="N1040">
            <v>-0.18712221970000001</v>
          </cell>
        </row>
        <row r="1041">
          <cell r="B1041" t="str">
            <v>40_MOUNTAIN DIV_13_2</v>
          </cell>
          <cell r="C1041" t="str">
            <v>40_MOUNTAIN DIV_1_7</v>
          </cell>
          <cell r="D1041" t="str">
            <v>40_MOUNTAIN DIV_23</v>
          </cell>
          <cell r="E1041" t="str">
            <v>St Germain</v>
          </cell>
          <cell r="F1041" t="str">
            <v>Bacardi</v>
          </cell>
          <cell r="G1041">
            <v>626.16989100000001</v>
          </cell>
          <cell r="H1041">
            <v>874581.91396899999</v>
          </cell>
          <cell r="I1041">
            <v>1.3146358764999999</v>
          </cell>
          <cell r="J1041">
            <v>1.6000701525000001</v>
          </cell>
          <cell r="K1041">
            <v>-41.752051417300002</v>
          </cell>
          <cell r="L1041">
            <v>-40.919788956600001</v>
          </cell>
          <cell r="M1041">
            <v>-1.5255490199999999E-2</v>
          </cell>
          <cell r="N1041">
            <v>-1.2729569600000001E-2</v>
          </cell>
        </row>
        <row r="1042">
          <cell r="B1042" t="str">
            <v>40_MOUNTAIN DIV_14_1</v>
          </cell>
          <cell r="C1042" t="str">
            <v>40_MOUNTAIN DIV_1_4</v>
          </cell>
          <cell r="D1042" t="str">
            <v>40_MOUNTAIN DIV_26</v>
          </cell>
          <cell r="E1042" t="str">
            <v>Bombay Gin</v>
          </cell>
          <cell r="F1042" t="str">
            <v>Bacardi</v>
          </cell>
          <cell r="G1042">
            <v>2864.304361</v>
          </cell>
          <cell r="H1042">
            <v>4031177.1496669999</v>
          </cell>
          <cell r="I1042">
            <v>20.734652566000001</v>
          </cell>
          <cell r="J1042">
            <v>22.940944636200001</v>
          </cell>
          <cell r="K1042">
            <v>-43.816287657899998</v>
          </cell>
          <cell r="L1042">
            <v>-42.669345852399999</v>
          </cell>
          <cell r="M1042">
            <v>-1.0386945499</v>
          </cell>
          <cell r="N1042">
            <v>-0.88489623699999997</v>
          </cell>
        </row>
        <row r="1043">
          <cell r="B1043" t="str">
            <v>40_MOUNTAIN DIV_15_1</v>
          </cell>
          <cell r="C1043" t="str">
            <v>40_MOUNTAIN DIV_1_3</v>
          </cell>
          <cell r="D1043" t="str">
            <v>40_MOUNTAIN DIV_32</v>
          </cell>
          <cell r="E1043" t="str">
            <v>Bacardi</v>
          </cell>
          <cell r="F1043" t="str">
            <v>Bacardi</v>
          </cell>
          <cell r="G1043">
            <v>6729.8642159999999</v>
          </cell>
          <cell r="H1043">
            <v>8359381.6880869996</v>
          </cell>
          <cell r="I1043">
            <v>21.587743431100002</v>
          </cell>
          <cell r="J1043">
            <v>22.704143817599999</v>
          </cell>
          <cell r="K1043">
            <v>-42.362742820699999</v>
          </cell>
          <cell r="L1043">
            <v>-41.621864967699999</v>
          </cell>
          <cell r="M1043">
            <v>-0.40850706399999998</v>
          </cell>
          <cell r="N1043">
            <v>-0.37645701640000001</v>
          </cell>
        </row>
        <row r="1044">
          <cell r="B1044" t="str">
            <v>40_MOUNTAIN DIV_15_2</v>
          </cell>
          <cell r="C1044" t="str">
            <v>40_MOUNTAIN DIV_0_40</v>
          </cell>
          <cell r="D1044" t="str">
            <v>40_MOUNTAIN DIV_35</v>
          </cell>
          <cell r="E1044" t="str">
            <v>Castillo</v>
          </cell>
          <cell r="F1044" t="str">
            <v>Bacardi</v>
          </cell>
          <cell r="G1044">
            <v>1384.8552669999999</v>
          </cell>
          <cell r="H1044">
            <v>1382543.0481449999</v>
          </cell>
          <cell r="I1044">
            <v>4.4422739053000004</v>
          </cell>
          <cell r="J1044">
            <v>3.7549973634999998</v>
          </cell>
          <cell r="K1044">
            <v>-43.820142370600003</v>
          </cell>
          <cell r="L1044">
            <v>-42.878214024999998</v>
          </cell>
          <cell r="M1044">
            <v>-0.2014823208</v>
          </cell>
          <cell r="N1044">
            <v>-0.14621917400000001</v>
          </cell>
        </row>
        <row r="1045">
          <cell r="B1045" t="str">
            <v>40_MOUNTAIN DIV_16_1</v>
          </cell>
          <cell r="C1045" t="str">
            <v>40_MOUNTAIN DIV_0_13</v>
          </cell>
          <cell r="D1045" t="str">
            <v>40_MOUNTAIN DIV_44</v>
          </cell>
          <cell r="E1045" t="str">
            <v>Patron</v>
          </cell>
          <cell r="F1045" t="str">
            <v>Bacardi</v>
          </cell>
          <cell r="G1045">
            <v>8747.1256369999992</v>
          </cell>
          <cell r="H1045">
            <v>14514108.443924</v>
          </cell>
          <cell r="I1045">
            <v>11.598314931599999</v>
          </cell>
          <cell r="J1045">
            <v>14.105216477600001</v>
          </cell>
          <cell r="K1045">
            <v>-39.851456012</v>
          </cell>
          <cell r="L1045">
            <v>-39.112138507499999</v>
          </cell>
          <cell r="M1045">
            <v>-0.29028187890000001</v>
          </cell>
          <cell r="N1045">
            <v>-0.2751593806</v>
          </cell>
        </row>
        <row r="1046">
          <cell r="B1046" t="str">
            <v>40_MOUNTAIN DIV_16_2</v>
          </cell>
          <cell r="C1046" t="str">
            <v>40_MOUNTAIN DIV_1_5</v>
          </cell>
          <cell r="D1046" t="str">
            <v>40_MOUNTAIN DIV_43</v>
          </cell>
          <cell r="E1046" t="str">
            <v>Cazadores</v>
          </cell>
          <cell r="F1046" t="str">
            <v>Bacardi</v>
          </cell>
          <cell r="G1046">
            <v>1139.088172</v>
          </cell>
          <cell r="H1046">
            <v>1728107.480712</v>
          </cell>
          <cell r="I1046">
            <v>1.5103822561</v>
          </cell>
          <cell r="J1046">
            <v>1.6794231768000001</v>
          </cell>
          <cell r="K1046">
            <v>-38.210157314500002</v>
          </cell>
          <cell r="L1046">
            <v>-37.764093066100003</v>
          </cell>
          <cell r="M1046">
            <v>3.3220382999999999E-3</v>
          </cell>
          <cell r="N1046">
            <v>4.3247831E-3</v>
          </cell>
        </row>
        <row r="1047">
          <cell r="B1047" t="str">
            <v>40_MOUNTAIN DIV_17_1</v>
          </cell>
          <cell r="C1047" t="str">
            <v>40_MOUNTAIN DIV_1_2</v>
          </cell>
          <cell r="D1047" t="str">
            <v>40_MOUNTAIN DIV_62</v>
          </cell>
          <cell r="E1047" t="str">
            <v>Grey Goose</v>
          </cell>
          <cell r="F1047" t="str">
            <v>Bacardi</v>
          </cell>
          <cell r="G1047">
            <v>7855.034173</v>
          </cell>
          <cell r="H1047">
            <v>12315748.80546</v>
          </cell>
          <cell r="I1047">
            <v>7.6627320995000003</v>
          </cell>
          <cell r="J1047">
            <v>9.7524179457999995</v>
          </cell>
          <cell r="K1047">
            <v>-42.340945057799999</v>
          </cell>
          <cell r="L1047">
            <v>-41.461649499099998</v>
          </cell>
          <cell r="M1047">
            <v>-0.50118620390000002</v>
          </cell>
          <cell r="N1047">
            <v>-0.54734924569999999</v>
          </cell>
        </row>
        <row r="1048">
          <cell r="B1048" t="str">
            <v>40_MOUNTAIN DIV_18_1</v>
          </cell>
          <cell r="C1048" t="str">
            <v>40_MOUNTAIN DIV_1_6</v>
          </cell>
          <cell r="D1048" t="str">
            <v>40_MOUNTAIN DIV_76</v>
          </cell>
          <cell r="E1048" t="str">
            <v>Dewars</v>
          </cell>
          <cell r="F1048" t="str">
            <v>Bacardi</v>
          </cell>
          <cell r="G1048">
            <v>957.098837</v>
          </cell>
          <cell r="H1048">
            <v>1291301.011068</v>
          </cell>
          <cell r="I1048">
            <v>0.9153333682</v>
          </cell>
          <cell r="J1048">
            <v>0.93901457150000001</v>
          </cell>
          <cell r="K1048">
            <v>-42.118096402100001</v>
          </cell>
          <cell r="L1048">
            <v>-40.9320743189</v>
          </cell>
          <cell r="M1048">
            <v>-3.8884125200000001E-2</v>
          </cell>
          <cell r="N1048">
            <v>-2.97483968E-2</v>
          </cell>
        </row>
        <row r="1049">
          <cell r="B1049" t="str">
            <v>40_MOUNTAIN DIV_19_1</v>
          </cell>
          <cell r="C1049" t="str">
            <v>40_MOUNTAIN DIV_0_15</v>
          </cell>
          <cell r="D1049" t="str">
            <v>40_MOUNTAIN DIV_63</v>
          </cell>
          <cell r="E1049" t="str">
            <v>Grey Goose Regular*</v>
          </cell>
          <cell r="F1049" t="str">
            <v>Bacardi</v>
          </cell>
          <cell r="G1049">
            <v>7431.3184590000001</v>
          </cell>
          <cell r="H1049">
            <v>11595522.564983999</v>
          </cell>
          <cell r="I1049">
            <v>7.2493895307000003</v>
          </cell>
          <cell r="J1049">
            <v>9.1820955542</v>
          </cell>
          <cell r="K1049">
            <v>-42.233714737699998</v>
          </cell>
          <cell r="L1049">
            <v>-41.354359165600002</v>
          </cell>
          <cell r="M1049">
            <v>-0.4598142086</v>
          </cell>
          <cell r="N1049">
            <v>-0.4975990562</v>
          </cell>
        </row>
        <row r="1050">
          <cell r="B1050" t="str">
            <v>40_MOUNTAIN DIV_19_2</v>
          </cell>
          <cell r="C1050" t="str">
            <v>40_MOUNTAIN DIV_0_52</v>
          </cell>
          <cell r="D1050" t="str">
            <v>40_MOUNTAIN DIV_64</v>
          </cell>
          <cell r="E1050" t="str">
            <v>Grey Goose Flavors**</v>
          </cell>
          <cell r="F1050" t="str">
            <v>Bacardi</v>
          </cell>
          <cell r="G1050">
            <v>423.56628999999998</v>
          </cell>
          <cell r="H1050">
            <v>719983.980048</v>
          </cell>
          <cell r="I1050">
            <v>0.41319680289999999</v>
          </cell>
          <cell r="J1050">
            <v>0.5701305539</v>
          </cell>
          <cell r="K1050">
            <v>-44.172949970099999</v>
          </cell>
          <cell r="L1050">
            <v>-43.150043975999999</v>
          </cell>
          <cell r="M1050">
            <v>-4.1471627499999997E-2</v>
          </cell>
          <cell r="N1050">
            <v>-4.98809775E-2</v>
          </cell>
        </row>
        <row r="1051">
          <cell r="B1051" t="str">
            <v>40_MOUNTAIN DIV_2_1</v>
          </cell>
          <cell r="C1051" t="str">
            <v>40_MOUNTAIN DIV_0_2</v>
          </cell>
          <cell r="D1051" t="str">
            <v>40_MOUNTAIN DIV_8</v>
          </cell>
          <cell r="E1051" t="str">
            <v>Whiskey</v>
          </cell>
          <cell r="G1051">
            <v>104562.86969199999</v>
          </cell>
          <cell r="H1051">
            <v>137516610.53207701</v>
          </cell>
          <cell r="I1051">
            <v>27.345784979600001</v>
          </cell>
          <cell r="J1051">
            <v>28.269945440899999</v>
          </cell>
          <cell r="K1051">
            <v>-39.659224839099998</v>
          </cell>
          <cell r="L1051">
            <v>-39.060776314599998</v>
          </cell>
          <cell r="M1051">
            <v>-7.9485700699999995E-2</v>
          </cell>
          <cell r="N1051">
            <v>-5.8978487000000003E-2</v>
          </cell>
        </row>
        <row r="1052">
          <cell r="B1052" t="str">
            <v>40_MOUNTAIN DIV_2_2</v>
          </cell>
          <cell r="C1052" t="str">
            <v>40_MOUNTAIN DIV_0_3</v>
          </cell>
          <cell r="D1052" t="str">
            <v>40_MOUNTAIN DIV_7</v>
          </cell>
          <cell r="E1052" t="str">
            <v>Vodka</v>
          </cell>
          <cell r="G1052">
            <v>102509.575841</v>
          </cell>
          <cell r="H1052">
            <v>126284054.620178</v>
          </cell>
          <cell r="I1052">
            <v>26.808797688399999</v>
          </cell>
          <cell r="J1052">
            <v>25.960815354299999</v>
          </cell>
          <cell r="K1052">
            <v>-38.5697153586</v>
          </cell>
          <cell r="L1052">
            <v>-38.176215858900001</v>
          </cell>
          <cell r="M1052">
            <v>0.39893016619999999</v>
          </cell>
          <cell r="N1052">
            <v>0.31805524810000002</v>
          </cell>
        </row>
        <row r="1053">
          <cell r="B1053" t="str">
            <v>40_MOUNTAIN DIV_2_3</v>
          </cell>
          <cell r="C1053" t="str">
            <v>40_MOUNTAIN DIV_0_4</v>
          </cell>
          <cell r="D1053" t="str">
            <v>40_MOUNTAIN DIV_6</v>
          </cell>
          <cell r="E1053" t="str">
            <v>Tequila</v>
          </cell>
          <cell r="G1053">
            <v>75417.210936000003</v>
          </cell>
          <cell r="H1053">
            <v>102898870.549164</v>
          </cell>
          <cell r="I1053">
            <v>19.723472013399999</v>
          </cell>
          <cell r="J1053">
            <v>21.153411541400001</v>
          </cell>
          <cell r="K1053">
            <v>-38.3460621284</v>
          </cell>
          <cell r="L1053">
            <v>-37.9243604762</v>
          </cell>
          <cell r="M1053">
            <v>0.3639798494</v>
          </cell>
          <cell r="N1053">
            <v>0.34393089360000001</v>
          </cell>
        </row>
        <row r="1054">
          <cell r="B1054" t="str">
            <v>40_MOUNTAIN DIV_2_4</v>
          </cell>
          <cell r="C1054" t="str">
            <v>40_MOUNTAIN DIV_0_5</v>
          </cell>
          <cell r="D1054" t="str">
            <v>40_MOUNTAIN DIV_3</v>
          </cell>
          <cell r="E1054" t="str">
            <v>Cordials</v>
          </cell>
          <cell r="G1054">
            <v>47630.671137999998</v>
          </cell>
          <cell r="H1054">
            <v>54658973.084452003</v>
          </cell>
          <cell r="I1054">
            <v>12.4566023791</v>
          </cell>
          <cell r="J1054">
            <v>11.2365057645</v>
          </cell>
          <cell r="K1054">
            <v>-41.076122039700003</v>
          </cell>
          <cell r="L1054">
            <v>-40.449768527499998</v>
          </cell>
          <cell r="M1054">
            <v>-0.33661246859999999</v>
          </cell>
          <cell r="N1054">
            <v>-0.28607737059999999</v>
          </cell>
        </row>
        <row r="1055">
          <cell r="B1055" t="str">
            <v>40_MOUNTAIN DIV_2_5</v>
          </cell>
          <cell r="C1055" t="str">
            <v>40_MOUNTAIN DIV_0_6</v>
          </cell>
          <cell r="D1055" t="str">
            <v>40_MOUNTAIN DIV_5</v>
          </cell>
          <cell r="E1055" t="str">
            <v>Rum</v>
          </cell>
          <cell r="G1055">
            <v>31174.468223</v>
          </cell>
          <cell r="H1055">
            <v>36818748.838225</v>
          </cell>
          <cell r="I1055">
            <v>8.1528969832999998</v>
          </cell>
          <cell r="J1055">
            <v>7.5690057865</v>
          </cell>
          <cell r="K1055">
            <v>-41.272067142700003</v>
          </cell>
          <cell r="L1055">
            <v>-40.653898119399997</v>
          </cell>
          <cell r="M1055">
            <v>-0.24825135879999999</v>
          </cell>
          <cell r="N1055">
            <v>-0.2194016842</v>
          </cell>
        </row>
        <row r="1056">
          <cell r="B1056" t="str">
            <v>40_MOUNTAIN DIV_2_6</v>
          </cell>
          <cell r="C1056" t="str">
            <v>40_MOUNTAIN DIV_0_10</v>
          </cell>
          <cell r="D1056" t="str">
            <v>40_MOUNTAIN DIV_4</v>
          </cell>
          <cell r="E1056" t="str">
            <v>Gin</v>
          </cell>
          <cell r="G1056">
            <v>13814.093831</v>
          </cell>
          <cell r="H1056">
            <v>17571975.407274999</v>
          </cell>
          <cell r="I1056">
            <v>3.6127283108000001</v>
          </cell>
          <cell r="J1056">
            <v>3.6123547848999999</v>
          </cell>
          <cell r="K1056">
            <v>-41.001785914000003</v>
          </cell>
          <cell r="L1056">
            <v>-40.457942576400001</v>
          </cell>
          <cell r="M1056">
            <v>-9.2951146400000004E-2</v>
          </cell>
          <cell r="N1056">
            <v>-9.2477782300000005E-2</v>
          </cell>
        </row>
        <row r="1057">
          <cell r="B1057" t="str">
            <v>40_MOUNTAIN DIV_2_7</v>
          </cell>
          <cell r="C1057" t="str">
            <v>40_MOUNTAIN DIV_0_24</v>
          </cell>
          <cell r="D1057" t="str">
            <v>40_MOUNTAIN DIV_2</v>
          </cell>
          <cell r="E1057" t="str">
            <v>Cognac</v>
          </cell>
          <cell r="G1057">
            <v>3815.7930849999998</v>
          </cell>
          <cell r="H1057">
            <v>6737532.6810189998</v>
          </cell>
          <cell r="I1057">
            <v>0.99792457430000003</v>
          </cell>
          <cell r="J1057">
            <v>1.3850667243999999</v>
          </cell>
          <cell r="K1057">
            <v>-38.231400084800001</v>
          </cell>
          <cell r="L1057">
            <v>-38.073501675899998</v>
          </cell>
          <cell r="M1057">
            <v>2.0234124400000001E-2</v>
          </cell>
          <cell r="N1057">
            <v>1.9238139500000001E-2</v>
          </cell>
        </row>
        <row r="1058">
          <cell r="B1058" t="str">
            <v>40_MOUNTAIN DIV_20_1</v>
          </cell>
          <cell r="C1058" t="str">
            <v>40_MOUNTAIN DIV_0_14</v>
          </cell>
          <cell r="D1058" t="str">
            <v>40_MOUNTAIN DIV_47</v>
          </cell>
          <cell r="E1058" t="str">
            <v>Patron Silver Tequila*</v>
          </cell>
          <cell r="F1058" t="str">
            <v>Bacardi</v>
          </cell>
          <cell r="G1058">
            <v>7793.8967629999997</v>
          </cell>
          <cell r="H1058">
            <v>12792963.126563</v>
          </cell>
          <cell r="I1058">
            <v>10.3343741651</v>
          </cell>
          <cell r="J1058">
            <v>12.4325593258</v>
          </cell>
          <cell r="K1058">
            <v>-40.368548504700001</v>
          </cell>
          <cell r="L1058">
            <v>-39.686215153200003</v>
          </cell>
          <cell r="M1058">
            <v>-0.35050515180000003</v>
          </cell>
          <cell r="N1058">
            <v>-0.36317340799999998</v>
          </cell>
        </row>
        <row r="1059">
          <cell r="B1059" t="str">
            <v>40_MOUNTAIN DIV_20_2</v>
          </cell>
          <cell r="C1059" t="str">
            <v>40_MOUNTAIN DIV_0_47</v>
          </cell>
          <cell r="D1059" t="str">
            <v>40_MOUNTAIN DIV_46</v>
          </cell>
          <cell r="E1059" t="str">
            <v>Patron Reposado Tequila*</v>
          </cell>
          <cell r="F1059" t="str">
            <v>Bacardi</v>
          </cell>
          <cell r="G1059">
            <v>614.06442600000003</v>
          </cell>
          <cell r="H1059">
            <v>1091945.9976939999</v>
          </cell>
          <cell r="I1059">
            <v>0.81422319700000001</v>
          </cell>
          <cell r="J1059">
            <v>1.0611836572</v>
          </cell>
          <cell r="K1059">
            <v>-35.7951846817</v>
          </cell>
          <cell r="L1059">
            <v>-35.065450160899999</v>
          </cell>
          <cell r="M1059">
            <v>3.2349342900000001E-2</v>
          </cell>
          <cell r="N1059">
            <v>4.67213358E-2</v>
          </cell>
        </row>
        <row r="1060">
          <cell r="B1060" t="str">
            <v>40_MOUNTAIN DIV_20_3</v>
          </cell>
          <cell r="C1060" t="str">
            <v>40_MOUNTAIN DIV_0_55</v>
          </cell>
          <cell r="D1060" t="str">
            <v>40_MOUNTAIN DIV_45</v>
          </cell>
          <cell r="E1060" t="str">
            <v>Patron Anejo Tequila*</v>
          </cell>
          <cell r="F1060" t="str">
            <v>Bacardi</v>
          </cell>
          <cell r="G1060">
            <v>280.69800500000002</v>
          </cell>
          <cell r="H1060">
            <v>524715.89384599996</v>
          </cell>
          <cell r="I1060">
            <v>0.37219356370000001</v>
          </cell>
          <cell r="J1060">
            <v>0.50993357949999996</v>
          </cell>
          <cell r="K1060">
            <v>-34.048268575599998</v>
          </cell>
          <cell r="L1060">
            <v>-33.049662847599997</v>
          </cell>
          <cell r="M1060">
            <v>2.4254270000000001E-2</v>
          </cell>
          <cell r="N1060">
            <v>3.7128595899999998E-2</v>
          </cell>
        </row>
        <row r="1061">
          <cell r="B1061" t="str">
            <v>40_MOUNTAIN DIV_21_1</v>
          </cell>
          <cell r="C1061" t="str">
            <v>40_MOUNTAIN DIV_0_22</v>
          </cell>
          <cell r="D1061" t="str">
            <v>40_MOUNTAIN DIV_33</v>
          </cell>
          <cell r="E1061" t="str">
            <v>Bacardi Superior Rum*</v>
          </cell>
          <cell r="F1061" t="str">
            <v>Bacardi</v>
          </cell>
          <cell r="G1061">
            <v>4453.2246249999998</v>
          </cell>
          <cell r="H1061">
            <v>5543491.6530820001</v>
          </cell>
          <cell r="I1061">
            <v>14.2848455125</v>
          </cell>
          <cell r="J1061">
            <v>15.0561652093</v>
          </cell>
          <cell r="K1061">
            <v>-41.5617109967</v>
          </cell>
          <cell r="L1061">
            <v>-40.675249044799997</v>
          </cell>
          <cell r="M1061">
            <v>-7.0801486100000005E-2</v>
          </cell>
          <cell r="N1061">
            <v>-5.4187005999999996E-3</v>
          </cell>
        </row>
        <row r="1062">
          <cell r="B1062" t="str">
            <v>40_MOUNTAIN DIV_21_2</v>
          </cell>
          <cell r="C1062" t="str">
            <v>40_MOUNTAIN DIV_0_35</v>
          </cell>
          <cell r="D1062" t="str">
            <v>40_MOUNTAIN DIV_34</v>
          </cell>
          <cell r="E1062" t="str">
            <v>Bacardi Flavors**</v>
          </cell>
          <cell r="F1062" t="str">
            <v>Bacardi</v>
          </cell>
          <cell r="G1062">
            <v>1759.382165</v>
          </cell>
          <cell r="H1062">
            <v>2157995.0652129999</v>
          </cell>
          <cell r="I1062">
            <v>5.6436637584999998</v>
          </cell>
          <cell r="J1062">
            <v>5.8611309002</v>
          </cell>
          <cell r="K1062">
            <v>-43.549230590000001</v>
          </cell>
          <cell r="L1062">
            <v>-43.084158060599997</v>
          </cell>
          <cell r="M1062">
            <v>-0.22765933839999999</v>
          </cell>
          <cell r="N1062">
            <v>-0.25026549990000002</v>
          </cell>
        </row>
        <row r="1063">
          <cell r="B1063" t="str">
            <v>40_MOUNTAIN DIV_3_1</v>
          </cell>
          <cell r="C1063" t="str">
            <v>40_MOUNTAIN DIV_2_1</v>
          </cell>
          <cell r="D1063" t="str">
            <v>40_MOUNTAIN DIV_9</v>
          </cell>
          <cell r="E1063" t="str">
            <v>Bacardi</v>
          </cell>
          <cell r="F1063" t="str">
            <v>Bacardi</v>
          </cell>
          <cell r="G1063">
            <v>32593.498854000001</v>
          </cell>
          <cell r="H1063">
            <v>47688792.315582</v>
          </cell>
          <cell r="I1063">
            <v>8.5240087041999999</v>
          </cell>
          <cell r="J1063">
            <v>9.8036124632000003</v>
          </cell>
          <cell r="K1063">
            <v>-41.7582700488</v>
          </cell>
          <cell r="L1063">
            <v>-40.7976083171</v>
          </cell>
          <cell r="M1063">
            <v>-0.33287681559999999</v>
          </cell>
          <cell r="N1063">
            <v>-0.30866339850000002</v>
          </cell>
        </row>
        <row r="1064">
          <cell r="B1064" t="str">
            <v>40_MOUNTAIN DIV_4_1</v>
          </cell>
          <cell r="C1064" t="str">
            <v>40_MOUNTAIN DIV_3_1</v>
          </cell>
          <cell r="D1064" t="str">
            <v>40_MOUNTAIN DIV_15</v>
          </cell>
          <cell r="E1064" t="str">
            <v>Diageo</v>
          </cell>
          <cell r="F1064" t="str">
            <v>Diageo</v>
          </cell>
          <cell r="G1064">
            <v>63508.883130000002</v>
          </cell>
          <cell r="H1064">
            <v>87841967.053066999</v>
          </cell>
          <cell r="I1064">
            <v>16.6091488066</v>
          </cell>
          <cell r="J1064">
            <v>18.058092083599998</v>
          </cell>
          <cell r="K1064">
            <v>-39.933086705000001</v>
          </cell>
          <cell r="L1064">
            <v>-39.084701502900003</v>
          </cell>
          <cell r="M1064">
            <v>-0.1242235035</v>
          </cell>
          <cell r="N1064">
            <v>-4.4781216200000001E-2</v>
          </cell>
        </row>
        <row r="1065">
          <cell r="B1065" t="str">
            <v>40_MOUNTAIN DIV_4_2</v>
          </cell>
          <cell r="C1065" t="str">
            <v>40_MOUNTAIN DIV_3_2</v>
          </cell>
          <cell r="D1065" t="str">
            <v>40_MOUNTAIN DIV_17</v>
          </cell>
          <cell r="E1065" t="str">
            <v>Pernod Ricard</v>
          </cell>
          <cell r="F1065" t="str">
            <v>Pernod Ricard</v>
          </cell>
          <cell r="G1065">
            <v>43764.769329000002</v>
          </cell>
          <cell r="H1065">
            <v>56297852.191836998</v>
          </cell>
          <cell r="I1065">
            <v>11.4455731301</v>
          </cell>
          <cell r="J1065">
            <v>11.5734179584</v>
          </cell>
          <cell r="K1065">
            <v>-39.371701409099998</v>
          </cell>
          <cell r="L1065">
            <v>-38.643793508400002</v>
          </cell>
          <cell r="M1065">
            <v>2.11684943E-2</v>
          </cell>
          <cell r="N1065">
            <v>5.46730068E-2</v>
          </cell>
        </row>
        <row r="1066">
          <cell r="B1066" t="str">
            <v>40_MOUNTAIN DIV_4_3</v>
          </cell>
          <cell r="C1066" t="str">
            <v>40_MOUNTAIN DIV_3_3</v>
          </cell>
          <cell r="D1066" t="str">
            <v>40_MOUNTAIN DIV_11</v>
          </cell>
          <cell r="E1066" t="str">
            <v>Beam Suntory</v>
          </cell>
          <cell r="F1066" t="str">
            <v>Beam Suntory</v>
          </cell>
          <cell r="G1066">
            <v>41826.446784</v>
          </cell>
          <cell r="H1066">
            <v>51002676.541789003</v>
          </cell>
          <cell r="I1066">
            <v>10.938653688300001</v>
          </cell>
          <cell r="J1066">
            <v>10.4848634474</v>
          </cell>
          <cell r="K1066">
            <v>-39.556212073499999</v>
          </cell>
          <cell r="L1066">
            <v>-39.248021486799999</v>
          </cell>
          <cell r="M1066">
            <v>-1.30986187E-2</v>
          </cell>
          <cell r="N1066">
            <v>-5.4257237799999997E-2</v>
          </cell>
        </row>
        <row r="1067">
          <cell r="B1067" t="str">
            <v>40_MOUNTAIN DIV_4_4</v>
          </cell>
          <cell r="C1067" t="str">
            <v>40_MOUNTAIN DIV_3_4</v>
          </cell>
          <cell r="D1067" t="str">
            <v>40_MOUNTAIN DIV_12</v>
          </cell>
          <cell r="E1067" t="str">
            <v>Brown-Forman</v>
          </cell>
          <cell r="F1067" t="str">
            <v>Brown-Forman</v>
          </cell>
          <cell r="G1067">
            <v>26500.017304000001</v>
          </cell>
          <cell r="H1067">
            <v>33209328.608238999</v>
          </cell>
          <cell r="I1067">
            <v>6.9304120791999999</v>
          </cell>
          <cell r="J1067">
            <v>6.8270000566000002</v>
          </cell>
          <cell r="K1067">
            <v>-43.347278958300002</v>
          </cell>
          <cell r="L1067">
            <v>-42.869582797100001</v>
          </cell>
          <cell r="M1067">
            <v>-0.47262112690000002</v>
          </cell>
          <cell r="N1067">
            <v>-0.47033918060000002</v>
          </cell>
        </row>
        <row r="1068">
          <cell r="B1068" t="str">
            <v>40_MOUNTAIN DIV_4_5</v>
          </cell>
          <cell r="C1068" t="str">
            <v>40_MOUNTAIN DIV_3_5</v>
          </cell>
          <cell r="D1068" t="str">
            <v>40_MOUNTAIN DIV_14</v>
          </cell>
          <cell r="E1068" t="str">
            <v>Fifth Generation</v>
          </cell>
          <cell r="F1068" t="str">
            <v>Fifth Generation</v>
          </cell>
          <cell r="G1068">
            <v>15542.959277</v>
          </cell>
          <cell r="H1068">
            <v>19512051.075605001</v>
          </cell>
          <cell r="I1068">
            <v>4.0648695237999997</v>
          </cell>
          <cell r="J1068">
            <v>4.0111853921999998</v>
          </cell>
          <cell r="K1068">
            <v>-21.448932096899998</v>
          </cell>
          <cell r="L1068">
            <v>-20.823800814999998</v>
          </cell>
          <cell r="M1068">
            <v>0.93327208419999996</v>
          </cell>
          <cell r="N1068">
            <v>0.91747176409999998</v>
          </cell>
        </row>
        <row r="1069">
          <cell r="B1069" t="str">
            <v>40_MOUNTAIN DIV_4_6</v>
          </cell>
          <cell r="C1069" t="str">
            <v>40_MOUNTAIN DIV_3_6</v>
          </cell>
          <cell r="D1069" t="str">
            <v>40_MOUNTAIN DIV_13</v>
          </cell>
          <cell r="E1069" t="str">
            <v>Campari America</v>
          </cell>
          <cell r="F1069" t="str">
            <v>Campari America</v>
          </cell>
          <cell r="G1069">
            <v>10622.866123</v>
          </cell>
          <cell r="H1069">
            <v>14284394.153083</v>
          </cell>
          <cell r="I1069">
            <v>2.7781430801</v>
          </cell>
          <cell r="J1069">
            <v>2.936511028</v>
          </cell>
          <cell r="K1069">
            <v>-35.633870082900003</v>
          </cell>
          <cell r="L1069">
            <v>-35.256272424599999</v>
          </cell>
          <cell r="M1069">
            <v>0.16617043349999999</v>
          </cell>
          <cell r="N1069">
            <v>0.16679042620000001</v>
          </cell>
        </row>
        <row r="1070">
          <cell r="B1070" t="str">
            <v>40_MOUNTAIN DIV_4_7</v>
          </cell>
          <cell r="C1070" t="str">
            <v>40_MOUNTAIN DIV_3_7</v>
          </cell>
          <cell r="D1070" t="str">
            <v>40_MOUNTAIN DIV_19</v>
          </cell>
          <cell r="E1070" t="str">
            <v>Proximo</v>
          </cell>
          <cell r="F1070" t="str">
            <v>Proximo</v>
          </cell>
          <cell r="G1070">
            <v>8659.4239849999994</v>
          </cell>
          <cell r="H1070">
            <v>11339580.104783</v>
          </cell>
          <cell r="I1070">
            <v>2.2646542414000002</v>
          </cell>
          <cell r="J1070">
            <v>2.3311315603999998</v>
          </cell>
          <cell r="K1070">
            <v>-38.788027078299997</v>
          </cell>
          <cell r="L1070">
            <v>-38.414399450499999</v>
          </cell>
          <cell r="M1070">
            <v>2.5742671799999998E-2</v>
          </cell>
          <cell r="N1070">
            <v>1.96542826E-2</v>
          </cell>
        </row>
        <row r="1071">
          <cell r="B1071" t="str">
            <v>40_MOUNTAIN DIV_4_8</v>
          </cell>
          <cell r="C1071" t="str">
            <v>40_MOUNTAIN DIV_3_8</v>
          </cell>
          <cell r="D1071" t="str">
            <v>40_MOUNTAIN DIV_16</v>
          </cell>
          <cell r="E1071" t="str">
            <v>Moet Hennessy</v>
          </cell>
          <cell r="F1071" t="str">
            <v>Moet Hennessy</v>
          </cell>
          <cell r="G1071">
            <v>7868.0945460000003</v>
          </cell>
          <cell r="H1071">
            <v>14421635.753800999</v>
          </cell>
          <cell r="I1071">
            <v>2.0577019576</v>
          </cell>
          <cell r="J1071">
            <v>2.9647244384000002</v>
          </cell>
          <cell r="K1071">
            <v>-41.652360692800002</v>
          </cell>
          <cell r="L1071">
            <v>-41.368448279200003</v>
          </cell>
          <cell r="M1071">
            <v>-7.6475823600000006E-2</v>
          </cell>
          <cell r="N1071">
            <v>-0.1231168524</v>
          </cell>
        </row>
        <row r="1072">
          <cell r="B1072" t="str">
            <v>40_MOUNTAIN DIV_4_9</v>
          </cell>
          <cell r="C1072" t="str">
            <v>40_MOUNTAIN DIV_3_9</v>
          </cell>
          <cell r="D1072" t="str">
            <v>40_MOUNTAIN DIV_18</v>
          </cell>
          <cell r="E1072" t="str">
            <v>William Grant</v>
          </cell>
          <cell r="F1072" t="str">
            <v>William Grant</v>
          </cell>
          <cell r="G1072">
            <v>5403.2014790000003</v>
          </cell>
          <cell r="H1072">
            <v>7984711.4407219999</v>
          </cell>
          <cell r="I1072">
            <v>1.4130712583</v>
          </cell>
          <cell r="J1072">
            <v>1.6414552097999999</v>
          </cell>
          <cell r="K1072">
            <v>-41.4664985442</v>
          </cell>
          <cell r="L1072">
            <v>-41.0025454787</v>
          </cell>
          <cell r="M1072">
            <v>-4.7864004199999997E-2</v>
          </cell>
          <cell r="N1072">
            <v>-5.7562038199999999E-2</v>
          </cell>
        </row>
        <row r="1073">
          <cell r="B1073" t="str">
            <v>40_MOUNTAIN DIV_5_1</v>
          </cell>
          <cell r="C1073" t="str">
            <v>40_MOUNTAIN DIV_0_28</v>
          </cell>
          <cell r="D1073" t="str">
            <v>40_MOUNTAIN DIV_22</v>
          </cell>
          <cell r="E1073" t="str">
            <v>Hennessy</v>
          </cell>
          <cell r="F1073" t="str">
            <v>Moet Hennessy</v>
          </cell>
          <cell r="G1073">
            <v>2838.7544779999998</v>
          </cell>
          <cell r="H1073">
            <v>4786418.0283850003</v>
          </cell>
          <cell r="I1073">
            <v>74.394874532399996</v>
          </cell>
          <cell r="J1073">
            <v>71.041110373699993</v>
          </cell>
          <cell r="K1073">
            <v>-38.132739047000001</v>
          </cell>
          <cell r="L1073">
            <v>-38.092567359500002</v>
          </cell>
          <cell r="M1073">
            <v>0.11863908989999999</v>
          </cell>
          <cell r="N1073">
            <v>-2.1878589899999999E-2</v>
          </cell>
        </row>
        <row r="1074">
          <cell r="B1074" t="str">
            <v>40_MOUNTAIN DIV_5_2</v>
          </cell>
          <cell r="C1074" t="str">
            <v>40_MOUNTAIN DIV_0_57</v>
          </cell>
          <cell r="D1074" t="str">
            <v>40_MOUNTAIN DIV_21</v>
          </cell>
          <cell r="E1074" t="str">
            <v>Courvoisier</v>
          </cell>
          <cell r="F1074" t="str">
            <v>Beam Suntory</v>
          </cell>
          <cell r="G1074">
            <v>188.10799399999999</v>
          </cell>
          <cell r="H1074">
            <v>300237.58440200001</v>
          </cell>
          <cell r="I1074">
            <v>4.9297220737999998</v>
          </cell>
          <cell r="J1074">
            <v>4.4561948508000002</v>
          </cell>
          <cell r="K1074">
            <v>-36.745197445300001</v>
          </cell>
          <cell r="L1074">
            <v>-35.682964098900001</v>
          </cell>
          <cell r="M1074">
            <v>0.11582624029999999</v>
          </cell>
          <cell r="N1074">
            <v>0.1656279879</v>
          </cell>
        </row>
        <row r="1075">
          <cell r="B1075" t="str">
            <v>40_MOUNTAIN DIV_6_1</v>
          </cell>
          <cell r="C1075" t="str">
            <v>40_MOUNTAIN DIV_0_31</v>
          </cell>
          <cell r="D1075" t="str">
            <v>40_MOUNTAIN DIV_24</v>
          </cell>
          <cell r="E1075" t="str">
            <v>Grand Marnier</v>
          </cell>
          <cell r="F1075" t="str">
            <v>Campari America</v>
          </cell>
          <cell r="G1075">
            <v>2535.4663369999998</v>
          </cell>
          <cell r="H1075">
            <v>3637372.2039879998</v>
          </cell>
          <cell r="I1075">
            <v>5.3231799520000003</v>
          </cell>
          <cell r="J1075">
            <v>6.6546661942999998</v>
          </cell>
          <cell r="K1075">
            <v>-40.027636180899997</v>
          </cell>
          <cell r="L1075">
            <v>-39.7415937313</v>
          </cell>
          <cell r="M1075">
            <v>9.3064180699999999E-2</v>
          </cell>
          <cell r="N1075">
            <v>7.8207625599999997E-2</v>
          </cell>
        </row>
        <row r="1076">
          <cell r="B1076" t="str">
            <v>40_MOUNTAIN DIV_7_1</v>
          </cell>
          <cell r="C1076" t="str">
            <v>40_MOUNTAIN DIV_0_27</v>
          </cell>
          <cell r="D1076" t="str">
            <v>40_MOUNTAIN DIV_28</v>
          </cell>
          <cell r="E1076" t="str">
            <v>Tanqueray Gin</v>
          </cell>
          <cell r="F1076" t="str">
            <v>Diageo</v>
          </cell>
          <cell r="G1076">
            <v>3320.036744</v>
          </cell>
          <cell r="H1076">
            <v>4321421.0098470002</v>
          </cell>
          <cell r="I1076">
            <v>24.033691855699999</v>
          </cell>
          <cell r="J1076">
            <v>24.592687559000002</v>
          </cell>
          <cell r="K1076">
            <v>-42.674585048899999</v>
          </cell>
          <cell r="L1076">
            <v>-42.205967279500001</v>
          </cell>
          <cell r="M1076">
            <v>-0.70132137689999996</v>
          </cell>
          <cell r="N1076">
            <v>-0.74382463619999994</v>
          </cell>
        </row>
        <row r="1077">
          <cell r="B1077" t="str">
            <v>40_MOUNTAIN DIV_7_2</v>
          </cell>
          <cell r="C1077" t="str">
            <v>40_MOUNTAIN DIV_0_41</v>
          </cell>
          <cell r="D1077" t="str">
            <v>40_MOUNTAIN DIV_31</v>
          </cell>
          <cell r="E1077" t="str">
            <v>Hendricks</v>
          </cell>
          <cell r="F1077" t="str">
            <v>William Grant</v>
          </cell>
          <cell r="G1077">
            <v>1338.357186</v>
          </cell>
          <cell r="H1077">
            <v>2024430.8393850001</v>
          </cell>
          <cell r="I1077">
            <v>9.6883458472000008</v>
          </cell>
          <cell r="J1077">
            <v>11.5207925829</v>
          </cell>
          <cell r="K1077">
            <v>-41.025248207399997</v>
          </cell>
          <cell r="L1077">
            <v>-40.706576577699998</v>
          </cell>
          <cell r="M1077">
            <v>-3.8543750000000002E-3</v>
          </cell>
          <cell r="N1077">
            <v>-4.8309923599999999E-2</v>
          </cell>
        </row>
        <row r="1078">
          <cell r="B1078" t="str">
            <v>40_MOUNTAIN DIV_7_3</v>
          </cell>
          <cell r="C1078" t="str">
            <v>40_MOUNTAIN DIV_0_46</v>
          </cell>
          <cell r="D1078" t="str">
            <v>40_MOUNTAIN DIV_29</v>
          </cell>
          <cell r="E1078" t="str">
            <v>Beefeater Gin</v>
          </cell>
          <cell r="F1078" t="str">
            <v>Pernod Ricard</v>
          </cell>
          <cell r="G1078">
            <v>670.42506300000002</v>
          </cell>
          <cell r="H1078">
            <v>866390.49012199999</v>
          </cell>
          <cell r="I1078">
            <v>4.8531960995999999</v>
          </cell>
          <cell r="J1078">
            <v>4.9305241444999997</v>
          </cell>
          <cell r="K1078">
            <v>-45.175150052200003</v>
          </cell>
          <cell r="L1078">
            <v>-44.447266364299999</v>
          </cell>
          <cell r="M1078">
            <v>-0.36943383480000003</v>
          </cell>
          <cell r="N1078">
            <v>-0.3540682154</v>
          </cell>
        </row>
        <row r="1079">
          <cell r="B1079" t="str">
            <v>40_MOUNTAIN DIV_8_1</v>
          </cell>
          <cell r="C1079" t="str">
            <v>40_MOUNTAIN DIV_0_17</v>
          </cell>
          <cell r="D1079" t="str">
            <v>40_MOUNTAIN DIV_38</v>
          </cell>
          <cell r="E1079" t="str">
            <v>Captain Morgan Rum</v>
          </cell>
          <cell r="F1079" t="str">
            <v>Diageo</v>
          </cell>
          <cell r="G1079">
            <v>6331.4169030000003</v>
          </cell>
          <cell r="H1079">
            <v>7651194.2818179997</v>
          </cell>
          <cell r="I1079">
            <v>20.309622790399999</v>
          </cell>
          <cell r="J1079">
            <v>20.780701472099999</v>
          </cell>
          <cell r="K1079">
            <v>-43.807533818000003</v>
          </cell>
          <cell r="L1079">
            <v>-42.944633038699997</v>
          </cell>
          <cell r="M1079">
            <v>-0.91639280619999997</v>
          </cell>
          <cell r="N1079">
            <v>-0.83433130030000002</v>
          </cell>
        </row>
        <row r="1080">
          <cell r="B1080" t="str">
            <v>40_MOUNTAIN DIV_8_2</v>
          </cell>
          <cell r="C1080" t="str">
            <v>40_MOUNTAIN DIV_0_21</v>
          </cell>
          <cell r="D1080" t="str">
            <v>40_MOUNTAIN DIV_40</v>
          </cell>
          <cell r="E1080" t="str">
            <v>Malibu</v>
          </cell>
          <cell r="F1080" t="str">
            <v>Pernod Ricard</v>
          </cell>
          <cell r="G1080">
            <v>4674.2184040000002</v>
          </cell>
          <cell r="H1080">
            <v>5639748.700313</v>
          </cell>
          <cell r="I1080">
            <v>14.993739012800001</v>
          </cell>
          <cell r="J1080">
            <v>15.3176000768</v>
          </cell>
          <cell r="K1080">
            <v>-38.7778143886</v>
          </cell>
          <cell r="L1080">
            <v>-38.049513354399998</v>
          </cell>
          <cell r="M1080">
            <v>0.61085984520000003</v>
          </cell>
          <cell r="N1080">
            <v>0.64394852140000003</v>
          </cell>
        </row>
        <row r="1081">
          <cell r="B1081" t="str">
            <v>40_MOUNTAIN DIV_8_3</v>
          </cell>
          <cell r="C1081" t="str">
            <v>40_MOUNTAIN DIV_0_38</v>
          </cell>
          <cell r="D1081" t="str">
            <v>40_MOUNTAIN DIV_37</v>
          </cell>
          <cell r="E1081" t="str">
            <v>Cruzan</v>
          </cell>
          <cell r="F1081" t="str">
            <v>Beam Suntory</v>
          </cell>
          <cell r="G1081">
            <v>1540.794453</v>
          </cell>
          <cell r="H1081">
            <v>1812309.5443190001</v>
          </cell>
          <cell r="I1081">
            <v>4.9424883272000004</v>
          </cell>
          <cell r="J1081">
            <v>4.9222464139</v>
          </cell>
          <cell r="K1081">
            <v>-42.797186103999998</v>
          </cell>
          <cell r="L1081">
            <v>-42.285999538699997</v>
          </cell>
          <cell r="M1081">
            <v>-0.131774683</v>
          </cell>
          <cell r="N1081">
            <v>-0.1391968204</v>
          </cell>
        </row>
        <row r="1082">
          <cell r="B1082" t="str">
            <v>40_MOUNTAIN DIV_8_4</v>
          </cell>
          <cell r="C1082" t="str">
            <v>40_MOUNTAIN DIV_0_49</v>
          </cell>
          <cell r="D1082" t="str">
            <v>40_MOUNTAIN DIV_42</v>
          </cell>
          <cell r="E1082" t="str">
            <v>Sailor Jerry</v>
          </cell>
          <cell r="F1082" t="str">
            <v>William Grant</v>
          </cell>
          <cell r="G1082">
            <v>550.46579999999994</v>
          </cell>
          <cell r="H1082">
            <v>653426.69142599998</v>
          </cell>
          <cell r="I1082">
            <v>1.7657584279</v>
          </cell>
          <cell r="J1082">
            <v>1.7747118304</v>
          </cell>
          <cell r="K1082">
            <v>-47.5773682552</v>
          </cell>
          <cell r="L1082">
            <v>-47.034307774299997</v>
          </cell>
          <cell r="M1082">
            <v>-0.21238229</v>
          </cell>
          <cell r="N1082">
            <v>-0.21378722750000001</v>
          </cell>
        </row>
        <row r="1083">
          <cell r="B1083" t="str">
            <v>40_MOUNTAIN DIV_9_1</v>
          </cell>
          <cell r="C1083" t="str">
            <v>40_MOUNTAIN DIV_0_11</v>
          </cell>
          <cell r="D1083" t="str">
            <v>40_MOUNTAIN DIV_49</v>
          </cell>
          <cell r="E1083" t="str">
            <v>Sauza</v>
          </cell>
          <cell r="F1083" t="str">
            <v>Beam Suntory</v>
          </cell>
          <cell r="G1083">
            <v>12490.262076999999</v>
          </cell>
          <cell r="H1083">
            <v>15384113.287621999</v>
          </cell>
          <cell r="I1083">
            <v>16.561553950299999</v>
          </cell>
          <cell r="J1083">
            <v>14.9507115146</v>
          </cell>
          <cell r="K1083">
            <v>-38.186387320900003</v>
          </cell>
          <cell r="L1083">
            <v>-38.311552155199998</v>
          </cell>
          <cell r="M1083">
            <v>4.2781238999999999E-2</v>
          </cell>
          <cell r="N1083">
            <v>-9.3839143299999997E-2</v>
          </cell>
        </row>
        <row r="1084">
          <cell r="B1084" t="str">
            <v>40_MOUNTAIN DIV_9_10</v>
          </cell>
          <cell r="C1084" t="str">
            <v>40_MOUNTAIN DIV_0_45</v>
          </cell>
          <cell r="D1084" t="str">
            <v>40_MOUNTAIN DIV_51</v>
          </cell>
          <cell r="E1084" t="str">
            <v>Herradura</v>
          </cell>
          <cell r="F1084" t="str">
            <v>Brown-Forman</v>
          </cell>
          <cell r="G1084">
            <v>876.16055100000005</v>
          </cell>
          <cell r="H1084">
            <v>1392150.9283720001</v>
          </cell>
          <cell r="I1084">
            <v>1.1617514625000001</v>
          </cell>
          <cell r="J1084">
            <v>1.3529312040999999</v>
          </cell>
          <cell r="K1084">
            <v>-43.985553255699998</v>
          </cell>
          <cell r="L1084">
            <v>-43.9020022797</v>
          </cell>
          <cell r="M1084">
            <v>-0.1169642377</v>
          </cell>
          <cell r="N1084">
            <v>-0.14416447030000001</v>
          </cell>
        </row>
        <row r="1085">
          <cell r="B1085" t="str">
            <v>40_MOUNTAIN DIV_9_11</v>
          </cell>
          <cell r="C1085" t="str">
            <v>40_MOUNTAIN DIV_0_51</v>
          </cell>
          <cell r="D1085" t="str">
            <v>40_MOUNTAIN DIV_57</v>
          </cell>
          <cell r="E1085" t="str">
            <v>Avion Tequila</v>
          </cell>
          <cell r="F1085" t="str">
            <v>Pernod Ricard</v>
          </cell>
          <cell r="G1085">
            <v>426.24668800000001</v>
          </cell>
          <cell r="H1085">
            <v>701603.70915100002</v>
          </cell>
          <cell r="I1085">
            <v>0.56518489969999997</v>
          </cell>
          <cell r="J1085">
            <v>0.68183810509999998</v>
          </cell>
          <cell r="K1085">
            <v>-39.481035646999999</v>
          </cell>
          <cell r="L1085">
            <v>-38.591962019599997</v>
          </cell>
          <cell r="M1085">
            <v>-1.0599485699999999E-2</v>
          </cell>
          <cell r="N1085">
            <v>-7.4126480999999996E-3</v>
          </cell>
        </row>
        <row r="1086">
          <cell r="B1086" t="str">
            <v>40_MOUNTAIN DIV_9_2</v>
          </cell>
          <cell r="C1086" t="str">
            <v>40_MOUNTAIN DIV_0_19</v>
          </cell>
          <cell r="D1086" t="str">
            <v>40_MOUNTAIN DIV_55</v>
          </cell>
          <cell r="E1086" t="str">
            <v>Don Julio</v>
          </cell>
          <cell r="F1086" t="str">
            <v>Diageo</v>
          </cell>
          <cell r="G1086">
            <v>5479.2096490000004</v>
          </cell>
          <cell r="H1086">
            <v>10391814.140823999</v>
          </cell>
          <cell r="I1086">
            <v>7.2651979316000004</v>
          </cell>
          <cell r="J1086">
            <v>10.099055592499999</v>
          </cell>
          <cell r="K1086">
            <v>-35.056459281000002</v>
          </cell>
          <cell r="L1086">
            <v>-34.7086820731</v>
          </cell>
          <cell r="M1086">
            <v>0.36800604860000002</v>
          </cell>
          <cell r="N1086">
            <v>0.49739101600000002</v>
          </cell>
        </row>
        <row r="1087">
          <cell r="B1087" t="str">
            <v>40_MOUNTAIN DIV_9_3</v>
          </cell>
          <cell r="C1087" t="str">
            <v>40_MOUNTAIN DIV_0_25</v>
          </cell>
          <cell r="D1087" t="str">
            <v>40_MOUNTAIN DIV_59</v>
          </cell>
          <cell r="E1087" t="str">
            <v>Jose Cuervo</v>
          </cell>
          <cell r="F1087" t="str">
            <v>Proximo</v>
          </cell>
          <cell r="G1087">
            <v>3513.7107209999999</v>
          </cell>
          <cell r="H1087">
            <v>4375377.37574</v>
          </cell>
          <cell r="I1087">
            <v>4.6590303159999999</v>
          </cell>
          <cell r="J1087">
            <v>4.2521140926000003</v>
          </cell>
          <cell r="K1087">
            <v>-36.193987855099998</v>
          </cell>
          <cell r="L1087">
            <v>-35.748004014599999</v>
          </cell>
          <cell r="M1087">
            <v>0.15714160690000001</v>
          </cell>
          <cell r="N1087">
            <v>0.14402845919999999</v>
          </cell>
        </row>
        <row r="1088">
          <cell r="B1088" t="str">
            <v>40_MOUNTAIN DIV_9_4</v>
          </cell>
          <cell r="C1088" t="str">
            <v>40_MOUNTAIN DIV_0_26</v>
          </cell>
          <cell r="D1088" t="str">
            <v>40_MOUNTAIN DIV_48</v>
          </cell>
          <cell r="E1088" t="str">
            <v>Hornitos</v>
          </cell>
          <cell r="F1088" t="str">
            <v>Beam Suntory</v>
          </cell>
          <cell r="G1088">
            <v>3397.0169179999998</v>
          </cell>
          <cell r="H1088">
            <v>4435972.2804760002</v>
          </cell>
          <cell r="I1088">
            <v>4.5042993182000002</v>
          </cell>
          <cell r="J1088">
            <v>4.3110019156000003</v>
          </cell>
          <cell r="K1088">
            <v>-41.267401045699998</v>
          </cell>
          <cell r="L1088">
            <v>-41.036895053999999</v>
          </cell>
          <cell r="M1088">
            <v>-0.22404227169999999</v>
          </cell>
          <cell r="N1088">
            <v>-0.22756845210000001</v>
          </cell>
        </row>
        <row r="1089">
          <cell r="B1089" t="str">
            <v>40_MOUNTAIN DIV_9_5</v>
          </cell>
          <cell r="C1089" t="str">
            <v>40_MOUNTAIN DIV_0_32</v>
          </cell>
          <cell r="D1089" t="str">
            <v>40_MOUNTAIN DIV_53</v>
          </cell>
          <cell r="E1089" t="str">
            <v>Casamigos Tequila</v>
          </cell>
          <cell r="F1089" t="str">
            <v>Diageo</v>
          </cell>
          <cell r="G1089">
            <v>2470.3809959999999</v>
          </cell>
          <cell r="H1089">
            <v>4286464.8201580001</v>
          </cell>
          <cell r="I1089">
            <v>3.2756196700000002</v>
          </cell>
          <cell r="J1089">
            <v>4.1657063846</v>
          </cell>
          <cell r="K1089">
            <v>-24.368472638499998</v>
          </cell>
          <cell r="L1089">
            <v>-23.430510076699999</v>
          </cell>
          <cell r="M1089">
            <v>0.60537276809999996</v>
          </cell>
          <cell r="N1089">
            <v>0.78852719540000005</v>
          </cell>
        </row>
        <row r="1090">
          <cell r="B1090" t="str">
            <v>40_MOUNTAIN DIV_9_6</v>
          </cell>
          <cell r="C1090" t="str">
            <v>40_MOUNTAIN DIV_0_33</v>
          </cell>
          <cell r="D1090" t="str">
            <v>40_MOUNTAIN DIV_50</v>
          </cell>
          <cell r="E1090" t="str">
            <v>El Jimador</v>
          </cell>
          <cell r="F1090" t="str">
            <v>Brown-Forman</v>
          </cell>
          <cell r="G1090">
            <v>1899.593108</v>
          </cell>
          <cell r="H1090">
            <v>2546280.4639189998</v>
          </cell>
          <cell r="I1090">
            <v>2.5187793137000001</v>
          </cell>
          <cell r="J1090">
            <v>2.4745465624</v>
          </cell>
          <cell r="K1090">
            <v>-42.412492181200001</v>
          </cell>
          <cell r="L1090">
            <v>-41.440643727000001</v>
          </cell>
          <cell r="M1090">
            <v>-0.17785871070000001</v>
          </cell>
          <cell r="N1090">
            <v>-0.1485878122</v>
          </cell>
        </row>
        <row r="1091">
          <cell r="B1091" t="str">
            <v>40_MOUNTAIN DIV_9_7</v>
          </cell>
          <cell r="C1091" t="str">
            <v>40_MOUNTAIN DIV_0_34</v>
          </cell>
          <cell r="D1091" t="str">
            <v>40_MOUNTAIN DIV_58</v>
          </cell>
          <cell r="E1091" t="str">
            <v>1800 Tequila</v>
          </cell>
          <cell r="F1091" t="str">
            <v>Proximo</v>
          </cell>
          <cell r="G1091">
            <v>1776.064977</v>
          </cell>
          <cell r="H1091">
            <v>2463349.3504280001</v>
          </cell>
          <cell r="I1091">
            <v>2.3549862889000002</v>
          </cell>
          <cell r="J1091">
            <v>2.3939517870999998</v>
          </cell>
          <cell r="K1091">
            <v>-40.456866398999999</v>
          </cell>
          <cell r="L1091">
            <v>-39.939915080900001</v>
          </cell>
          <cell r="M1091">
            <v>-8.3484271200000001E-2</v>
          </cell>
          <cell r="N1091">
            <v>-8.0338556899999997E-2</v>
          </cell>
        </row>
        <row r="1092">
          <cell r="B1092" t="str">
            <v>40_MOUNTAIN DIV_9_8</v>
          </cell>
          <cell r="C1092" t="str">
            <v>40_MOUNTAIN DIV_0_36</v>
          </cell>
          <cell r="D1092" t="str">
            <v>40_MOUNTAIN DIV_52</v>
          </cell>
          <cell r="E1092" t="str">
            <v>Espolon Tequila</v>
          </cell>
          <cell r="F1092" t="str">
            <v>Campari America</v>
          </cell>
          <cell r="G1092">
            <v>1720.3213310000001</v>
          </cell>
          <cell r="H1092">
            <v>2323608.7977979998</v>
          </cell>
          <cell r="I1092">
            <v>2.2810725956</v>
          </cell>
          <cell r="J1092">
            <v>2.2581480102000002</v>
          </cell>
          <cell r="K1092">
            <v>-30.5463463486</v>
          </cell>
          <cell r="L1092">
            <v>-30.382871359799999</v>
          </cell>
          <cell r="M1092">
            <v>0.25616676710000003</v>
          </cell>
          <cell r="N1092">
            <v>0.24462081350000001</v>
          </cell>
        </row>
        <row r="1093">
          <cell r="B1093" t="str">
            <v>40_MOUNTAIN DIV_9_9</v>
          </cell>
          <cell r="C1093" t="str">
            <v>40_MOUNTAIN DIV_0_39</v>
          </cell>
          <cell r="D1093" t="str">
            <v>40_MOUNTAIN DIV_61</v>
          </cell>
          <cell r="E1093" t="str">
            <v>Milagro Tequila</v>
          </cell>
          <cell r="F1093" t="str">
            <v>William Grant</v>
          </cell>
          <cell r="G1093">
            <v>1533.479607</v>
          </cell>
          <cell r="H1093">
            <v>2295171.2953189998</v>
          </cell>
          <cell r="I1093">
            <v>2.0333284511</v>
          </cell>
          <cell r="J1093">
            <v>2.23051165</v>
          </cell>
          <cell r="K1093">
            <v>-40.955780227399998</v>
          </cell>
          <cell r="L1093">
            <v>-40.4654571166</v>
          </cell>
          <cell r="M1093">
            <v>-8.9871863499999996E-2</v>
          </cell>
          <cell r="N1093">
            <v>-9.5204319800000006E-2</v>
          </cell>
        </row>
        <row r="1094">
          <cell r="B1094" t="str">
            <v>40_NEW ENGLAND DIV_0_1</v>
          </cell>
          <cell r="C1094" t="str">
            <v>40_NEW ENGLAND DIV_1_3</v>
          </cell>
          <cell r="D1094" t="str">
            <v>40_NEW ENGLAND DIV_102</v>
          </cell>
          <cell r="E1094" t="str">
            <v>Patron</v>
          </cell>
          <cell r="F1094" t="str">
            <v>Bacardi</v>
          </cell>
          <cell r="G1094">
            <v>6635.0293940000001</v>
          </cell>
          <cell r="H1094">
            <v>10296116.417532001</v>
          </cell>
          <cell r="I1094">
            <v>2.3101640086000002</v>
          </cell>
          <cell r="J1094">
            <v>2.7955660158</v>
          </cell>
          <cell r="K1094">
            <v>-42.712247966500001</v>
          </cell>
          <cell r="L1094">
            <v>-42.467432031199998</v>
          </cell>
          <cell r="M1094">
            <v>-0.1175368153</v>
          </cell>
          <cell r="N1094">
            <v>-0.15867598499999999</v>
          </cell>
        </row>
        <row r="1095">
          <cell r="B1095" t="str">
            <v>40_NEW ENGLAND DIV_1_1</v>
          </cell>
          <cell r="C1095" t="str">
            <v>40_NEW ENGLAND DIV_0_1</v>
          </cell>
          <cell r="D1095" t="str">
            <v>40_NEW ENGLAND DIV_1</v>
          </cell>
          <cell r="E1095" t="str">
            <v>Total Spirits</v>
          </cell>
          <cell r="G1095">
            <v>287210.31793600001</v>
          </cell>
          <cell r="H1095">
            <v>368301673.41040897</v>
          </cell>
          <cell r="I1095">
            <v>100</v>
          </cell>
          <cell r="J1095">
            <v>100</v>
          </cell>
          <cell r="K1095">
            <v>-39.797554506200001</v>
          </cell>
          <cell r="L1095">
            <v>-39.2018905141</v>
          </cell>
          <cell r="M1095">
            <v>0</v>
          </cell>
          <cell r="N1095">
            <v>0</v>
          </cell>
        </row>
        <row r="1096">
          <cell r="B1096" t="str">
            <v>40_NEW ENGLAND DIV_10_1</v>
          </cell>
          <cell r="C1096" t="str">
            <v>40_NEW ENGLAND DIV_0_6</v>
          </cell>
          <cell r="D1096" t="str">
            <v>40_NEW ENGLAND DIV_71</v>
          </cell>
          <cell r="E1096" t="str">
            <v>Titos Vodka</v>
          </cell>
          <cell r="F1096" t="str">
            <v>Fifth Generation</v>
          </cell>
          <cell r="G1096">
            <v>29778.104630999998</v>
          </cell>
          <cell r="H1096">
            <v>37744347.441114001</v>
          </cell>
          <cell r="I1096">
            <v>33.620245760800003</v>
          </cell>
          <cell r="J1096">
            <v>33.939733244499998</v>
          </cell>
          <cell r="K1096">
            <v>-24.997347942800001</v>
          </cell>
          <cell r="L1096">
            <v>-24.160278013799999</v>
          </cell>
          <cell r="M1096">
            <v>5.9595839073999999</v>
          </cell>
          <cell r="N1096">
            <v>6.1029222161999996</v>
          </cell>
        </row>
        <row r="1097">
          <cell r="B1097" t="str">
            <v>40_NEW ENGLAND DIV_10_2</v>
          </cell>
          <cell r="C1097" t="str">
            <v>40_NEW ENGLAND DIV_0_13</v>
          </cell>
          <cell r="D1097" t="str">
            <v>40_NEW ENGLAND DIV_69</v>
          </cell>
          <cell r="E1097" t="str">
            <v>Ketel One</v>
          </cell>
          <cell r="F1097" t="str">
            <v>Diageo</v>
          </cell>
          <cell r="G1097">
            <v>8576.1483219999991</v>
          </cell>
          <cell r="H1097">
            <v>11891444.123527</v>
          </cell>
          <cell r="I1097">
            <v>9.6826919590999996</v>
          </cell>
          <cell r="J1097">
            <v>10.6927916047</v>
          </cell>
          <cell r="K1097">
            <v>-44.308637916599999</v>
          </cell>
          <cell r="L1097">
            <v>-44.182737947299998</v>
          </cell>
          <cell r="M1097">
            <v>-1.045995147</v>
          </cell>
          <cell r="N1097">
            <v>-1.2232047604</v>
          </cell>
        </row>
        <row r="1098">
          <cell r="B1098" t="str">
            <v>40_NEW ENGLAND DIV_10_3</v>
          </cell>
          <cell r="C1098" t="str">
            <v>40_NEW ENGLAND DIV_0_14</v>
          </cell>
          <cell r="D1098" t="str">
            <v>40_NEW ENGLAND DIV_73</v>
          </cell>
          <cell r="E1098" t="str">
            <v>Absolut</v>
          </cell>
          <cell r="F1098" t="str">
            <v>Pernod Ricard</v>
          </cell>
          <cell r="G1098">
            <v>8331.7484970000005</v>
          </cell>
          <cell r="H1098">
            <v>10189084.140935</v>
          </cell>
          <cell r="I1098">
            <v>9.4067582727999994</v>
          </cell>
          <cell r="J1098">
            <v>9.1620287856000004</v>
          </cell>
          <cell r="K1098">
            <v>-49.035013647100001</v>
          </cell>
          <cell r="L1098">
            <v>-48.576401645700003</v>
          </cell>
          <cell r="M1098">
            <v>-1.9827867481999999</v>
          </cell>
          <cell r="N1098">
            <v>-1.9204517659</v>
          </cell>
        </row>
        <row r="1099">
          <cell r="B1099" t="str">
            <v>40_NEW ENGLAND DIV_10_4</v>
          </cell>
          <cell r="C1099" t="str">
            <v>40_NEW ENGLAND DIV_0_18</v>
          </cell>
          <cell r="D1099" t="str">
            <v>40_NEW ENGLAND DIV_70</v>
          </cell>
          <cell r="E1099" t="str">
            <v>Smirnoff Vodka</v>
          </cell>
          <cell r="F1099" t="str">
            <v>Diageo</v>
          </cell>
          <cell r="G1099">
            <v>5348.6349929999997</v>
          </cell>
          <cell r="H1099">
            <v>5850189.9491090002</v>
          </cell>
          <cell r="I1099">
            <v>6.0387464272000004</v>
          </cell>
          <cell r="J1099">
            <v>5.2604932861</v>
          </cell>
          <cell r="K1099">
            <v>-40.2081914571</v>
          </cell>
          <cell r="L1099">
            <v>-39.648851022599999</v>
          </cell>
          <cell r="M1099">
            <v>-0.19348263960000001</v>
          </cell>
          <cell r="N1099">
            <v>-0.16137192719999999</v>
          </cell>
        </row>
        <row r="1100">
          <cell r="B1100" t="str">
            <v>40_NEW ENGLAND DIV_10_5</v>
          </cell>
          <cell r="C1100" t="str">
            <v>40_NEW ENGLAND DIV_0_31</v>
          </cell>
          <cell r="D1100" t="str">
            <v>40_NEW ENGLAND DIV_67</v>
          </cell>
          <cell r="E1100" t="str">
            <v>Skyy</v>
          </cell>
          <cell r="F1100" t="str">
            <v>Campari America</v>
          </cell>
          <cell r="G1100">
            <v>1537.2490560000001</v>
          </cell>
          <cell r="H1100">
            <v>1816497.3249909999</v>
          </cell>
          <cell r="I1100">
            <v>1.7355937088</v>
          </cell>
          <cell r="J1100">
            <v>1.6333951658999999</v>
          </cell>
          <cell r="K1100">
            <v>-38.3078049951</v>
          </cell>
          <cell r="L1100">
            <v>-38.326168242000001</v>
          </cell>
          <cell r="M1100">
            <v>-4.3198420000000002E-4</v>
          </cell>
          <cell r="N1100">
            <v>-1.4001274100000001E-2</v>
          </cell>
        </row>
        <row r="1101">
          <cell r="B1101" t="str">
            <v>40_NEW ENGLAND DIV_10_6</v>
          </cell>
          <cell r="C1101" t="str">
            <v>40_NEW ENGLAND DIV_0_33</v>
          </cell>
          <cell r="D1101" t="str">
            <v>40_NEW ENGLAND DIV_68</v>
          </cell>
          <cell r="E1101" t="str">
            <v>Ciroc</v>
          </cell>
          <cell r="F1101" t="str">
            <v>Diageo</v>
          </cell>
          <cell r="G1101">
            <v>1453.8900739999999</v>
          </cell>
          <cell r="H1101">
            <v>2142615.5887279999</v>
          </cell>
          <cell r="I1101">
            <v>1.6414792749</v>
          </cell>
          <cell r="J1101">
            <v>1.9266408471000001</v>
          </cell>
          <cell r="K1101">
            <v>-45.152927515899997</v>
          </cell>
          <cell r="L1101">
            <v>-45.277233389300001</v>
          </cell>
          <cell r="M1101">
            <v>-0.20532238389999999</v>
          </cell>
          <cell r="N1101">
            <v>-0.26334095839999999</v>
          </cell>
        </row>
        <row r="1102">
          <cell r="B1102" t="str">
            <v>40_NEW ENGLAND DIV_10_7</v>
          </cell>
          <cell r="C1102" t="str">
            <v>40_NEW ENGLAND DIV_0_39</v>
          </cell>
          <cell r="D1102" t="str">
            <v>40_NEW ENGLAND DIV_75</v>
          </cell>
          <cell r="E1102" t="str">
            <v>Three Olives</v>
          </cell>
          <cell r="F1102" t="str">
            <v>Proximo</v>
          </cell>
          <cell r="G1102">
            <v>911.23071600000003</v>
          </cell>
          <cell r="H1102">
            <v>1064510.797484</v>
          </cell>
          <cell r="I1102">
            <v>1.0288029072</v>
          </cell>
          <cell r="J1102">
            <v>0.95720856109999997</v>
          </cell>
          <cell r="K1102">
            <v>-43.496508415900003</v>
          </cell>
          <cell r="L1102">
            <v>-42.448619000900003</v>
          </cell>
          <cell r="M1102">
            <v>-9.4754329200000001E-2</v>
          </cell>
          <cell r="N1102">
            <v>-7.7358420600000005E-2</v>
          </cell>
        </row>
        <row r="1103">
          <cell r="B1103" t="str">
            <v>40_NEW ENGLAND DIV_10_8</v>
          </cell>
          <cell r="C1103" t="str">
            <v>40_NEW ENGLAND DIV_0_43</v>
          </cell>
          <cell r="D1103" t="str">
            <v>40_NEW ENGLAND DIV_72</v>
          </cell>
          <cell r="E1103" t="str">
            <v>Belvedere Vodka</v>
          </cell>
          <cell r="F1103" t="str">
            <v>Moet Hennessy</v>
          </cell>
          <cell r="G1103">
            <v>666.00223400000004</v>
          </cell>
          <cell r="H1103">
            <v>1061446.570058</v>
          </cell>
          <cell r="I1103">
            <v>0.7519336459</v>
          </cell>
          <cell r="J1103">
            <v>0.95445320649999998</v>
          </cell>
          <cell r="K1103">
            <v>-48.364753793399998</v>
          </cell>
          <cell r="L1103">
            <v>-48.180806831600002</v>
          </cell>
          <cell r="M1103">
            <v>-0.14667702160000001</v>
          </cell>
          <cell r="N1103">
            <v>-0.19124908979999999</v>
          </cell>
        </row>
        <row r="1104">
          <cell r="B1104" t="str">
            <v>40_NEW ENGLAND DIV_11_1</v>
          </cell>
          <cell r="C1104" t="str">
            <v>40_NEW ENGLAND DIV_0_9</v>
          </cell>
          <cell r="D1104" t="str">
            <v>40_NEW ENGLAND DIV_92</v>
          </cell>
          <cell r="E1104" t="str">
            <v>Jameson</v>
          </cell>
          <cell r="F1104" t="str">
            <v>Pernod Ricard</v>
          </cell>
          <cell r="G1104">
            <v>12898.137155</v>
          </cell>
          <cell r="H1104">
            <v>17226226.599257998</v>
          </cell>
          <cell r="I1104">
            <v>19.6884939075</v>
          </cell>
          <cell r="J1104">
            <v>19.284307994399999</v>
          </cell>
          <cell r="K1104">
            <v>-34.630517577900001</v>
          </cell>
          <cell r="L1104">
            <v>-34.228913750799997</v>
          </cell>
          <cell r="M1104">
            <v>1.4952362585000001</v>
          </cell>
          <cell r="N1104">
            <v>1.3567785094</v>
          </cell>
        </row>
        <row r="1105">
          <cell r="B1105" t="str">
            <v>40_NEW ENGLAND DIV_11_10</v>
          </cell>
          <cell r="C1105" t="str">
            <v>40_NEW ENGLAND DIV_0_52</v>
          </cell>
          <cell r="D1105" t="str">
            <v>40_NEW ENGLAND DIV_81</v>
          </cell>
          <cell r="E1105" t="str">
            <v>Gentleman Jack</v>
          </cell>
          <cell r="F1105" t="str">
            <v>Brown-Forman</v>
          </cell>
          <cell r="G1105">
            <v>184.09350699999999</v>
          </cell>
          <cell r="H1105">
            <v>291429.48991900001</v>
          </cell>
          <cell r="I1105">
            <v>0.28101142420000003</v>
          </cell>
          <cell r="J1105">
            <v>0.32624765560000002</v>
          </cell>
          <cell r="K1105">
            <v>-40.965421288100003</v>
          </cell>
          <cell r="L1105">
            <v>-40.653581536300003</v>
          </cell>
          <cell r="M1105">
            <v>-6.5234513000000001E-3</v>
          </cell>
          <cell r="N1105">
            <v>-9.8800304999999995E-3</v>
          </cell>
        </row>
        <row r="1106">
          <cell r="B1106" t="str">
            <v>40_NEW ENGLAND DIV_11_11</v>
          </cell>
          <cell r="C1106" t="str">
            <v>40_NEW ENGLAND DIV_0_53</v>
          </cell>
          <cell r="D1106" t="str">
            <v>40_NEW ENGLAND DIV_87</v>
          </cell>
          <cell r="E1106" t="str">
            <v>Oban</v>
          </cell>
          <cell r="F1106" t="str">
            <v>Diageo</v>
          </cell>
          <cell r="G1106">
            <v>179.36582200000001</v>
          </cell>
          <cell r="H1106">
            <v>405802.92420399998</v>
          </cell>
          <cell r="I1106">
            <v>0.27379480080000002</v>
          </cell>
          <cell r="J1106">
            <v>0.45428570969999998</v>
          </cell>
          <cell r="K1106">
            <v>-40.022398245399998</v>
          </cell>
          <cell r="L1106">
            <v>-39.769969465000003</v>
          </cell>
          <cell r="M1106">
            <v>-1.9511357999999999E-3</v>
          </cell>
          <cell r="N1106">
            <v>-6.8910283000000001E-3</v>
          </cell>
        </row>
        <row r="1107">
          <cell r="B1107" t="str">
            <v>40_NEW ENGLAND DIV_11_12</v>
          </cell>
          <cell r="C1107" t="str">
            <v>40_NEW ENGLAND DIV_0_55</v>
          </cell>
          <cell r="D1107" t="str">
            <v>40_NEW ENGLAND DIV_98</v>
          </cell>
          <cell r="E1107" t="str">
            <v>Glenfiddich</v>
          </cell>
          <cell r="F1107" t="str">
            <v>William Grant</v>
          </cell>
          <cell r="G1107">
            <v>143.758387</v>
          </cell>
          <cell r="H1107">
            <v>272408.922272</v>
          </cell>
          <cell r="I1107">
            <v>0.21944146610000001</v>
          </cell>
          <cell r="J1107">
            <v>0.3049546299</v>
          </cell>
          <cell r="K1107">
            <v>-41.624932417300002</v>
          </cell>
          <cell r="L1107">
            <v>-41.155601467399997</v>
          </cell>
          <cell r="M1107">
            <v>-7.6309183000000001E-3</v>
          </cell>
          <cell r="N1107">
            <v>-1.1915647499999999E-2</v>
          </cell>
        </row>
        <row r="1108">
          <cell r="B1108" t="str">
            <v>40_NEW ENGLAND DIV_11_13</v>
          </cell>
          <cell r="C1108" t="str">
            <v>40_NEW ENGLAND DIV_0_56</v>
          </cell>
          <cell r="D1108" t="str">
            <v>40_NEW ENGLAND DIV_96</v>
          </cell>
          <cell r="E1108" t="str">
            <v>Balvenie</v>
          </cell>
          <cell r="F1108" t="str">
            <v>William Grant</v>
          </cell>
          <cell r="G1108">
            <v>124.12582399999999</v>
          </cell>
          <cell r="H1108">
            <v>308911.825449</v>
          </cell>
          <cell r="I1108">
            <v>0.18947313869999999</v>
          </cell>
          <cell r="J1108">
            <v>0.34581867080000001</v>
          </cell>
          <cell r="K1108">
            <v>-42.235393928299999</v>
          </cell>
          <cell r="L1108">
            <v>-40.848135269899998</v>
          </cell>
          <cell r="M1108">
            <v>-8.6607913999999994E-3</v>
          </cell>
          <cell r="N1108">
            <v>-1.16445779E-2</v>
          </cell>
        </row>
        <row r="1109">
          <cell r="B1109" t="str">
            <v>40_NEW ENGLAND DIV_11_14</v>
          </cell>
          <cell r="C1109" t="str">
            <v>40_NEW ENGLAND DIV_0_57</v>
          </cell>
          <cell r="D1109" t="str">
            <v>40_NEW ENGLAND DIV_89</v>
          </cell>
          <cell r="E1109" t="str">
            <v>Glenmorangie</v>
          </cell>
          <cell r="F1109" t="str">
            <v>Moet Hennessy</v>
          </cell>
          <cell r="G1109">
            <v>112.73364100000001</v>
          </cell>
          <cell r="H1109">
            <v>213575.23080600001</v>
          </cell>
          <cell r="I1109">
            <v>0.1720834239</v>
          </cell>
          <cell r="J1109">
            <v>0.2390918584</v>
          </cell>
          <cell r="K1109">
            <v>-44.1480188731</v>
          </cell>
          <cell r="L1109">
            <v>-43.650468834800002</v>
          </cell>
          <cell r="M1109">
            <v>-1.40281906E-2</v>
          </cell>
          <cell r="N1109">
            <v>-2.0341538199999998E-2</v>
          </cell>
        </row>
        <row r="1110">
          <cell r="B1110" t="str">
            <v>40_NEW ENGLAND DIV_11_15</v>
          </cell>
          <cell r="C1110" t="str">
            <v>40_NEW ENGLAND DIV_0_59</v>
          </cell>
          <cell r="D1110" t="str">
            <v>40_NEW ENGLAND DIV_84</v>
          </cell>
          <cell r="E1110" t="str">
            <v>J And B</v>
          </cell>
          <cell r="F1110" t="str">
            <v>Diageo</v>
          </cell>
          <cell r="G1110">
            <v>111.36569299999999</v>
          </cell>
          <cell r="H1110">
            <v>142232.036089</v>
          </cell>
          <cell r="I1110">
            <v>0.16999530569999999</v>
          </cell>
          <cell r="J1110">
            <v>0.15922502669999999</v>
          </cell>
          <cell r="K1110">
            <v>-46.316210587199997</v>
          </cell>
          <cell r="L1110">
            <v>-46.076084626300002</v>
          </cell>
          <cell r="M1110">
            <v>-2.12834709E-2</v>
          </cell>
          <cell r="N1110">
            <v>-2.1318246900000001E-2</v>
          </cell>
        </row>
        <row r="1111">
          <cell r="B1111" t="str">
            <v>40_NEW ENGLAND DIV_11_16</v>
          </cell>
          <cell r="C1111" t="str">
            <v>40_NEW ENGLAND DIV_0_61</v>
          </cell>
          <cell r="D1111" t="str">
            <v>40_NEW ENGLAND DIV_78</v>
          </cell>
          <cell r="E1111" t="str">
            <v>Laphroaig</v>
          </cell>
          <cell r="F1111" t="str">
            <v>Beam Suntory</v>
          </cell>
          <cell r="G1111">
            <v>80.549300000000002</v>
          </cell>
          <cell r="H1111">
            <v>139848.959783</v>
          </cell>
          <cell r="I1111">
            <v>0.12295530609999999</v>
          </cell>
          <cell r="J1111">
            <v>0.15655723539999999</v>
          </cell>
          <cell r="K1111">
            <v>-37.5675432237</v>
          </cell>
          <cell r="L1111">
            <v>-37.897733476500001</v>
          </cell>
          <cell r="M1111">
            <v>3.9928639999999996E-3</v>
          </cell>
          <cell r="N1111">
            <v>2.4166181000000002E-3</v>
          </cell>
        </row>
        <row r="1112">
          <cell r="B1112" t="str">
            <v>40_NEW ENGLAND DIV_11_17</v>
          </cell>
          <cell r="C1112" t="str">
            <v>40_NEW ENGLAND DIV_0_62</v>
          </cell>
          <cell r="D1112" t="str">
            <v>40_NEW ENGLAND DIV_83</v>
          </cell>
          <cell r="E1112" t="str">
            <v>George Dickel</v>
          </cell>
          <cell r="F1112" t="str">
            <v>Diageo</v>
          </cell>
          <cell r="G1112">
            <v>68.533033000000003</v>
          </cell>
          <cell r="H1112">
            <v>88642.679168999995</v>
          </cell>
          <cell r="I1112">
            <v>0.104612952</v>
          </cell>
          <cell r="J1112">
            <v>9.9233149899999998E-2</v>
          </cell>
          <cell r="K1112">
            <v>-42.8160175318</v>
          </cell>
          <cell r="L1112">
            <v>-42.261467241699997</v>
          </cell>
          <cell r="M1112">
            <v>-5.8925953999999997E-3</v>
          </cell>
          <cell r="N1112">
            <v>-5.8522629000000003E-3</v>
          </cell>
        </row>
        <row r="1113">
          <cell r="B1113" t="str">
            <v>40_NEW ENGLAND DIV_11_18</v>
          </cell>
          <cell r="C1113" t="str">
            <v>40_NEW ENGLAND DIV_0_63</v>
          </cell>
          <cell r="D1113" t="str">
            <v>40_NEW ENGLAND DIV_94</v>
          </cell>
          <cell r="E1113" t="str">
            <v>Redbreast Irish</v>
          </cell>
          <cell r="F1113" t="str">
            <v>Pernod Ricard</v>
          </cell>
          <cell r="G1113">
            <v>57.4818</v>
          </cell>
          <cell r="H1113">
            <v>106331.103143</v>
          </cell>
          <cell r="I1113">
            <v>8.7743683899999994E-2</v>
          </cell>
          <cell r="J1113">
            <v>0.1190348757</v>
          </cell>
          <cell r="K1113">
            <v>-47.407799922000002</v>
          </cell>
          <cell r="L1113">
            <v>-46.843448747700002</v>
          </cell>
          <cell r="M1113">
            <v>-1.3034736200000001E-2</v>
          </cell>
          <cell r="N1113">
            <v>-1.7885734899999998E-2</v>
          </cell>
        </row>
        <row r="1114">
          <cell r="B1114" t="str">
            <v>40_NEW ENGLAND DIV_11_19</v>
          </cell>
          <cell r="C1114" t="str">
            <v>40_NEW ENGLAND DIV_0_64</v>
          </cell>
          <cell r="D1114" t="str">
            <v>40_NEW ENGLAND DIV_86</v>
          </cell>
          <cell r="E1114" t="str">
            <v>Lagavulin</v>
          </cell>
          <cell r="F1114" t="str">
            <v>Diageo</v>
          </cell>
          <cell r="G1114">
            <v>45.227307000000003</v>
          </cell>
          <cell r="H1114">
            <v>117608.28838699999</v>
          </cell>
          <cell r="I1114">
            <v>6.9037687200000003E-2</v>
          </cell>
          <cell r="J1114">
            <v>0.13165938830000001</v>
          </cell>
          <cell r="K1114">
            <v>-43.007806454799997</v>
          </cell>
          <cell r="L1114">
            <v>-42.952703187300003</v>
          </cell>
          <cell r="M1114">
            <v>-4.1341368999999999E-3</v>
          </cell>
          <cell r="N1114">
            <v>-9.4539817000000009E-3</v>
          </cell>
        </row>
        <row r="1115">
          <cell r="B1115" t="str">
            <v>40_NEW ENGLAND DIV_11_2</v>
          </cell>
          <cell r="C1115" t="str">
            <v>40_NEW ENGLAND DIV_0_10</v>
          </cell>
          <cell r="D1115" t="str">
            <v>40_NEW ENGLAND DIV_82</v>
          </cell>
          <cell r="E1115" t="str">
            <v>Jack Daniels</v>
          </cell>
          <cell r="F1115" t="str">
            <v>Brown-Forman</v>
          </cell>
          <cell r="G1115">
            <v>11823.037976</v>
          </cell>
          <cell r="H1115">
            <v>15266861.064317999</v>
          </cell>
          <cell r="I1115">
            <v>18.047397725900002</v>
          </cell>
          <cell r="J1115">
            <v>17.0908497677</v>
          </cell>
          <cell r="K1115">
            <v>-44.679852478999997</v>
          </cell>
          <cell r="L1115">
            <v>-44.030788121100002</v>
          </cell>
          <cell r="M1115">
            <v>-1.6588655425000001</v>
          </cell>
          <cell r="N1115">
            <v>-1.5800765926</v>
          </cell>
        </row>
        <row r="1116">
          <cell r="B1116" t="str">
            <v>40_NEW ENGLAND DIV_11_3</v>
          </cell>
          <cell r="C1116" t="str">
            <v>40_NEW ENGLAND DIV_0_21</v>
          </cell>
          <cell r="D1116" t="str">
            <v>40_NEW ENGLAND DIV_79</v>
          </cell>
          <cell r="E1116" t="str">
            <v>Makers Mark</v>
          </cell>
          <cell r="F1116" t="str">
            <v>Beam Suntory</v>
          </cell>
          <cell r="G1116">
            <v>4139.4063480000004</v>
          </cell>
          <cell r="H1116">
            <v>5718322.2932360005</v>
          </cell>
          <cell r="I1116">
            <v>6.3186393262999996</v>
          </cell>
          <cell r="J1116">
            <v>6.4015115370000002</v>
          </cell>
          <cell r="K1116">
            <v>-36.614339217999998</v>
          </cell>
          <cell r="L1116">
            <v>-36.052074516600001</v>
          </cell>
          <cell r="M1116">
            <v>0.2971272076</v>
          </cell>
          <cell r="N1116">
            <v>0.28072162430000003</v>
          </cell>
        </row>
        <row r="1117">
          <cell r="B1117" t="str">
            <v>40_NEW ENGLAND DIV_11_4</v>
          </cell>
          <cell r="C1117" t="str">
            <v>40_NEW ENGLAND DIV_0_26</v>
          </cell>
          <cell r="D1117" t="str">
            <v>40_NEW ENGLAND DIV_85</v>
          </cell>
          <cell r="E1117" t="str">
            <v>Johnnie Walker</v>
          </cell>
          <cell r="F1117" t="str">
            <v>Diageo</v>
          </cell>
          <cell r="G1117">
            <v>2498.2903799999999</v>
          </cell>
          <cell r="H1117">
            <v>4567793.2491849996</v>
          </cell>
          <cell r="I1117">
            <v>3.8135410047999998</v>
          </cell>
          <cell r="J1117">
            <v>5.1135245066000001</v>
          </cell>
          <cell r="K1117">
            <v>-41.462821933100003</v>
          </cell>
          <cell r="L1117">
            <v>-38.6914548994</v>
          </cell>
          <cell r="M1117">
            <v>-0.1216848131</v>
          </cell>
          <cell r="N1117">
            <v>1.3752831700000001E-2</v>
          </cell>
        </row>
        <row r="1118">
          <cell r="B1118" t="str">
            <v>40_NEW ENGLAND DIV_11_5</v>
          </cell>
          <cell r="C1118" t="str">
            <v>40_NEW ENGLAND DIV_0_40</v>
          </cell>
          <cell r="D1118" t="str">
            <v>40_NEW ENGLAND DIV_77</v>
          </cell>
          <cell r="E1118" t="str">
            <v>Knob Creek</v>
          </cell>
          <cell r="F1118" t="str">
            <v>Beam Suntory</v>
          </cell>
          <cell r="G1118">
            <v>897.90009199999997</v>
          </cell>
          <cell r="H1118">
            <v>1336101.3814999999</v>
          </cell>
          <cell r="I1118">
            <v>1.3706088157</v>
          </cell>
          <cell r="J1118">
            <v>1.4957303854999999</v>
          </cell>
          <cell r="K1118">
            <v>-37.453359203200002</v>
          </cell>
          <cell r="L1118">
            <v>-37.133183300299997</v>
          </cell>
          <cell r="M1118">
            <v>4.6930203500000003E-2</v>
          </cell>
          <cell r="N1118">
            <v>4.0997531500000003E-2</v>
          </cell>
        </row>
        <row r="1119">
          <cell r="B1119" t="str">
            <v>40_NEW ENGLAND DIV_11_6</v>
          </cell>
          <cell r="C1119" t="str">
            <v>40_NEW ENGLAND DIV_0_44</v>
          </cell>
          <cell r="D1119" t="str">
            <v>40_NEW ENGLAND DIV_100</v>
          </cell>
          <cell r="E1119" t="str">
            <v>Tullamore Dew</v>
          </cell>
          <cell r="F1119" t="str">
            <v>William Grant</v>
          </cell>
          <cell r="G1119">
            <v>541.63985100000002</v>
          </cell>
          <cell r="H1119">
            <v>671759.65781</v>
          </cell>
          <cell r="I1119">
            <v>0.82679171250000005</v>
          </cell>
          <cell r="J1119">
            <v>0.7520172839</v>
          </cell>
          <cell r="K1119">
            <v>-45.432274135100002</v>
          </cell>
          <cell r="L1119">
            <v>-45.025630147000001</v>
          </cell>
          <cell r="M1119">
            <v>-8.84446802E-2</v>
          </cell>
          <cell r="N1119">
            <v>-8.4392228299999997E-2</v>
          </cell>
        </row>
        <row r="1120">
          <cell r="B1120" t="str">
            <v>40_NEW ENGLAND DIV_11_7</v>
          </cell>
          <cell r="C1120" t="str">
            <v>40_NEW ENGLAND DIV_0_45</v>
          </cell>
          <cell r="D1120" t="str">
            <v>40_NEW ENGLAND DIV_91</v>
          </cell>
          <cell r="E1120" t="str">
            <v>Glenlivet</v>
          </cell>
          <cell r="F1120" t="str">
            <v>Pernod Ricard</v>
          </cell>
          <cell r="G1120">
            <v>534.26537800000006</v>
          </cell>
          <cell r="H1120">
            <v>953681.05404800002</v>
          </cell>
          <cell r="I1120">
            <v>0.81553487250000001</v>
          </cell>
          <cell r="J1120">
            <v>1.0676208785000001</v>
          </cell>
          <cell r="K1120">
            <v>-43.702369815200001</v>
          </cell>
          <cell r="L1120">
            <v>-42.999763851799997</v>
          </cell>
          <cell r="M1120">
            <v>-5.9500165200000003E-2</v>
          </cell>
          <cell r="N1120">
            <v>-7.7606717000000006E-2</v>
          </cell>
        </row>
        <row r="1121">
          <cell r="B1121" t="str">
            <v>40_NEW ENGLAND DIV_11_8</v>
          </cell>
          <cell r="C1121" t="str">
            <v>40_NEW ENGLAND DIV_0_49</v>
          </cell>
          <cell r="D1121" t="str">
            <v>40_NEW ENGLAND DIV_90</v>
          </cell>
          <cell r="E1121" t="str">
            <v>Chivas Regal</v>
          </cell>
          <cell r="F1121" t="str">
            <v>Pernod Ricard</v>
          </cell>
          <cell r="G1121">
            <v>213.21568400000001</v>
          </cell>
          <cell r="H1121">
            <v>337373.11508700001</v>
          </cell>
          <cell r="I1121">
            <v>0.3254652703</v>
          </cell>
          <cell r="J1121">
            <v>0.3776803366</v>
          </cell>
          <cell r="K1121">
            <v>-45.930538832000003</v>
          </cell>
          <cell r="L1121">
            <v>-45.711970161000004</v>
          </cell>
          <cell r="M1121">
            <v>-3.81362009E-2</v>
          </cell>
          <cell r="N1121">
            <v>-4.76944012E-2</v>
          </cell>
        </row>
        <row r="1122">
          <cell r="B1122" t="str">
            <v>40_NEW ENGLAND DIV_11_9</v>
          </cell>
          <cell r="C1122" t="str">
            <v>40_NEW ENGLAND DIV_0_51</v>
          </cell>
          <cell r="D1122" t="str">
            <v>40_NEW ENGLAND DIV_95</v>
          </cell>
          <cell r="E1122" t="str">
            <v>Bushmills</v>
          </cell>
          <cell r="F1122" t="str">
            <v>Proximo</v>
          </cell>
          <cell r="G1122">
            <v>206.234973</v>
          </cell>
          <cell r="H1122">
            <v>288280.48782600003</v>
          </cell>
          <cell r="I1122">
            <v>0.31480949229999999</v>
          </cell>
          <cell r="J1122">
            <v>0.32272243049999999</v>
          </cell>
          <cell r="K1122">
            <v>-37.445263498899998</v>
          </cell>
          <cell r="L1122">
            <v>-36.260456299099999</v>
          </cell>
          <cell r="M1122">
            <v>1.08185521E-2</v>
          </cell>
          <cell r="N1122">
            <v>1.31433525E-2</v>
          </cell>
        </row>
        <row r="1123">
          <cell r="B1123" t="str">
            <v>40_NEW ENGLAND DIV_13_1</v>
          </cell>
          <cell r="C1123" t="str">
            <v>40_NEW ENGLAND DIV_0_41</v>
          </cell>
          <cell r="D1123" t="str">
            <v>40_NEW ENGLAND DIV_101</v>
          </cell>
          <cell r="E1123" t="str">
            <v>Patron</v>
          </cell>
          <cell r="F1123" t="str">
            <v>Bacardi</v>
          </cell>
          <cell r="G1123">
            <v>860.78769499999999</v>
          </cell>
          <cell r="H1123">
            <v>1031292.698891</v>
          </cell>
          <cell r="I1123">
            <v>1.8691865768</v>
          </cell>
          <cell r="J1123">
            <v>1.9238957977</v>
          </cell>
          <cell r="K1123">
            <v>-47.276053197499998</v>
          </cell>
          <cell r="L1123">
            <v>-47.018647843399997</v>
          </cell>
          <cell r="M1123">
            <v>-0.22895638660000001</v>
          </cell>
          <cell r="N1123">
            <v>-0.25803422770000001</v>
          </cell>
        </row>
        <row r="1124">
          <cell r="B1124" t="str">
            <v>40_NEW ENGLAND DIV_13_2</v>
          </cell>
          <cell r="C1124" t="str">
            <v>40_NEW ENGLAND DIV_1_6</v>
          </cell>
          <cell r="D1124" t="str">
            <v>40_NEW ENGLAND DIV_23</v>
          </cell>
          <cell r="E1124" t="str">
            <v>St Germain</v>
          </cell>
          <cell r="F1124" t="str">
            <v>Bacardi</v>
          </cell>
          <cell r="G1124">
            <v>811.36425499999996</v>
          </cell>
          <cell r="H1124">
            <v>1095046.9198179999</v>
          </cell>
          <cell r="I1124">
            <v>1.7618643751</v>
          </cell>
          <cell r="J1124">
            <v>2.0428304879999999</v>
          </cell>
          <cell r="K1124">
            <v>-34.266787397400002</v>
          </cell>
          <cell r="L1124">
            <v>-33.480220244800002</v>
          </cell>
          <cell r="M1124">
            <v>0.17559130100000001</v>
          </cell>
          <cell r="N1124">
            <v>0.1975438427</v>
          </cell>
        </row>
        <row r="1125">
          <cell r="B1125" t="str">
            <v>40_NEW ENGLAND DIV_14_1</v>
          </cell>
          <cell r="C1125" t="str">
            <v>40_NEW ENGLAND DIV_1_4</v>
          </cell>
          <cell r="D1125" t="str">
            <v>40_NEW ENGLAND DIV_26</v>
          </cell>
          <cell r="E1125" t="str">
            <v>Bombay Gin</v>
          </cell>
          <cell r="F1125" t="str">
            <v>Bacardi</v>
          </cell>
          <cell r="G1125">
            <v>2934.9177599999998</v>
          </cell>
          <cell r="H1125">
            <v>3902236.1807960002</v>
          </cell>
          <cell r="I1125">
            <v>20.9051675288</v>
          </cell>
          <cell r="J1125">
            <v>21.613378600400001</v>
          </cell>
          <cell r="K1125">
            <v>-46.424796862400001</v>
          </cell>
          <cell r="L1125">
            <v>-45.883902467600002</v>
          </cell>
          <cell r="M1125">
            <v>-1.9426815726</v>
          </cell>
          <cell r="N1125">
            <v>-1.9074360134999999</v>
          </cell>
        </row>
        <row r="1126">
          <cell r="B1126" t="str">
            <v>40_NEW ENGLAND DIV_15_1</v>
          </cell>
          <cell r="C1126" t="str">
            <v>40_NEW ENGLAND DIV_1_2</v>
          </cell>
          <cell r="D1126" t="str">
            <v>40_NEW ENGLAND DIV_32</v>
          </cell>
          <cell r="E1126" t="str">
            <v>Bacardi</v>
          </cell>
          <cell r="F1126" t="str">
            <v>Bacardi</v>
          </cell>
          <cell r="G1126">
            <v>7197.2754169999998</v>
          </cell>
          <cell r="H1126">
            <v>8739338.6939080004</v>
          </cell>
          <cell r="I1126">
            <v>24.899810336000002</v>
          </cell>
          <cell r="J1126">
            <v>24.873838795099999</v>
          </cell>
          <cell r="K1126">
            <v>-42.163221414799999</v>
          </cell>
          <cell r="L1126">
            <v>-41.537619935000002</v>
          </cell>
          <cell r="M1126">
            <v>2.8749609999999998E-2</v>
          </cell>
          <cell r="N1126">
            <v>2.2176427799999999E-2</v>
          </cell>
        </row>
        <row r="1127">
          <cell r="B1127" t="str">
            <v>40_NEW ENGLAND DIV_15_2</v>
          </cell>
          <cell r="C1127" t="str">
            <v>40_NEW ENGLAND DIV_0_37</v>
          </cell>
          <cell r="D1127" t="str">
            <v>40_NEW ENGLAND DIV_35</v>
          </cell>
          <cell r="E1127" t="str">
            <v>Castillo</v>
          </cell>
          <cell r="F1127" t="str">
            <v>Bacardi</v>
          </cell>
          <cell r="G1127">
            <v>1050.8810450000001</v>
          </cell>
          <cell r="H1127">
            <v>1103509.271039</v>
          </cell>
          <cell r="I1127">
            <v>3.6356450447999999</v>
          </cell>
          <cell r="J1127">
            <v>3.1407996277999999</v>
          </cell>
          <cell r="K1127">
            <v>-41.379295312399996</v>
          </cell>
          <cell r="L1127">
            <v>-40.335469023500004</v>
          </cell>
          <cell r="M1127">
            <v>5.2760570899999998E-2</v>
          </cell>
          <cell r="N1127">
            <v>6.6026187E-2</v>
          </cell>
        </row>
        <row r="1128">
          <cell r="B1128" t="str">
            <v>40_NEW ENGLAND DIV_16_1</v>
          </cell>
          <cell r="C1128" t="str">
            <v>40_NEW ENGLAND DIV_0_16</v>
          </cell>
          <cell r="D1128" t="str">
            <v>40_NEW ENGLAND DIV_44</v>
          </cell>
          <cell r="E1128" t="str">
            <v>Patron</v>
          </cell>
          <cell r="F1128" t="str">
            <v>Bacardi</v>
          </cell>
          <cell r="G1128">
            <v>5774.2416999999996</v>
          </cell>
          <cell r="H1128">
            <v>9264823.7186409999</v>
          </cell>
          <cell r="I1128">
            <v>16.2216172145</v>
          </cell>
          <cell r="J1128">
            <v>18.846604347</v>
          </cell>
          <cell r="K1128">
            <v>-41.963350051500001</v>
          </cell>
          <cell r="L1128">
            <v>-41.911993961100002</v>
          </cell>
          <cell r="M1128">
            <v>-0.66529072560000002</v>
          </cell>
          <cell r="N1128">
            <v>-0.91930217869999997</v>
          </cell>
        </row>
        <row r="1129">
          <cell r="B1129" t="str">
            <v>40_NEW ENGLAND DIV_17_1</v>
          </cell>
          <cell r="C1129" t="str">
            <v>40_NEW ENGLAND DIV_1_1</v>
          </cell>
          <cell r="D1129" t="str">
            <v>40_NEW ENGLAND DIV_62</v>
          </cell>
          <cell r="E1129" t="str">
            <v>Grey Goose</v>
          </cell>
          <cell r="F1129" t="str">
            <v>Bacardi</v>
          </cell>
          <cell r="G1129">
            <v>9904.2519169999996</v>
          </cell>
          <cell r="H1129">
            <v>14304581.05579</v>
          </cell>
          <cell r="I1129">
            <v>11.182155065</v>
          </cell>
          <cell r="J1129">
            <v>12.8626853588</v>
          </cell>
          <cell r="K1129">
            <v>-44.011774238999998</v>
          </cell>
          <cell r="L1129">
            <v>-43.472801291499998</v>
          </cell>
          <cell r="M1129">
            <v>-1.1422825024000001</v>
          </cell>
          <cell r="N1129">
            <v>-1.2914052455</v>
          </cell>
        </row>
        <row r="1130">
          <cell r="B1130" t="str">
            <v>40_NEW ENGLAND DIV_18_1</v>
          </cell>
          <cell r="C1130" t="str">
            <v>40_NEW ENGLAND DIV_1_5</v>
          </cell>
          <cell r="D1130" t="str">
            <v>40_NEW ENGLAND DIV_76</v>
          </cell>
          <cell r="E1130" t="str">
            <v>Dewars</v>
          </cell>
          <cell r="F1130" t="str">
            <v>Bacardi</v>
          </cell>
          <cell r="G1130">
            <v>1320.9003520000001</v>
          </cell>
          <cell r="H1130">
            <v>1735724.669149</v>
          </cell>
          <cell r="I1130">
            <v>2.0163019062999998</v>
          </cell>
          <cell r="J1130">
            <v>1.9430981544999999</v>
          </cell>
          <cell r="K1130">
            <v>-39.128082396300002</v>
          </cell>
          <cell r="L1130">
            <v>-38.6517448293</v>
          </cell>
          <cell r="M1130">
            <v>1.54654209E-2</v>
          </cell>
          <cell r="N1130">
            <v>6.4803294000000001E-3</v>
          </cell>
        </row>
        <row r="1131">
          <cell r="B1131" t="str">
            <v>40_NEW ENGLAND DIV_19_1</v>
          </cell>
          <cell r="C1131" t="str">
            <v>40_NEW ENGLAND DIV_0_12</v>
          </cell>
          <cell r="D1131" t="str">
            <v>40_NEW ENGLAND DIV_63</v>
          </cell>
          <cell r="E1131" t="str">
            <v>Grey Goose Regular*</v>
          </cell>
          <cell r="F1131" t="str">
            <v>Bacardi</v>
          </cell>
          <cell r="G1131">
            <v>9204.2080000000005</v>
          </cell>
          <cell r="H1131">
            <v>13199408.432086</v>
          </cell>
          <cell r="I1131">
            <v>10.3917874837</v>
          </cell>
          <cell r="J1131">
            <v>11.868913666299999</v>
          </cell>
          <cell r="K1131">
            <v>-43.923072435999998</v>
          </cell>
          <cell r="L1131">
            <v>-43.386044641399998</v>
          </cell>
          <cell r="M1131">
            <v>-1.0434279197</v>
          </cell>
          <cell r="N1131">
            <v>-1.1716169061999999</v>
          </cell>
        </row>
        <row r="1132">
          <cell r="B1132" t="str">
            <v>40_NEW ENGLAND DIV_19_2</v>
          </cell>
          <cell r="C1132" t="str">
            <v>40_NEW ENGLAND DIV_0_42</v>
          </cell>
          <cell r="D1132" t="str">
            <v>40_NEW ENGLAND DIV_64</v>
          </cell>
          <cell r="E1132" t="str">
            <v>Grey Goose Flavors**</v>
          </cell>
          <cell r="F1132" t="str">
            <v>Bacardi</v>
          </cell>
          <cell r="G1132">
            <v>697.24807699999997</v>
          </cell>
          <cell r="H1132">
            <v>1099490.4517059999</v>
          </cell>
          <cell r="I1132">
            <v>0.78721100610000005</v>
          </cell>
          <cell r="J1132">
            <v>0.98866228099999998</v>
          </cell>
          <cell r="K1132">
            <v>-45.191695405799997</v>
          </cell>
          <cell r="L1132">
            <v>-44.537512678900001</v>
          </cell>
          <cell r="M1132">
            <v>-9.9093777199999997E-2</v>
          </cell>
          <cell r="N1132">
            <v>-0.1201458754</v>
          </cell>
        </row>
        <row r="1133">
          <cell r="B1133" t="str">
            <v>40_NEW ENGLAND DIV_2_1</v>
          </cell>
          <cell r="C1133" t="str">
            <v>40_NEW ENGLAND DIV_0_2</v>
          </cell>
          <cell r="D1133" t="str">
            <v>40_NEW ENGLAND DIV_7</v>
          </cell>
          <cell r="E1133" t="str">
            <v>Vodka</v>
          </cell>
          <cell r="G1133">
            <v>88571.942165</v>
          </cell>
          <cell r="H1133">
            <v>111209911.902325</v>
          </cell>
          <cell r="I1133">
            <v>30.8387048214</v>
          </cell>
          <cell r="J1133">
            <v>30.195331689</v>
          </cell>
          <cell r="K1133">
            <v>-38.292449989200001</v>
          </cell>
          <cell r="L1133">
            <v>-37.7975073004</v>
          </cell>
          <cell r="M1133">
            <v>0.75218468260000004</v>
          </cell>
          <cell r="N1133">
            <v>0.68173822490000002</v>
          </cell>
        </row>
        <row r="1134">
          <cell r="B1134" t="str">
            <v>40_NEW ENGLAND DIV_2_2</v>
          </cell>
          <cell r="C1134" t="str">
            <v>40_NEW ENGLAND DIV_0_3</v>
          </cell>
          <cell r="D1134" t="str">
            <v>40_NEW ENGLAND DIV_8</v>
          </cell>
          <cell r="E1134" t="str">
            <v>Whiskey</v>
          </cell>
          <cell r="G1134">
            <v>65511.040181999997</v>
          </cell>
          <cell r="H1134">
            <v>89327688.627844006</v>
          </cell>
          <cell r="I1134">
            <v>22.809431309000001</v>
          </cell>
          <cell r="J1134">
            <v>24.2539459027</v>
          </cell>
          <cell r="K1134">
            <v>-39.594981633800003</v>
          </cell>
          <cell r="L1134">
            <v>-38.856344322200002</v>
          </cell>
          <cell r="M1134">
            <v>7.6493181199999996E-2</v>
          </cell>
          <cell r="N1134">
            <v>0.13706832790000001</v>
          </cell>
        </row>
        <row r="1135">
          <cell r="B1135" t="str">
            <v>40_NEW ENGLAND DIV_2_3</v>
          </cell>
          <cell r="C1135" t="str">
            <v>40_NEW ENGLAND DIV_0_4</v>
          </cell>
          <cell r="D1135" t="str">
            <v>40_NEW ENGLAND DIV_3</v>
          </cell>
          <cell r="E1135" t="str">
            <v>Cordials</v>
          </cell>
          <cell r="G1135">
            <v>46051.459265999998</v>
          </cell>
          <cell r="H1135">
            <v>53604394.797279</v>
          </cell>
          <cell r="I1135">
            <v>16.0340546248</v>
          </cell>
          <cell r="J1135">
            <v>14.554480380399999</v>
          </cell>
          <cell r="K1135">
            <v>-40.8179047705</v>
          </cell>
          <cell r="L1135">
            <v>-39.912752450299998</v>
          </cell>
          <cell r="M1135">
            <v>-0.2764409035</v>
          </cell>
          <cell r="N1135">
            <v>-0.17218672060000001</v>
          </cell>
        </row>
        <row r="1136">
          <cell r="B1136" t="str">
            <v>40_NEW ENGLAND DIV_2_4</v>
          </cell>
          <cell r="C1136" t="str">
            <v>40_NEW ENGLAND DIV_0_5</v>
          </cell>
          <cell r="D1136" t="str">
            <v>40_NEW ENGLAND DIV_6</v>
          </cell>
          <cell r="E1136" t="str">
            <v>Tequila</v>
          </cell>
          <cell r="G1136">
            <v>35595.968167999999</v>
          </cell>
          <cell r="H1136">
            <v>49159114.013720997</v>
          </cell>
          <cell r="I1136">
            <v>12.393694078899999</v>
          </cell>
          <cell r="J1136">
            <v>13.347513075</v>
          </cell>
          <cell r="K1136">
            <v>-39.583116043700002</v>
          </cell>
          <cell r="L1136">
            <v>-39.078569460499999</v>
          </cell>
          <cell r="M1136">
            <v>4.3989105799999997E-2</v>
          </cell>
          <cell r="N1136">
            <v>2.7018889099999999E-2</v>
          </cell>
        </row>
        <row r="1137">
          <cell r="B1137" t="str">
            <v>40_NEW ENGLAND DIV_2_5</v>
          </cell>
          <cell r="C1137" t="str">
            <v>40_NEW ENGLAND DIV_0_7</v>
          </cell>
          <cell r="D1137" t="str">
            <v>40_NEW ENGLAND DIV_5</v>
          </cell>
          <cell r="E1137" t="str">
            <v>Rum</v>
          </cell>
          <cell r="G1137">
            <v>28904.940719999999</v>
          </cell>
          <cell r="H1137">
            <v>35134660.017297</v>
          </cell>
          <cell r="I1137">
            <v>10.0640328411</v>
          </cell>
          <cell r="J1137">
            <v>9.5396416997000006</v>
          </cell>
          <cell r="K1137">
            <v>-42.230000430399997</v>
          </cell>
          <cell r="L1137">
            <v>-41.589742438499997</v>
          </cell>
          <cell r="M1137">
            <v>-0.42375308719999999</v>
          </cell>
          <cell r="N1137">
            <v>-0.38998718269999999</v>
          </cell>
        </row>
        <row r="1138">
          <cell r="B1138" t="str">
            <v>40_NEW ENGLAND DIV_2_6</v>
          </cell>
          <cell r="C1138" t="str">
            <v>40_NEW ENGLAND DIV_0_8</v>
          </cell>
          <cell r="D1138" t="str">
            <v>40_NEW ENGLAND DIV_4</v>
          </cell>
          <cell r="E1138" t="str">
            <v>Gin</v>
          </cell>
          <cell r="G1138">
            <v>14039.197514</v>
          </cell>
          <cell r="H1138">
            <v>18054725.514922</v>
          </cell>
          <cell r="I1138">
            <v>4.8881243594999999</v>
          </cell>
          <cell r="J1138">
            <v>4.9021567965999999</v>
          </cell>
          <cell r="K1138">
            <v>-41.446144586999999</v>
          </cell>
          <cell r="L1138">
            <v>-41.108018268499997</v>
          </cell>
          <cell r="M1138">
            <v>-0.13762566570000001</v>
          </cell>
          <cell r="N1138">
            <v>-0.15866569350000001</v>
          </cell>
        </row>
        <row r="1139">
          <cell r="B1139" t="str">
            <v>40_NEW ENGLAND DIV_2_7</v>
          </cell>
          <cell r="C1139" t="str">
            <v>40_NEW ENGLAND DIV_0_19</v>
          </cell>
          <cell r="D1139" t="str">
            <v>40_NEW ENGLAND DIV_2</v>
          </cell>
          <cell r="E1139" t="str">
            <v>Cognac</v>
          </cell>
          <cell r="G1139">
            <v>4793.6127710000001</v>
          </cell>
          <cell r="H1139">
            <v>7791077.2924319999</v>
          </cell>
          <cell r="I1139">
            <v>1.6690252652999999</v>
          </cell>
          <cell r="J1139">
            <v>2.1154064331</v>
          </cell>
          <cell r="K1139">
            <v>-41.6436029121</v>
          </cell>
          <cell r="L1139">
            <v>-42.903570261299997</v>
          </cell>
          <cell r="M1139">
            <v>-5.2798006500000001E-2</v>
          </cell>
          <cell r="N1139">
            <v>-0.1371461786</v>
          </cell>
        </row>
        <row r="1140">
          <cell r="B1140" t="str">
            <v>40_NEW ENGLAND DIV_20_1</v>
          </cell>
          <cell r="C1140" t="str">
            <v>40_NEW ENGLAND DIV_0_17</v>
          </cell>
          <cell r="D1140" t="str">
            <v>40_NEW ENGLAND DIV_47</v>
          </cell>
          <cell r="E1140" t="str">
            <v>Patron Silver Tequila*</v>
          </cell>
          <cell r="F1140" t="str">
            <v>Bacardi</v>
          </cell>
          <cell r="G1140">
            <v>5406.0657769999998</v>
          </cell>
          <cell r="H1140">
            <v>8584341.4095789995</v>
          </cell>
          <cell r="I1140">
            <v>15.1872980431</v>
          </cell>
          <cell r="J1140">
            <v>17.462359893599999</v>
          </cell>
          <cell r="K1140">
            <v>-41.948794112400002</v>
          </cell>
          <cell r="L1140">
            <v>-41.867636193700001</v>
          </cell>
          <cell r="M1140">
            <v>-0.61890631480000002</v>
          </cell>
          <cell r="N1140">
            <v>-0.83780675469999999</v>
          </cell>
        </row>
        <row r="1141">
          <cell r="B1141" t="str">
            <v>40_NEW ENGLAND DIV_20_2</v>
          </cell>
          <cell r="C1141" t="str">
            <v>40_NEW ENGLAND DIV_0_48</v>
          </cell>
          <cell r="D1141" t="str">
            <v>40_NEW ENGLAND DIV_46</v>
          </cell>
          <cell r="E1141" t="str">
            <v>Patron Reposado Tequila*</v>
          </cell>
          <cell r="F1141" t="str">
            <v>Bacardi</v>
          </cell>
          <cell r="G1141">
            <v>245.43365700000001</v>
          </cell>
          <cell r="H1141">
            <v>448977.77905200003</v>
          </cell>
          <cell r="I1141">
            <v>0.68949847310000001</v>
          </cell>
          <cell r="J1141">
            <v>0.91331544119999997</v>
          </cell>
          <cell r="K1141">
            <v>-42.997295899199997</v>
          </cell>
          <cell r="L1141">
            <v>-42.585339085299999</v>
          </cell>
          <cell r="M1141">
            <v>-4.1297545999999997E-2</v>
          </cell>
          <cell r="N1141">
            <v>-5.5783432299999998E-2</v>
          </cell>
        </row>
        <row r="1142">
          <cell r="B1142" t="str">
            <v>40_NEW ENGLAND DIV_20_3</v>
          </cell>
          <cell r="C1142" t="str">
            <v>40_NEW ENGLAND DIV_0_58</v>
          </cell>
          <cell r="D1142" t="str">
            <v>40_NEW ENGLAND DIV_45</v>
          </cell>
          <cell r="E1142" t="str">
            <v>Patron Anejo Tequila*</v>
          </cell>
          <cell r="F1142" t="str">
            <v>Bacardi</v>
          </cell>
          <cell r="G1142">
            <v>111.932022</v>
          </cell>
          <cell r="H1142">
            <v>216352.36539200001</v>
          </cell>
          <cell r="I1142">
            <v>0.31445140490000001</v>
          </cell>
          <cell r="J1142">
            <v>0.4401063154</v>
          </cell>
          <cell r="K1142">
            <v>-39.810493430699999</v>
          </cell>
          <cell r="L1142">
            <v>-38.765157339399998</v>
          </cell>
          <cell r="M1142">
            <v>-1.1879003999999999E-3</v>
          </cell>
          <cell r="N1142">
            <v>2.2525517E-3</v>
          </cell>
        </row>
        <row r="1143">
          <cell r="B1143" t="str">
            <v>40_NEW ENGLAND DIV_21_1</v>
          </cell>
          <cell r="C1143" t="str">
            <v>40_NEW ENGLAND DIV_0_15</v>
          </cell>
          <cell r="D1143" t="str">
            <v>40_NEW ENGLAND DIV_33</v>
          </cell>
          <cell r="E1143" t="str">
            <v>Bacardi Superior Rum*</v>
          </cell>
          <cell r="F1143" t="str">
            <v>Bacardi</v>
          </cell>
          <cell r="G1143">
            <v>5795.5884930000002</v>
          </cell>
          <cell r="H1143">
            <v>7037230.9574429998</v>
          </cell>
          <cell r="I1143">
            <v>20.050511603299999</v>
          </cell>
          <cell r="J1143">
            <v>20.029312803900002</v>
          </cell>
          <cell r="K1143">
            <v>-40.960024317699997</v>
          </cell>
          <cell r="L1143">
            <v>-40.273824042299999</v>
          </cell>
          <cell r="M1143">
            <v>0.43129541449999997</v>
          </cell>
          <cell r="N1143">
            <v>0.44129631200000002</v>
          </cell>
        </row>
        <row r="1144">
          <cell r="B1144" t="str">
            <v>40_NEW ENGLAND DIV_21_2</v>
          </cell>
          <cell r="C1144" t="str">
            <v>40_NEW ENGLAND DIV_0_38</v>
          </cell>
          <cell r="D1144" t="str">
            <v>40_NEW ENGLAND DIV_34</v>
          </cell>
          <cell r="E1144" t="str">
            <v>Bacardi Flavors**</v>
          </cell>
          <cell r="F1144" t="str">
            <v>Bacardi</v>
          </cell>
          <cell r="G1144">
            <v>1043.4405870000001</v>
          </cell>
          <cell r="H1144">
            <v>1241640.642027</v>
          </cell>
          <cell r="I1144">
            <v>3.6099039160999999</v>
          </cell>
          <cell r="J1144">
            <v>3.5339480769999998</v>
          </cell>
          <cell r="K1144">
            <v>-46.851664804599999</v>
          </cell>
          <cell r="L1144">
            <v>-46.367538870700002</v>
          </cell>
          <cell r="M1144">
            <v>-0.3139094435</v>
          </cell>
          <cell r="N1144">
            <v>-0.31481837969999998</v>
          </cell>
        </row>
        <row r="1145">
          <cell r="B1145" t="str">
            <v>40_NEW ENGLAND DIV_3_1</v>
          </cell>
          <cell r="C1145" t="str">
            <v>40_NEW ENGLAND DIV_2_1</v>
          </cell>
          <cell r="D1145" t="str">
            <v>40_NEW ENGLAND DIV_9</v>
          </cell>
          <cell r="E1145" t="str">
            <v>Bacardi</v>
          </cell>
          <cell r="F1145" t="str">
            <v>Bacardi</v>
          </cell>
          <cell r="G1145">
            <v>30784.462542000001</v>
          </cell>
          <cell r="H1145">
            <v>42614552.076141998</v>
          </cell>
          <cell r="I1145">
            <v>10.7184389347</v>
          </cell>
          <cell r="J1145">
            <v>11.5705561915</v>
          </cell>
          <cell r="K1145">
            <v>-42.695666582400001</v>
          </cell>
          <cell r="L1145">
            <v>-42.177028419199999</v>
          </cell>
          <cell r="M1145">
            <v>-0.54207483899999998</v>
          </cell>
          <cell r="N1145">
            <v>-0.59533433449999995</v>
          </cell>
        </row>
        <row r="1146">
          <cell r="B1146" t="str">
            <v>40_NEW ENGLAND DIV_4_1</v>
          </cell>
          <cell r="C1146" t="str">
            <v>40_NEW ENGLAND DIV_3_1</v>
          </cell>
          <cell r="D1146" t="str">
            <v>40_NEW ENGLAND DIV_15</v>
          </cell>
          <cell r="E1146" t="str">
            <v>Diageo</v>
          </cell>
          <cell r="F1146" t="str">
            <v>Diageo</v>
          </cell>
          <cell r="G1146">
            <v>54408.476979999999</v>
          </cell>
          <cell r="H1146">
            <v>74386069.835353002</v>
          </cell>
          <cell r="I1146">
            <v>18.943775199699999</v>
          </cell>
          <cell r="J1146">
            <v>20.197049105600001</v>
          </cell>
          <cell r="K1146">
            <v>-41.562843637</v>
          </cell>
          <cell r="L1146">
            <v>-40.802848020399999</v>
          </cell>
          <cell r="M1146">
            <v>-0.57225988630000002</v>
          </cell>
          <cell r="N1146">
            <v>-0.54621913870000005</v>
          </cell>
        </row>
        <row r="1147">
          <cell r="B1147" t="str">
            <v>40_NEW ENGLAND DIV_4_2</v>
          </cell>
          <cell r="C1147" t="str">
            <v>40_NEW ENGLAND DIV_3_2</v>
          </cell>
          <cell r="D1147" t="str">
            <v>40_NEW ENGLAND DIV_17</v>
          </cell>
          <cell r="E1147" t="str">
            <v>Pernod Ricard</v>
          </cell>
          <cell r="F1147" t="str">
            <v>Pernod Ricard</v>
          </cell>
          <cell r="G1147">
            <v>36089.900522999997</v>
          </cell>
          <cell r="H1147">
            <v>45666682.867490999</v>
          </cell>
          <cell r="I1147">
            <v>12.565669918299999</v>
          </cell>
          <cell r="J1147">
            <v>12.3992602164</v>
          </cell>
          <cell r="K1147">
            <v>-40.980488937799997</v>
          </cell>
          <cell r="L1147">
            <v>-40.150700406699997</v>
          </cell>
          <cell r="M1147">
            <v>-0.2518550786</v>
          </cell>
          <cell r="N1147">
            <v>-0.19656939740000001</v>
          </cell>
        </row>
        <row r="1148">
          <cell r="B1148" t="str">
            <v>40_NEW ENGLAND DIV_4_3</v>
          </cell>
          <cell r="C1148" t="str">
            <v>40_NEW ENGLAND DIV_3_3</v>
          </cell>
          <cell r="D1148" t="str">
            <v>40_NEW ENGLAND DIV_14</v>
          </cell>
          <cell r="E1148" t="str">
            <v>Fifth Generation</v>
          </cell>
          <cell r="F1148" t="str">
            <v>Fifth Generation</v>
          </cell>
          <cell r="G1148">
            <v>29778.104630999998</v>
          </cell>
          <cell r="H1148">
            <v>37744347.441114001</v>
          </cell>
          <cell r="I1148">
            <v>10.368048350400001</v>
          </cell>
          <cell r="J1148">
            <v>10.248215027500001</v>
          </cell>
          <cell r="K1148">
            <v>-24.997347942800001</v>
          </cell>
          <cell r="L1148">
            <v>-24.160278013799999</v>
          </cell>
          <cell r="M1148">
            <v>2.0459177514000002</v>
          </cell>
          <cell r="N1148">
            <v>2.0325717872000002</v>
          </cell>
        </row>
        <row r="1149">
          <cell r="B1149" t="str">
            <v>40_NEW ENGLAND DIV_4_4</v>
          </cell>
          <cell r="C1149" t="str">
            <v>40_NEW ENGLAND DIV_3_4</v>
          </cell>
          <cell r="D1149" t="str">
            <v>40_NEW ENGLAND DIV_11</v>
          </cell>
          <cell r="E1149" t="str">
            <v>Beam Suntory</v>
          </cell>
          <cell r="F1149" t="str">
            <v>Beam Suntory</v>
          </cell>
          <cell r="G1149">
            <v>24108.563172999999</v>
          </cell>
          <cell r="H1149">
            <v>29597353.000287</v>
          </cell>
          <cell r="I1149">
            <v>8.3940449445999992</v>
          </cell>
          <cell r="J1149">
            <v>8.0361711979999999</v>
          </cell>
          <cell r="K1149">
            <v>-38.111535324899997</v>
          </cell>
          <cell r="L1149">
            <v>-37.190809418699999</v>
          </cell>
          <cell r="M1149">
            <v>0.22867784590000001</v>
          </cell>
          <cell r="N1149">
            <v>0.25730934960000001</v>
          </cell>
        </row>
        <row r="1150">
          <cell r="B1150" t="str">
            <v>40_NEW ENGLAND DIV_4_5</v>
          </cell>
          <cell r="C1150" t="str">
            <v>40_NEW ENGLAND DIV_3_5</v>
          </cell>
          <cell r="D1150" t="str">
            <v>40_NEW ENGLAND DIV_12</v>
          </cell>
          <cell r="E1150" t="str">
            <v>Brown-Forman</v>
          </cell>
          <cell r="F1150" t="str">
            <v>Brown-Forman</v>
          </cell>
          <cell r="G1150">
            <v>15858.409610000001</v>
          </cell>
          <cell r="H1150">
            <v>20950197.675733998</v>
          </cell>
          <cell r="I1150">
            <v>5.5215319992999996</v>
          </cell>
          <cell r="J1150">
            <v>5.6883254105000001</v>
          </cell>
          <cell r="K1150">
            <v>-44.197176559100001</v>
          </cell>
          <cell r="L1150">
            <v>-43.418503186899997</v>
          </cell>
          <cell r="M1150">
            <v>-0.4353301939</v>
          </cell>
          <cell r="N1150">
            <v>-0.42391004770000001</v>
          </cell>
        </row>
        <row r="1151">
          <cell r="B1151" t="str">
            <v>40_NEW ENGLAND DIV_4_6</v>
          </cell>
          <cell r="C1151" t="str">
            <v>40_NEW ENGLAND DIV_3_6</v>
          </cell>
          <cell r="D1151" t="str">
            <v>40_NEW ENGLAND DIV_13</v>
          </cell>
          <cell r="E1151" t="str">
            <v>Campari America</v>
          </cell>
          <cell r="F1151" t="str">
            <v>Campari America</v>
          </cell>
          <cell r="G1151">
            <v>7574.8524230000003</v>
          </cell>
          <cell r="H1151">
            <v>9943881.2766449992</v>
          </cell>
          <cell r="I1151">
            <v>2.6373886835000002</v>
          </cell>
          <cell r="J1151">
            <v>2.6999283453</v>
          </cell>
          <cell r="K1151">
            <v>-36.092352892299999</v>
          </cell>
          <cell r="L1151">
            <v>-35.665052321099999</v>
          </cell>
          <cell r="M1151">
            <v>0.15290903750000001</v>
          </cell>
          <cell r="N1151">
            <v>0.1484295866</v>
          </cell>
        </row>
        <row r="1152">
          <cell r="B1152" t="str">
            <v>40_NEW ENGLAND DIV_4_7</v>
          </cell>
          <cell r="C1152" t="str">
            <v>40_NEW ENGLAND DIV_3_7</v>
          </cell>
          <cell r="D1152" t="str">
            <v>40_NEW ENGLAND DIV_19</v>
          </cell>
          <cell r="E1152" t="str">
            <v>Proximo</v>
          </cell>
          <cell r="F1152" t="str">
            <v>Proximo</v>
          </cell>
          <cell r="G1152">
            <v>6588.442223</v>
          </cell>
          <cell r="H1152">
            <v>8168782.4337370005</v>
          </cell>
          <cell r="I1152">
            <v>2.2939434314999998</v>
          </cell>
          <cell r="J1152">
            <v>2.2179596302000002</v>
          </cell>
          <cell r="K1152">
            <v>-39.9320007492</v>
          </cell>
          <cell r="L1152">
            <v>-39.164712178000002</v>
          </cell>
          <cell r="M1152">
            <v>-5.1343824E-3</v>
          </cell>
          <cell r="N1152">
            <v>1.3554641000000001E-3</v>
          </cell>
        </row>
        <row r="1153">
          <cell r="B1153" t="str">
            <v>40_NEW ENGLAND DIV_4_8</v>
          </cell>
          <cell r="C1153" t="str">
            <v>40_NEW ENGLAND DIV_3_8</v>
          </cell>
          <cell r="D1153" t="str">
            <v>40_NEW ENGLAND DIV_18</v>
          </cell>
          <cell r="E1153" t="str">
            <v>William Grant</v>
          </cell>
          <cell r="F1153" t="str">
            <v>William Grant</v>
          </cell>
          <cell r="G1153">
            <v>4968.2111839999998</v>
          </cell>
          <cell r="H1153">
            <v>7356180.1766830003</v>
          </cell>
          <cell r="I1153">
            <v>1.7298164006000001</v>
          </cell>
          <cell r="J1153">
            <v>1.9973246683000001</v>
          </cell>
          <cell r="K1153">
            <v>-42.152463254099999</v>
          </cell>
          <cell r="L1153">
            <v>-41.560829696500001</v>
          </cell>
          <cell r="M1153">
            <v>-7.0418897800000005E-2</v>
          </cell>
          <cell r="N1153">
            <v>-8.0623448200000003E-2</v>
          </cell>
        </row>
        <row r="1154">
          <cell r="B1154" t="str">
            <v>40_NEW ENGLAND DIV_4_9</v>
          </cell>
          <cell r="C1154" t="str">
            <v>40_NEW ENGLAND DIV_3_9</v>
          </cell>
          <cell r="D1154" t="str">
            <v>40_NEW ENGLAND DIV_16</v>
          </cell>
          <cell r="E1154" t="str">
            <v>Moet Hennessy</v>
          </cell>
          <cell r="F1154" t="str">
            <v>Moet Hennessy</v>
          </cell>
          <cell r="G1154">
            <v>4872.5343059999996</v>
          </cell>
          <cell r="H1154">
            <v>7895067.6079240004</v>
          </cell>
          <cell r="I1154">
            <v>1.6965039211999999</v>
          </cell>
          <cell r="J1154">
            <v>2.1436415248</v>
          </cell>
          <cell r="K1154">
            <v>-43.248303504399999</v>
          </cell>
          <cell r="L1154">
            <v>-44.468878877500003</v>
          </cell>
          <cell r="M1154">
            <v>-0.10315478779999999</v>
          </cell>
          <cell r="N1154">
            <v>-0.20331905319999999</v>
          </cell>
        </row>
        <row r="1155">
          <cell r="B1155" t="str">
            <v>40_NEW ENGLAND DIV_5_1</v>
          </cell>
          <cell r="C1155" t="str">
            <v>40_NEW ENGLAND DIV_0_23</v>
          </cell>
          <cell r="D1155" t="str">
            <v>40_NEW ENGLAND DIV_22</v>
          </cell>
          <cell r="E1155" t="str">
            <v>Hennessy</v>
          </cell>
          <cell r="F1155" t="str">
            <v>Moet Hennessy</v>
          </cell>
          <cell r="G1155">
            <v>4071.507693</v>
          </cell>
          <cell r="H1155">
            <v>6577106.9265369996</v>
          </cell>
          <cell r="I1155">
            <v>84.936099086499993</v>
          </cell>
          <cell r="J1155">
            <v>84.418453054300002</v>
          </cell>
          <cell r="K1155">
            <v>-42.296261376700002</v>
          </cell>
          <cell r="L1155">
            <v>-43.870275271700002</v>
          </cell>
          <cell r="M1155">
            <v>-0.96067023279999997</v>
          </cell>
          <cell r="N1155">
            <v>-1.4539130902999999</v>
          </cell>
        </row>
        <row r="1156">
          <cell r="B1156" t="str">
            <v>40_NEW ENGLAND DIV_5_2</v>
          </cell>
          <cell r="C1156" t="str">
            <v>40_NEW ENGLAND DIV_0_54</v>
          </cell>
          <cell r="D1156" t="str">
            <v>40_NEW ENGLAND DIV_21</v>
          </cell>
          <cell r="E1156" t="str">
            <v>Courvoisier</v>
          </cell>
          <cell r="F1156" t="str">
            <v>Beam Suntory</v>
          </cell>
          <cell r="G1156">
            <v>174.09392299999999</v>
          </cell>
          <cell r="H1156">
            <v>281639.77865599998</v>
          </cell>
          <cell r="I1156">
            <v>3.6317894523000001</v>
          </cell>
          <cell r="J1156">
            <v>3.6149016123000002</v>
          </cell>
          <cell r="K1156">
            <v>-31.477953814799999</v>
          </cell>
          <cell r="L1156">
            <v>-30.6463975094</v>
          </cell>
          <cell r="M1156">
            <v>0.53879735390000005</v>
          </cell>
          <cell r="N1156">
            <v>0.63887775049999995</v>
          </cell>
        </row>
        <row r="1157">
          <cell r="B1157" t="str">
            <v>40_NEW ENGLAND DIV_6_1</v>
          </cell>
          <cell r="C1157" t="str">
            <v>40_NEW ENGLAND DIV_0_32</v>
          </cell>
          <cell r="D1157" t="str">
            <v>40_NEW ENGLAND DIV_24</v>
          </cell>
          <cell r="E1157" t="str">
            <v>Grand Marnier</v>
          </cell>
          <cell r="F1157" t="str">
            <v>Campari America</v>
          </cell>
          <cell r="G1157">
            <v>1531.9924309999999</v>
          </cell>
          <cell r="H1157">
            <v>2080014.14191</v>
          </cell>
          <cell r="I1157">
            <v>3.3266968201</v>
          </cell>
          <cell r="J1157">
            <v>3.8803052432</v>
          </cell>
          <cell r="K1157">
            <v>-43.614963775299998</v>
          </cell>
          <cell r="L1157">
            <v>-43.0999526823</v>
          </cell>
          <cell r="M1157">
            <v>-0.16502547340000001</v>
          </cell>
          <cell r="N1157">
            <v>-0.21735148479999999</v>
          </cell>
        </row>
        <row r="1158">
          <cell r="B1158" t="str">
            <v>40_NEW ENGLAND DIV_6_2</v>
          </cell>
          <cell r="C1158" t="str">
            <v>40_NEW ENGLAND DIV_0_60</v>
          </cell>
          <cell r="D1158" t="str">
            <v>40_NEW ENGLAND DIV_25</v>
          </cell>
          <cell r="E1158" t="str">
            <v>Drambuie</v>
          </cell>
          <cell r="F1158" t="str">
            <v>William Grant</v>
          </cell>
          <cell r="G1158">
            <v>91.016903999999997</v>
          </cell>
          <cell r="H1158">
            <v>123170.642051</v>
          </cell>
          <cell r="I1158">
            <v>0.19764173700000001</v>
          </cell>
          <cell r="J1158">
            <v>0.22977713399999999</v>
          </cell>
          <cell r="K1158">
            <v>-48.596075604399999</v>
          </cell>
          <cell r="L1158">
            <v>-48.318517245199999</v>
          </cell>
          <cell r="M1158">
            <v>-2.99061056E-2</v>
          </cell>
          <cell r="N1158">
            <v>-3.7372235500000003E-2</v>
          </cell>
        </row>
        <row r="1159">
          <cell r="B1159" t="str">
            <v>40_NEW ENGLAND DIV_7_1</v>
          </cell>
          <cell r="C1159" t="str">
            <v>40_NEW ENGLAND DIV_0_20</v>
          </cell>
          <cell r="D1159" t="str">
            <v>40_NEW ENGLAND DIV_28</v>
          </cell>
          <cell r="E1159" t="str">
            <v>Tanqueray Gin</v>
          </cell>
          <cell r="F1159" t="str">
            <v>Diageo</v>
          </cell>
          <cell r="G1159">
            <v>4689.0937119999999</v>
          </cell>
          <cell r="H1159">
            <v>6010660.3968150001</v>
          </cell>
          <cell r="I1159">
            <v>33.400012410400002</v>
          </cell>
          <cell r="J1159">
            <v>33.291341880799997</v>
          </cell>
          <cell r="K1159">
            <v>-42.540934068799999</v>
          </cell>
          <cell r="L1159">
            <v>-42.241329024400002</v>
          </cell>
          <cell r="M1159">
            <v>-0.63638316579999998</v>
          </cell>
          <cell r="N1159">
            <v>-0.65322548449999995</v>
          </cell>
        </row>
        <row r="1160">
          <cell r="B1160" t="str">
            <v>40_NEW ENGLAND DIV_7_2</v>
          </cell>
          <cell r="C1160" t="str">
            <v>40_NEW ENGLAND DIV_0_28</v>
          </cell>
          <cell r="D1160" t="str">
            <v>40_NEW ENGLAND DIV_31</v>
          </cell>
          <cell r="E1160" t="str">
            <v>Hendricks</v>
          </cell>
          <cell r="F1160" t="str">
            <v>William Grant</v>
          </cell>
          <cell r="G1160">
            <v>2183.8722120000002</v>
          </cell>
          <cell r="H1160">
            <v>3282275.966054</v>
          </cell>
          <cell r="I1160">
            <v>15.5555344942</v>
          </cell>
          <cell r="J1160">
            <v>18.179594939499999</v>
          </cell>
          <cell r="K1160">
            <v>-39.170330096500003</v>
          </cell>
          <cell r="L1160">
            <v>-38.8461291622</v>
          </cell>
          <cell r="M1160">
            <v>0.58197769060000004</v>
          </cell>
          <cell r="N1160">
            <v>0.67240596850000001</v>
          </cell>
        </row>
        <row r="1161">
          <cell r="B1161" t="str">
            <v>40_NEW ENGLAND DIV_7_3</v>
          </cell>
          <cell r="C1161" t="str">
            <v>40_NEW ENGLAND DIV_0_34</v>
          </cell>
          <cell r="D1161" t="str">
            <v>40_NEW ENGLAND DIV_29</v>
          </cell>
          <cell r="E1161" t="str">
            <v>Beefeater Gin</v>
          </cell>
          <cell r="F1161" t="str">
            <v>Pernod Ricard</v>
          </cell>
          <cell r="G1161">
            <v>1423.674489</v>
          </cell>
          <cell r="H1161">
            <v>1672907.7696410001</v>
          </cell>
          <cell r="I1161">
            <v>10.1407113019</v>
          </cell>
          <cell r="J1161">
            <v>9.2657613002999994</v>
          </cell>
          <cell r="K1161">
            <v>-39.3652021901</v>
          </cell>
          <cell r="L1161">
            <v>-38.152994962699999</v>
          </cell>
          <cell r="M1161">
            <v>0.34802187600000001</v>
          </cell>
          <cell r="N1161">
            <v>0.44271409049999999</v>
          </cell>
        </row>
        <row r="1162">
          <cell r="B1162" t="str">
            <v>40_NEW ENGLAND DIV_8_1</v>
          </cell>
          <cell r="C1162" t="str">
            <v>40_NEW ENGLAND DIV_0_11</v>
          </cell>
          <cell r="D1162" t="str">
            <v>40_NEW ENGLAND DIV_38</v>
          </cell>
          <cell r="E1162" t="str">
            <v>Captain Morgan Rum</v>
          </cell>
          <cell r="F1162" t="str">
            <v>Diageo</v>
          </cell>
          <cell r="G1162">
            <v>9538.9658920000002</v>
          </cell>
          <cell r="H1162">
            <v>11551864.775571</v>
          </cell>
          <cell r="I1162">
            <v>33.001160543499999</v>
          </cell>
          <cell r="J1162">
            <v>32.878828968000001</v>
          </cell>
          <cell r="K1162">
            <v>-43.362900099500003</v>
          </cell>
          <cell r="L1162">
            <v>-42.659496348899999</v>
          </cell>
          <cell r="M1162">
            <v>-0.66011508220000004</v>
          </cell>
          <cell r="N1162">
            <v>-0.61339286569999996</v>
          </cell>
        </row>
        <row r="1163">
          <cell r="B1163" t="str">
            <v>40_NEW ENGLAND DIV_8_2</v>
          </cell>
          <cell r="C1163" t="str">
            <v>40_NEW ENGLAND DIV_0_24</v>
          </cell>
          <cell r="D1163" t="str">
            <v>40_NEW ENGLAND DIV_40</v>
          </cell>
          <cell r="E1163" t="str">
            <v>Malibu</v>
          </cell>
          <cell r="F1163" t="str">
            <v>Pernod Ricard</v>
          </cell>
          <cell r="G1163">
            <v>2878.5886679999999</v>
          </cell>
          <cell r="H1163">
            <v>3400517.7463529999</v>
          </cell>
          <cell r="I1163">
            <v>9.9588118719000001</v>
          </cell>
          <cell r="J1163">
            <v>9.6785275413999994</v>
          </cell>
          <cell r="K1163">
            <v>-41.214351724700002</v>
          </cell>
          <cell r="L1163">
            <v>-40.698239021200003</v>
          </cell>
          <cell r="M1163">
            <v>0.1720599276</v>
          </cell>
          <cell r="N1163">
            <v>0.14550057599999999</v>
          </cell>
        </row>
        <row r="1164">
          <cell r="B1164" t="str">
            <v>40_NEW ENGLAND DIV_8_3</v>
          </cell>
          <cell r="C1164" t="str">
            <v>40_NEW ENGLAND DIV_0_50</v>
          </cell>
          <cell r="D1164" t="str">
            <v>40_NEW ENGLAND DIV_42</v>
          </cell>
          <cell r="E1164" t="str">
            <v>Sailor Jerry</v>
          </cell>
          <cell r="F1164" t="str">
            <v>William Grant</v>
          </cell>
          <cell r="G1164">
            <v>213.15434400000001</v>
          </cell>
          <cell r="H1164">
            <v>269720.76539399999</v>
          </cell>
          <cell r="I1164">
            <v>0.73743221290000005</v>
          </cell>
          <cell r="J1164">
            <v>0.76767717479999997</v>
          </cell>
          <cell r="K1164">
            <v>-54.298643813600002</v>
          </cell>
          <cell r="L1164">
            <v>-53.855081366500002</v>
          </cell>
          <cell r="M1164">
            <v>-0.19473834349999999</v>
          </cell>
          <cell r="N1164">
            <v>-0.2040489184</v>
          </cell>
        </row>
        <row r="1165">
          <cell r="B1165" t="str">
            <v>40_NEW ENGLAND DIV_9_1</v>
          </cell>
          <cell r="C1165" t="str">
            <v>40_NEW ENGLAND DIV_0_22</v>
          </cell>
          <cell r="D1165" t="str">
            <v>40_NEW ENGLAND DIV_59</v>
          </cell>
          <cell r="E1165" t="str">
            <v>Jose Cuervo</v>
          </cell>
          <cell r="F1165" t="str">
            <v>Proximo</v>
          </cell>
          <cell r="G1165">
            <v>4089.4028819999999</v>
          </cell>
          <cell r="H1165">
            <v>4926177.7399500003</v>
          </cell>
          <cell r="I1165">
            <v>11.4883878497</v>
          </cell>
          <cell r="J1165">
            <v>10.020883896699999</v>
          </cell>
          <cell r="K1165">
            <v>-39.075944933800002</v>
          </cell>
          <cell r="L1165">
            <v>-38.287212875800002</v>
          </cell>
          <cell r="M1165">
            <v>9.5636746600000003E-2</v>
          </cell>
          <cell r="N1165">
            <v>0.1284999889</v>
          </cell>
        </row>
        <row r="1166">
          <cell r="B1166" t="str">
            <v>40_NEW ENGLAND DIV_9_2</v>
          </cell>
          <cell r="C1166" t="str">
            <v>40_NEW ENGLAND DIV_0_25</v>
          </cell>
          <cell r="D1166" t="str">
            <v>40_NEW ENGLAND DIV_55</v>
          </cell>
          <cell r="E1166" t="str">
            <v>Don Julio</v>
          </cell>
          <cell r="F1166" t="str">
            <v>Diageo</v>
          </cell>
          <cell r="G1166">
            <v>2499.2996469999998</v>
          </cell>
          <cell r="H1166">
            <v>4457361.9604320005</v>
          </cell>
          <cell r="I1166">
            <v>7.0212998145999999</v>
          </cell>
          <cell r="J1166">
            <v>9.0672137808999995</v>
          </cell>
          <cell r="K1166">
            <v>-45.140490310700002</v>
          </cell>
          <cell r="L1166">
            <v>-43.683272157300003</v>
          </cell>
          <cell r="M1166">
            <v>-0.7112712296</v>
          </cell>
          <cell r="N1166">
            <v>-0.74137517129999997</v>
          </cell>
        </row>
        <row r="1167">
          <cell r="B1167" t="str">
            <v>40_NEW ENGLAND DIV_9_3</v>
          </cell>
          <cell r="C1167" t="str">
            <v>40_NEW ENGLAND DIV_0_27</v>
          </cell>
          <cell r="D1167" t="str">
            <v>40_NEW ENGLAND DIV_53</v>
          </cell>
          <cell r="E1167" t="str">
            <v>Casamigos Tequila</v>
          </cell>
          <cell r="F1167" t="str">
            <v>Diageo</v>
          </cell>
          <cell r="G1167">
            <v>2184.178073</v>
          </cell>
          <cell r="H1167">
            <v>3792389.0569449998</v>
          </cell>
          <cell r="I1167">
            <v>6.1360265934999996</v>
          </cell>
          <cell r="J1167">
            <v>7.7145187276999998</v>
          </cell>
          <cell r="K1167">
            <v>-22.5361855465</v>
          </cell>
          <cell r="L1167">
            <v>-22.471464276999999</v>
          </cell>
          <cell r="M1167">
            <v>1.3503132993</v>
          </cell>
          <cell r="N1167">
            <v>1.6524989510000001</v>
          </cell>
        </row>
        <row r="1168">
          <cell r="B1168" t="str">
            <v>40_NEW ENGLAND DIV_9_4</v>
          </cell>
          <cell r="C1168" t="str">
            <v>40_NEW ENGLAND DIV_0_29</v>
          </cell>
          <cell r="D1168" t="str">
            <v>40_NEW ENGLAND DIV_49</v>
          </cell>
          <cell r="E1168" t="str">
            <v>Sauza</v>
          </cell>
          <cell r="F1168" t="str">
            <v>Beam Suntory</v>
          </cell>
          <cell r="G1168">
            <v>2007.030078</v>
          </cell>
          <cell r="H1168">
            <v>2195514.7210010001</v>
          </cell>
          <cell r="I1168">
            <v>5.6383635038</v>
          </cell>
          <cell r="J1168">
            <v>4.4661397281999999</v>
          </cell>
          <cell r="K1168">
            <v>-45.030781528699997</v>
          </cell>
          <cell r="L1168">
            <v>-45.157682705399999</v>
          </cell>
          <cell r="M1168">
            <v>-0.55878397229999999</v>
          </cell>
          <cell r="N1168">
            <v>-0.49505875230000002</v>
          </cell>
        </row>
        <row r="1169">
          <cell r="B1169" t="str">
            <v>40_NEW ENGLAND DIV_9_5</v>
          </cell>
          <cell r="C1169" t="str">
            <v>40_NEW ENGLAND DIV_0_30</v>
          </cell>
          <cell r="D1169" t="str">
            <v>40_NEW ENGLAND DIV_48</v>
          </cell>
          <cell r="E1169" t="str">
            <v>Hornitos</v>
          </cell>
          <cell r="F1169" t="str">
            <v>Beam Suntory</v>
          </cell>
          <cell r="G1169">
            <v>1829.577595</v>
          </cell>
          <cell r="H1169">
            <v>2437867.0053699999</v>
          </cell>
          <cell r="I1169">
            <v>5.1398450137999996</v>
          </cell>
          <cell r="J1169">
            <v>4.9591353593000003</v>
          </cell>
          <cell r="K1169">
            <v>-38.734265589000003</v>
          </cell>
          <cell r="L1169">
            <v>-38.080616790400001</v>
          </cell>
          <cell r="M1169">
            <v>7.1213702399999995E-2</v>
          </cell>
          <cell r="N1169">
            <v>7.9926222099999999E-2</v>
          </cell>
        </row>
        <row r="1170">
          <cell r="B1170" t="str">
            <v>40_NEW ENGLAND DIV_9_6</v>
          </cell>
          <cell r="C1170" t="str">
            <v>40_NEW ENGLAND DIV_0_35</v>
          </cell>
          <cell r="D1170" t="str">
            <v>40_NEW ENGLAND DIV_61</v>
          </cell>
          <cell r="E1170" t="str">
            <v>Milagro Tequila</v>
          </cell>
          <cell r="F1170" t="str">
            <v>William Grant</v>
          </cell>
          <cell r="G1170">
            <v>1213.946287</v>
          </cell>
          <cell r="H1170">
            <v>1779570.7901659999</v>
          </cell>
          <cell r="I1170">
            <v>3.4103477148999999</v>
          </cell>
          <cell r="J1170">
            <v>3.6200220974000001</v>
          </cell>
          <cell r="K1170">
            <v>-44.140403491900003</v>
          </cell>
          <cell r="L1170">
            <v>-43.891365812799997</v>
          </cell>
          <cell r="M1170">
            <v>-0.27823213559999999</v>
          </cell>
          <cell r="N1170">
            <v>-0.31051244420000002</v>
          </cell>
        </row>
        <row r="1171">
          <cell r="B1171" t="str">
            <v>40_NEW ENGLAND DIV_9_7</v>
          </cell>
          <cell r="C1171" t="str">
            <v>40_NEW ENGLAND DIV_0_36</v>
          </cell>
          <cell r="D1171" t="str">
            <v>40_NEW ENGLAND DIV_58</v>
          </cell>
          <cell r="E1171" t="str">
            <v>1800 Tequila</v>
          </cell>
          <cell r="F1171" t="str">
            <v>Proximo</v>
          </cell>
          <cell r="G1171">
            <v>1105.0728810000001</v>
          </cell>
          <cell r="H1171">
            <v>1514371.8960839999</v>
          </cell>
          <cell r="I1171">
            <v>3.1044889010999999</v>
          </cell>
          <cell r="J1171">
            <v>3.0805516464</v>
          </cell>
          <cell r="K1171">
            <v>-39.991883636600001</v>
          </cell>
          <cell r="L1171">
            <v>-39.647280616800003</v>
          </cell>
          <cell r="M1171">
            <v>-2.11473802E-2</v>
          </cell>
          <cell r="N1171">
            <v>-2.9028419999999999E-2</v>
          </cell>
        </row>
        <row r="1172">
          <cell r="B1172" t="str">
            <v>40_NEW ENGLAND DIV_9_8</v>
          </cell>
          <cell r="C1172" t="str">
            <v>40_NEW ENGLAND DIV_0_46</v>
          </cell>
          <cell r="D1172" t="str">
            <v>40_NEW ENGLAND DIV_57</v>
          </cell>
          <cell r="E1172" t="str">
            <v>Avion Tequila</v>
          </cell>
          <cell r="F1172" t="str">
            <v>Pernod Ricard</v>
          </cell>
          <cell r="G1172">
            <v>450.445291</v>
          </cell>
          <cell r="H1172">
            <v>732417.441689</v>
          </cell>
          <cell r="I1172">
            <v>1.2654390768999999</v>
          </cell>
          <cell r="J1172">
            <v>1.4898914604</v>
          </cell>
          <cell r="K1172">
            <v>-43.932137498099998</v>
          </cell>
          <cell r="L1172">
            <v>-43.104934168600003</v>
          </cell>
          <cell r="M1172">
            <v>-9.8156438499999998E-2</v>
          </cell>
          <cell r="N1172">
            <v>-0.1054370235</v>
          </cell>
        </row>
        <row r="1173">
          <cell r="B1173" t="str">
            <v>40_NEW ENGLAND DIV_9_9</v>
          </cell>
          <cell r="C1173" t="str">
            <v>40_NEW ENGLAND DIV_0_47</v>
          </cell>
          <cell r="D1173" t="str">
            <v>40_NEW ENGLAND DIV_51</v>
          </cell>
          <cell r="E1173" t="str">
            <v>Herradura</v>
          </cell>
          <cell r="F1173" t="str">
            <v>Brown-Forman</v>
          </cell>
          <cell r="G1173">
            <v>434.09559000000002</v>
          </cell>
          <cell r="H1173">
            <v>669914.82813899999</v>
          </cell>
          <cell r="I1173">
            <v>1.2195077486000001</v>
          </cell>
          <cell r="J1173">
            <v>1.3627479697</v>
          </cell>
          <cell r="K1173">
            <v>-46.219112282300003</v>
          </cell>
          <cell r="L1173">
            <v>-46.062643240600003</v>
          </cell>
          <cell r="M1173">
            <v>-0.15047443760000001</v>
          </cell>
          <cell r="N1173">
            <v>-0.17645529809999999</v>
          </cell>
        </row>
        <row r="1174">
          <cell r="B1174" t="str">
            <v>40_NEW YORK_0_1</v>
          </cell>
          <cell r="C1174" t="str">
            <v>40_NEW YORK_1_2</v>
          </cell>
          <cell r="D1174" t="str">
            <v>40_NEW YORK_102</v>
          </cell>
          <cell r="E1174" t="str">
            <v>Patron</v>
          </cell>
          <cell r="F1174" t="str">
            <v>Bacardi</v>
          </cell>
          <cell r="G1174">
            <v>9014.2809259999995</v>
          </cell>
          <cell r="H1174">
            <v>14955308.784791</v>
          </cell>
          <cell r="I1174">
            <v>2.3176742655</v>
          </cell>
          <cell r="J1174">
            <v>2.8585992679999999</v>
          </cell>
          <cell r="K1174">
            <v>-41.076925566900002</v>
          </cell>
          <cell r="L1174">
            <v>-40.623731440100002</v>
          </cell>
          <cell r="M1174">
            <v>-3.6192100900000003E-2</v>
          </cell>
          <cell r="N1174">
            <v>-4.6695246699999998E-2</v>
          </cell>
        </row>
        <row r="1175">
          <cell r="B1175" t="str">
            <v>40_NEW YORK_1_1</v>
          </cell>
          <cell r="C1175" t="str">
            <v>40_NEW YORK_0_1</v>
          </cell>
          <cell r="D1175" t="str">
            <v>40_NEW YORK_1</v>
          </cell>
          <cell r="E1175" t="str">
            <v>Total Spirits</v>
          </cell>
          <cell r="G1175">
            <v>388936.48948599998</v>
          </cell>
          <cell r="H1175">
            <v>523169125.24381298</v>
          </cell>
          <cell r="I1175">
            <v>100</v>
          </cell>
          <cell r="J1175">
            <v>100</v>
          </cell>
          <cell r="K1175">
            <v>-40.156800644599997</v>
          </cell>
          <cell r="L1175">
            <v>-39.653819518799999</v>
          </cell>
          <cell r="M1175">
            <v>0</v>
          </cell>
          <cell r="N1175">
            <v>0</v>
          </cell>
        </row>
        <row r="1176">
          <cell r="B1176" t="str">
            <v>40_NEW YORK_10_1</v>
          </cell>
          <cell r="C1176" t="str">
            <v>40_NEW YORK_0_7</v>
          </cell>
          <cell r="D1176" t="str">
            <v>40_NEW YORK_71</v>
          </cell>
          <cell r="E1176" t="str">
            <v>Titos Vodka</v>
          </cell>
          <cell r="F1176" t="str">
            <v>Fifth Generation</v>
          </cell>
          <cell r="G1176">
            <v>26762.235088000001</v>
          </cell>
          <cell r="H1176">
            <v>33826884.054618999</v>
          </cell>
          <cell r="I1176">
            <v>22.22581903</v>
          </cell>
          <cell r="J1176">
            <v>22.161964352399998</v>
          </cell>
          <cell r="K1176">
            <v>-26.341868230100001</v>
          </cell>
          <cell r="L1176">
            <v>-25.9904042611</v>
          </cell>
          <cell r="M1176">
            <v>3.8852184425999998</v>
          </cell>
          <cell r="N1176">
            <v>3.8685066995000001</v>
          </cell>
        </row>
        <row r="1177">
          <cell r="B1177" t="str">
            <v>40_NEW YORK_10_2</v>
          </cell>
          <cell r="C1177" t="str">
            <v>40_NEW YORK_0_14</v>
          </cell>
          <cell r="D1177" t="str">
            <v>40_NEW YORK_69</v>
          </cell>
          <cell r="E1177" t="str">
            <v>Ketel One</v>
          </cell>
          <cell r="F1177" t="str">
            <v>Diageo</v>
          </cell>
          <cell r="G1177">
            <v>10947.354814</v>
          </cell>
          <cell r="H1177">
            <v>15314978.617938001</v>
          </cell>
          <cell r="I1177">
            <v>9.0916893209000005</v>
          </cell>
          <cell r="J1177">
            <v>10.0337355826</v>
          </cell>
          <cell r="K1177">
            <v>-41.642257609700003</v>
          </cell>
          <cell r="L1177">
            <v>-41.503955906800002</v>
          </cell>
          <cell r="M1177">
            <v>-0.37771331089999999</v>
          </cell>
          <cell r="N1177">
            <v>-0.44506882889999999</v>
          </cell>
        </row>
        <row r="1178">
          <cell r="B1178" t="str">
            <v>40_NEW YORK_10_3</v>
          </cell>
          <cell r="C1178" t="str">
            <v>40_NEW YORK_0_15</v>
          </cell>
          <cell r="D1178" t="str">
            <v>40_NEW YORK_73</v>
          </cell>
          <cell r="E1178" t="str">
            <v>Absolut</v>
          </cell>
          <cell r="F1178" t="str">
            <v>Pernod Ricard</v>
          </cell>
          <cell r="G1178">
            <v>9677.4644869999993</v>
          </cell>
          <cell r="H1178">
            <v>12154091.817190001</v>
          </cell>
          <cell r="I1178">
            <v>8.0370557111000007</v>
          </cell>
          <cell r="J1178">
            <v>7.9628543130000002</v>
          </cell>
          <cell r="K1178">
            <v>-44.316279060200003</v>
          </cell>
          <cell r="L1178">
            <v>-43.991347847299998</v>
          </cell>
          <cell r="M1178">
            <v>-0.73588529879999998</v>
          </cell>
          <cell r="N1178">
            <v>-0.7225337583</v>
          </cell>
        </row>
        <row r="1179">
          <cell r="B1179" t="str">
            <v>40_NEW YORK_10_4</v>
          </cell>
          <cell r="C1179" t="str">
            <v>40_NEW YORK_0_22</v>
          </cell>
          <cell r="D1179" t="str">
            <v>40_NEW YORK_70</v>
          </cell>
          <cell r="E1179" t="str">
            <v>Smirnoff Vodka</v>
          </cell>
          <cell r="F1179" t="str">
            <v>Diageo</v>
          </cell>
          <cell r="G1179">
            <v>4643.9468210000005</v>
          </cell>
          <cell r="H1179">
            <v>4941339.9801329998</v>
          </cell>
          <cell r="I1179">
            <v>3.8567601430999998</v>
          </cell>
          <cell r="J1179">
            <v>3.2373599742999999</v>
          </cell>
          <cell r="K1179">
            <v>-40.421348020400004</v>
          </cell>
          <cell r="L1179">
            <v>-40.322711901399998</v>
          </cell>
          <cell r="M1179">
            <v>-7.7910965299999996E-2</v>
          </cell>
          <cell r="N1179">
            <v>-7.6678094799999999E-2</v>
          </cell>
        </row>
        <row r="1180">
          <cell r="B1180" t="str">
            <v>40_NEW YORK_10_5</v>
          </cell>
          <cell r="C1180" t="str">
            <v>40_NEW YORK_0_30</v>
          </cell>
          <cell r="D1180" t="str">
            <v>40_NEW YORK_68</v>
          </cell>
          <cell r="E1180" t="str">
            <v>Ciroc</v>
          </cell>
          <cell r="F1180" t="str">
            <v>Diageo</v>
          </cell>
          <cell r="G1180">
            <v>2798.4585149999998</v>
          </cell>
          <cell r="H1180">
            <v>4093033.4382879999</v>
          </cell>
          <cell r="I1180">
            <v>2.3240970834999999</v>
          </cell>
          <cell r="J1180">
            <v>2.6815848898999999</v>
          </cell>
          <cell r="K1180">
            <v>-47.1321953275</v>
          </cell>
          <cell r="L1180">
            <v>-47.107335790400001</v>
          </cell>
          <cell r="M1180">
            <v>-0.3479214591</v>
          </cell>
          <cell r="N1180">
            <v>-0.41563247959999999</v>
          </cell>
        </row>
        <row r="1181">
          <cell r="B1181" t="str">
            <v>40_NEW YORK_10_6</v>
          </cell>
          <cell r="C1181" t="str">
            <v>40_NEW YORK_0_33</v>
          </cell>
          <cell r="D1181" t="str">
            <v>40_NEW YORK_67</v>
          </cell>
          <cell r="E1181" t="str">
            <v>Skyy</v>
          </cell>
          <cell r="F1181" t="str">
            <v>Campari America</v>
          </cell>
          <cell r="G1181">
            <v>2401.642801</v>
          </cell>
          <cell r="H1181">
            <v>2869481.0362120001</v>
          </cell>
          <cell r="I1181">
            <v>1.9945448537999999</v>
          </cell>
          <cell r="J1181">
            <v>1.8799643601</v>
          </cell>
          <cell r="K1181">
            <v>-42.430236675499998</v>
          </cell>
          <cell r="L1181">
            <v>-41.577868257299997</v>
          </cell>
          <cell r="M1181">
            <v>-0.1112974308</v>
          </cell>
          <cell r="N1181">
            <v>-8.5873956500000001E-2</v>
          </cell>
        </row>
        <row r="1182">
          <cell r="B1182" t="str">
            <v>40_NEW YORK_10_7</v>
          </cell>
          <cell r="C1182" t="str">
            <v>40_NEW YORK_0_38</v>
          </cell>
          <cell r="D1182" t="str">
            <v>40_NEW YORK_75</v>
          </cell>
          <cell r="E1182" t="str">
            <v>Three Olives</v>
          </cell>
          <cell r="F1182" t="str">
            <v>Proximo</v>
          </cell>
          <cell r="G1182">
            <v>1364.6410960000001</v>
          </cell>
          <cell r="H1182">
            <v>1667743.9036620001</v>
          </cell>
          <cell r="I1182">
            <v>1.1333233544000001</v>
          </cell>
          <cell r="J1182">
            <v>1.0926362855</v>
          </cell>
          <cell r="K1182">
            <v>-36.884862958200003</v>
          </cell>
          <cell r="L1182">
            <v>-35.9756134155</v>
          </cell>
          <cell r="M1182">
            <v>4.1891091399999997E-2</v>
          </cell>
          <cell r="N1182">
            <v>5.0064969500000001E-2</v>
          </cell>
        </row>
        <row r="1183">
          <cell r="B1183" t="str">
            <v>40_NEW YORK_10_8</v>
          </cell>
          <cell r="C1183" t="str">
            <v>40_NEW YORK_0_44</v>
          </cell>
          <cell r="D1183" t="str">
            <v>40_NEW YORK_72</v>
          </cell>
          <cell r="E1183" t="str">
            <v>Belvedere Vodka</v>
          </cell>
          <cell r="F1183" t="str">
            <v>Moet Hennessy</v>
          </cell>
          <cell r="G1183">
            <v>839.14676899999995</v>
          </cell>
          <cell r="H1183">
            <v>1388086.0896419999</v>
          </cell>
          <cell r="I1183">
            <v>0.69690458089999996</v>
          </cell>
          <cell r="J1183">
            <v>0.90941614329999998</v>
          </cell>
          <cell r="K1183">
            <v>-43.621105006100002</v>
          </cell>
          <cell r="L1183">
            <v>-42.927722978200002</v>
          </cell>
          <cell r="M1183">
            <v>-5.4429758100000003E-2</v>
          </cell>
          <cell r="N1183">
            <v>-6.4032487499999999E-2</v>
          </cell>
        </row>
        <row r="1184">
          <cell r="B1184" t="str">
            <v>40_NEW YORK_11_1</v>
          </cell>
          <cell r="C1184" t="str">
            <v>40_NEW YORK_0_8</v>
          </cell>
          <cell r="D1184" t="str">
            <v>40_NEW YORK_92</v>
          </cell>
          <cell r="E1184" t="str">
            <v>Jameson</v>
          </cell>
          <cell r="F1184" t="str">
            <v>Pernod Ricard</v>
          </cell>
          <cell r="G1184">
            <v>20617.774398000001</v>
          </cell>
          <cell r="H1184">
            <v>27769643.115343001</v>
          </cell>
          <cell r="I1184">
            <v>20.443099039100002</v>
          </cell>
          <cell r="J1184">
            <v>19.1773744021</v>
          </cell>
          <cell r="K1184">
            <v>-36.501301633300002</v>
          </cell>
          <cell r="L1184">
            <v>-36.0236399351</v>
          </cell>
          <cell r="M1184">
            <v>1.1378240212999999</v>
          </cell>
          <cell r="N1184">
            <v>1.0433580093999999</v>
          </cell>
        </row>
        <row r="1185">
          <cell r="B1185" t="str">
            <v>40_NEW YORK_11_10</v>
          </cell>
          <cell r="C1185" t="str">
            <v>40_NEW YORK_0_53</v>
          </cell>
          <cell r="D1185" t="str">
            <v>40_NEW YORK_96</v>
          </cell>
          <cell r="E1185" t="str">
            <v>Balvenie</v>
          </cell>
          <cell r="F1185" t="str">
            <v>William Grant</v>
          </cell>
          <cell r="G1185">
            <v>257.227802</v>
          </cell>
          <cell r="H1185">
            <v>528467.08878600004</v>
          </cell>
          <cell r="I1185">
            <v>0.25504854840000002</v>
          </cell>
          <cell r="J1185">
            <v>0.3649528796</v>
          </cell>
          <cell r="K1185">
            <v>-42.487655762899998</v>
          </cell>
          <cell r="L1185">
            <v>-42.741681943400003</v>
          </cell>
          <cell r="M1185">
            <v>-1.0874431800000001E-2</v>
          </cell>
          <cell r="N1185">
            <v>-2.06343059E-2</v>
          </cell>
        </row>
        <row r="1186">
          <cell r="B1186" t="str">
            <v>40_NEW YORK_11_11</v>
          </cell>
          <cell r="C1186" t="str">
            <v>40_NEW YORK_0_54</v>
          </cell>
          <cell r="D1186" t="str">
            <v>40_NEW YORK_95</v>
          </cell>
          <cell r="E1186" t="str">
            <v>Bushmills</v>
          </cell>
          <cell r="F1186" t="str">
            <v>Proximo</v>
          </cell>
          <cell r="G1186">
            <v>250.439708</v>
          </cell>
          <cell r="H1186">
            <v>349463.96945799998</v>
          </cell>
          <cell r="I1186">
            <v>0.24831796370000001</v>
          </cell>
          <cell r="J1186">
            <v>0.2413355244</v>
          </cell>
          <cell r="K1186">
            <v>-33.261722043600003</v>
          </cell>
          <cell r="L1186">
            <v>-32.897285255299998</v>
          </cell>
          <cell r="M1186">
            <v>2.5203756899999999E-2</v>
          </cell>
          <cell r="N1186">
            <v>2.3762249900000001E-2</v>
          </cell>
        </row>
        <row r="1187">
          <cell r="B1187" t="str">
            <v>40_NEW YORK_11_12</v>
          </cell>
          <cell r="C1187" t="str">
            <v>40_NEW YORK_0_55</v>
          </cell>
          <cell r="D1187" t="str">
            <v>40_NEW YORK_93</v>
          </cell>
          <cell r="E1187" t="str">
            <v>Powers Irish Wsky</v>
          </cell>
          <cell r="F1187" t="str">
            <v>Pernod Ricard</v>
          </cell>
          <cell r="G1187">
            <v>242.41300000000001</v>
          </cell>
          <cell r="H1187">
            <v>319745.41220600001</v>
          </cell>
          <cell r="I1187">
            <v>0.24035925859999999</v>
          </cell>
          <cell r="J1187">
            <v>0.2208122538</v>
          </cell>
          <cell r="K1187">
            <v>-42.691637563</v>
          </cell>
          <cell r="L1187">
            <v>-42.358795271600002</v>
          </cell>
          <cell r="M1187">
            <v>-1.1140133700000001E-2</v>
          </cell>
          <cell r="N1187">
            <v>-1.09349514E-2</v>
          </cell>
        </row>
        <row r="1188">
          <cell r="B1188" t="str">
            <v>40_NEW YORK_11_13</v>
          </cell>
          <cell r="C1188" t="str">
            <v>40_NEW YORK_0_56</v>
          </cell>
          <cell r="D1188" t="str">
            <v>40_NEW YORK_81</v>
          </cell>
          <cell r="E1188" t="str">
            <v>Gentleman Jack</v>
          </cell>
          <cell r="F1188" t="str">
            <v>Brown-Forman</v>
          </cell>
          <cell r="G1188">
            <v>234.66551899999999</v>
          </cell>
          <cell r="H1188">
            <v>379738.04868800001</v>
          </cell>
          <cell r="I1188">
            <v>0.23267741480000001</v>
          </cell>
          <cell r="J1188">
            <v>0.26224243159999999</v>
          </cell>
          <cell r="K1188">
            <v>-40.9550727409</v>
          </cell>
          <cell r="L1188">
            <v>-40.583692565500002</v>
          </cell>
          <cell r="M1188">
            <v>-3.6236731E-3</v>
          </cell>
          <cell r="N1188">
            <v>-4.7639793999999999E-3</v>
          </cell>
        </row>
        <row r="1189">
          <cell r="B1189" t="str">
            <v>40_NEW YORK_11_14</v>
          </cell>
          <cell r="C1189" t="str">
            <v>40_NEW YORK_0_57</v>
          </cell>
          <cell r="D1189" t="str">
            <v>40_NEW YORK_87</v>
          </cell>
          <cell r="E1189" t="str">
            <v>Oban</v>
          </cell>
          <cell r="F1189" t="str">
            <v>Diageo</v>
          </cell>
          <cell r="G1189">
            <v>218.506754</v>
          </cell>
          <cell r="H1189">
            <v>496350.70820400002</v>
          </cell>
          <cell r="I1189">
            <v>0.21665554810000001</v>
          </cell>
          <cell r="J1189">
            <v>0.34277370169999999</v>
          </cell>
          <cell r="K1189">
            <v>-41.336481967899999</v>
          </cell>
          <cell r="L1189">
            <v>-41.108691389900002</v>
          </cell>
          <cell r="M1189">
            <v>-4.8047061000000002E-3</v>
          </cell>
          <cell r="N1189">
            <v>-9.3381748999999993E-3</v>
          </cell>
        </row>
        <row r="1190">
          <cell r="B1190" t="str">
            <v>40_NEW YORK_11_15</v>
          </cell>
          <cell r="C1190" t="str">
            <v>40_NEW YORK_0_58</v>
          </cell>
          <cell r="D1190" t="str">
            <v>40_NEW YORK_86</v>
          </cell>
          <cell r="E1190" t="str">
            <v>Lagavulin</v>
          </cell>
          <cell r="F1190" t="str">
            <v>Diageo</v>
          </cell>
          <cell r="G1190">
            <v>213.62026399999999</v>
          </cell>
          <cell r="H1190">
            <v>556930.93595099996</v>
          </cell>
          <cell r="I1190">
            <v>0.21181045679999999</v>
          </cell>
          <cell r="J1190">
            <v>0.38460966279999997</v>
          </cell>
          <cell r="K1190">
            <v>-32.412164777800001</v>
          </cell>
          <cell r="L1190">
            <v>-32.269264621799998</v>
          </cell>
          <cell r="M1190">
            <v>2.3890482899999999E-2</v>
          </cell>
          <cell r="N1190">
            <v>4.10843179E-2</v>
          </cell>
        </row>
        <row r="1191">
          <cell r="B1191" t="str">
            <v>40_NEW YORK_11_16</v>
          </cell>
          <cell r="C1191" t="str">
            <v>40_NEW YORK_0_59</v>
          </cell>
          <cell r="D1191" t="str">
            <v>40_NEW YORK_83</v>
          </cell>
          <cell r="E1191" t="str">
            <v>George Dickel</v>
          </cell>
          <cell r="F1191" t="str">
            <v>Diageo</v>
          </cell>
          <cell r="G1191">
            <v>189.18273300000001</v>
          </cell>
          <cell r="H1191">
            <v>246223.02976599999</v>
          </cell>
          <cell r="I1191">
            <v>0.18757996239999999</v>
          </cell>
          <cell r="J1191">
            <v>0.17003859969999999</v>
          </cell>
          <cell r="K1191">
            <v>-42.032774418899997</v>
          </cell>
          <cell r="L1191">
            <v>-41.2015526092</v>
          </cell>
          <cell r="M1191">
            <v>-6.4630521999999996E-3</v>
          </cell>
          <cell r="N1191">
            <v>-4.9082173999999996E-3</v>
          </cell>
        </row>
        <row r="1192">
          <cell r="B1192" t="str">
            <v>40_NEW YORK_11_17</v>
          </cell>
          <cell r="C1192" t="str">
            <v>40_NEW YORK_0_60</v>
          </cell>
          <cell r="D1192" t="str">
            <v>40_NEW YORK_89</v>
          </cell>
          <cell r="E1192" t="str">
            <v>Glenmorangie</v>
          </cell>
          <cell r="F1192" t="str">
            <v>Moet Hennessy</v>
          </cell>
          <cell r="G1192">
            <v>176.34070299999999</v>
          </cell>
          <cell r="H1192">
            <v>350881.69803899998</v>
          </cell>
          <cell r="I1192">
            <v>0.17484673110000001</v>
          </cell>
          <cell r="J1192">
            <v>0.24231459029999999</v>
          </cell>
          <cell r="K1192">
            <v>-42.255189783500001</v>
          </cell>
          <cell r="L1192">
            <v>-42.696602368299999</v>
          </cell>
          <cell r="M1192">
            <v>-6.7209896999999999E-3</v>
          </cell>
          <cell r="N1192">
            <v>-1.3498978199999999E-2</v>
          </cell>
        </row>
        <row r="1193">
          <cell r="B1193" t="str">
            <v>40_NEW YORK_11_18</v>
          </cell>
          <cell r="C1193" t="str">
            <v>40_NEW YORK_0_61</v>
          </cell>
          <cell r="D1193" t="str">
            <v>40_NEW YORK_94</v>
          </cell>
          <cell r="E1193" t="str">
            <v>Redbreast Irish</v>
          </cell>
          <cell r="F1193" t="str">
            <v>Pernod Ricard</v>
          </cell>
          <cell r="G1193">
            <v>106.987725</v>
          </cell>
          <cell r="H1193">
            <v>191200.52729500001</v>
          </cell>
          <cell r="I1193">
            <v>0.10608131680000001</v>
          </cell>
          <cell r="J1193">
            <v>0.1320407354</v>
          </cell>
          <cell r="K1193">
            <v>-44.795377152500002</v>
          </cell>
          <cell r="L1193">
            <v>-44.786383108800003</v>
          </cell>
          <cell r="M1193">
            <v>-9.1465543E-3</v>
          </cell>
          <cell r="N1193">
            <v>-1.2631809500000001E-2</v>
          </cell>
        </row>
        <row r="1194">
          <cell r="B1194" t="str">
            <v>40_NEW YORK_11_2</v>
          </cell>
          <cell r="C1194" t="str">
            <v>40_NEW YORK_0_9</v>
          </cell>
          <cell r="D1194" t="str">
            <v>40_NEW YORK_82</v>
          </cell>
          <cell r="E1194" t="str">
            <v>Jack Daniels</v>
          </cell>
          <cell r="F1194" t="str">
            <v>Brown-Forman</v>
          </cell>
          <cell r="G1194">
            <v>18537.53916</v>
          </cell>
          <cell r="H1194">
            <v>23834448.054680001</v>
          </cell>
          <cell r="I1194">
            <v>18.380487712800001</v>
          </cell>
          <cell r="J1194">
            <v>16.4597770347</v>
          </cell>
          <cell r="K1194">
            <v>-42.938847008800003</v>
          </cell>
          <cell r="L1194">
            <v>-42.454849805099997</v>
          </cell>
          <cell r="M1194">
            <v>-0.93521760750000005</v>
          </cell>
          <cell r="N1194">
            <v>-0.84394795330000005</v>
          </cell>
        </row>
        <row r="1195">
          <cell r="B1195" t="str">
            <v>40_NEW YORK_11_3</v>
          </cell>
          <cell r="C1195" t="str">
            <v>40_NEW YORK_0_18</v>
          </cell>
          <cell r="D1195" t="str">
            <v>40_NEW YORK_85</v>
          </cell>
          <cell r="E1195" t="str">
            <v>Johnnie Walker</v>
          </cell>
          <cell r="F1195" t="str">
            <v>Diageo</v>
          </cell>
          <cell r="G1195">
            <v>7432.5008159999998</v>
          </cell>
          <cell r="H1195">
            <v>14337488.728957999</v>
          </cell>
          <cell r="I1195">
            <v>7.3695321015999999</v>
          </cell>
          <cell r="J1195">
            <v>9.9012935887999998</v>
          </cell>
          <cell r="K1195">
            <v>-39.041498904100003</v>
          </cell>
          <cell r="L1195">
            <v>-38.310536655299998</v>
          </cell>
          <cell r="M1195">
            <v>0.1201712442</v>
          </cell>
          <cell r="N1195">
            <v>0.19160435610000001</v>
          </cell>
        </row>
        <row r="1196">
          <cell r="B1196" t="str">
            <v>40_NEW YORK_11_4</v>
          </cell>
          <cell r="C1196" t="str">
            <v>40_NEW YORK_0_23</v>
          </cell>
          <cell r="D1196" t="str">
            <v>40_NEW YORK_79</v>
          </cell>
          <cell r="E1196" t="str">
            <v>Makers Mark</v>
          </cell>
          <cell r="F1196" t="str">
            <v>Beam Suntory</v>
          </cell>
          <cell r="G1196">
            <v>4572.5912840000001</v>
          </cell>
          <cell r="H1196">
            <v>6490177.5353250001</v>
          </cell>
          <cell r="I1196">
            <v>4.5338519415</v>
          </cell>
          <cell r="J1196">
            <v>4.4820368779999997</v>
          </cell>
          <cell r="K1196">
            <v>-42.392410208400001</v>
          </cell>
          <cell r="L1196">
            <v>-41.873806237099998</v>
          </cell>
          <cell r="M1196">
            <v>-0.18549288959999999</v>
          </cell>
          <cell r="N1196">
            <v>-0.1827082998</v>
          </cell>
        </row>
        <row r="1197">
          <cell r="B1197" t="str">
            <v>40_NEW YORK_11_5</v>
          </cell>
          <cell r="C1197" t="str">
            <v>40_NEW YORK_0_34</v>
          </cell>
          <cell r="D1197" t="str">
            <v>40_NEW YORK_100</v>
          </cell>
          <cell r="E1197" t="str">
            <v>Tullamore Dew</v>
          </cell>
          <cell r="F1197" t="str">
            <v>William Grant</v>
          </cell>
          <cell r="G1197">
            <v>2292.825065</v>
          </cell>
          <cell r="H1197">
            <v>3000802.0112939999</v>
          </cell>
          <cell r="I1197">
            <v>2.2734000760000002</v>
          </cell>
          <cell r="J1197">
            <v>2.072317006</v>
          </cell>
          <cell r="K1197">
            <v>-27.534354393000001</v>
          </cell>
          <cell r="L1197">
            <v>-27.231638488800002</v>
          </cell>
          <cell r="M1197">
            <v>0.39218787150000001</v>
          </cell>
          <cell r="N1197">
            <v>0.34950464609999998</v>
          </cell>
        </row>
        <row r="1198">
          <cell r="B1198" t="str">
            <v>40_NEW YORK_11_6</v>
          </cell>
          <cell r="C1198" t="str">
            <v>40_NEW YORK_0_41</v>
          </cell>
          <cell r="D1198" t="str">
            <v>40_NEW YORK_91</v>
          </cell>
          <cell r="E1198" t="str">
            <v>Glenlivet</v>
          </cell>
          <cell r="F1198" t="str">
            <v>Pernod Ricard</v>
          </cell>
          <cell r="G1198">
            <v>970.47474699999998</v>
          </cell>
          <cell r="H1198">
            <v>1813474.5650839999</v>
          </cell>
          <cell r="I1198">
            <v>0.96225281080000002</v>
          </cell>
          <cell r="J1198">
            <v>1.2523632572000001</v>
          </cell>
          <cell r="K1198">
            <v>-44.447752078699999</v>
          </cell>
          <cell r="L1198">
            <v>-43.470587405499998</v>
          </cell>
          <cell r="M1198">
            <v>-7.6426866199999999E-2</v>
          </cell>
          <cell r="N1198">
            <v>-8.78695013E-2</v>
          </cell>
        </row>
        <row r="1199">
          <cell r="B1199" t="str">
            <v>40_NEW YORK_11_7</v>
          </cell>
          <cell r="C1199" t="str">
            <v>40_NEW YORK_0_43</v>
          </cell>
          <cell r="D1199" t="str">
            <v>40_NEW YORK_77</v>
          </cell>
          <cell r="E1199" t="str">
            <v>Knob Creek</v>
          </cell>
          <cell r="F1199" t="str">
            <v>Beam Suntory</v>
          </cell>
          <cell r="G1199">
            <v>910.07458299999996</v>
          </cell>
          <cell r="H1199">
            <v>1423009.0932410001</v>
          </cell>
          <cell r="I1199">
            <v>0.9023643616</v>
          </cell>
          <cell r="J1199">
            <v>0.98271259899999996</v>
          </cell>
          <cell r="K1199">
            <v>-41.125981365199998</v>
          </cell>
          <cell r="L1199">
            <v>-40.735700458499998</v>
          </cell>
          <cell r="M1199">
            <v>-1.67135674E-2</v>
          </cell>
          <cell r="N1199">
            <v>-2.04186336E-2</v>
          </cell>
        </row>
        <row r="1200">
          <cell r="B1200" t="str">
            <v>40_NEW YORK_11_8</v>
          </cell>
          <cell r="C1200" t="str">
            <v>40_NEW YORK_0_48</v>
          </cell>
          <cell r="D1200" t="str">
            <v>40_NEW YORK_90</v>
          </cell>
          <cell r="E1200" t="str">
            <v>Chivas Regal</v>
          </cell>
          <cell r="F1200" t="str">
            <v>Pernod Ricard</v>
          </cell>
          <cell r="G1200">
            <v>487.76819699999999</v>
          </cell>
          <cell r="H1200">
            <v>795375.39110999997</v>
          </cell>
          <cell r="I1200">
            <v>0.48363578759999998</v>
          </cell>
          <cell r="J1200">
            <v>0.54927647440000005</v>
          </cell>
          <cell r="K1200">
            <v>-43.200415129299998</v>
          </cell>
          <cell r="L1200">
            <v>-43.115621850300002</v>
          </cell>
          <cell r="M1200">
            <v>-2.6948388899999998E-2</v>
          </cell>
          <cell r="N1200">
            <v>-3.4870817700000001E-2</v>
          </cell>
        </row>
        <row r="1201">
          <cell r="B1201" t="str">
            <v>40_NEW YORK_11_9</v>
          </cell>
          <cell r="C1201" t="str">
            <v>40_NEW YORK_0_49</v>
          </cell>
          <cell r="D1201" t="str">
            <v>40_NEW YORK_98</v>
          </cell>
          <cell r="E1201" t="str">
            <v>Glenfiddich</v>
          </cell>
          <cell r="F1201" t="str">
            <v>William Grant</v>
          </cell>
          <cell r="G1201">
            <v>391.39122900000001</v>
          </cell>
          <cell r="H1201">
            <v>756597.10621200001</v>
          </cell>
          <cell r="I1201">
            <v>0.38807533259999999</v>
          </cell>
          <cell r="J1201">
            <v>0.52249666719999999</v>
          </cell>
          <cell r="K1201">
            <v>-42.676844269100002</v>
          </cell>
          <cell r="L1201">
            <v>-43.533134269500003</v>
          </cell>
          <cell r="M1201">
            <v>-1.7881663799999999E-2</v>
          </cell>
          <cell r="N1201">
            <v>-3.7279270900000001E-2</v>
          </cell>
        </row>
        <row r="1202">
          <cell r="B1202" t="str">
            <v>40_NEW YORK_13_1</v>
          </cell>
          <cell r="C1202" t="str">
            <v>40_NEW YORK_1_6</v>
          </cell>
          <cell r="D1202" t="str">
            <v>40_NEW YORK_23</v>
          </cell>
          <cell r="E1202" t="str">
            <v>St Germain</v>
          </cell>
          <cell r="F1202" t="str">
            <v>Bacardi</v>
          </cell>
          <cell r="G1202">
            <v>1189.500374</v>
          </cell>
          <cell r="H1202">
            <v>1731763.2796080001</v>
          </cell>
          <cell r="I1202">
            <v>2.9199070011999999</v>
          </cell>
          <cell r="J1202">
            <v>3.568482897</v>
          </cell>
          <cell r="K1202">
            <v>-43.089758048</v>
          </cell>
          <cell r="L1202">
            <v>-42.651665863399998</v>
          </cell>
          <cell r="M1202">
            <v>-2.6128985899999999E-2</v>
          </cell>
          <cell r="N1202">
            <v>-4.1699512299999998E-2</v>
          </cell>
        </row>
        <row r="1203">
          <cell r="B1203" t="str">
            <v>40_NEW YORK_13_2</v>
          </cell>
          <cell r="C1203" t="str">
            <v>40_NEW YORK_0_45</v>
          </cell>
          <cell r="D1203" t="str">
            <v>40_NEW YORK_101</v>
          </cell>
          <cell r="E1203" t="str">
            <v>Patron</v>
          </cell>
          <cell r="F1203" t="str">
            <v>Bacardi</v>
          </cell>
          <cell r="G1203">
            <v>775.39198799999997</v>
          </cell>
          <cell r="H1203">
            <v>1089944.305677</v>
          </cell>
          <cell r="I1203">
            <v>1.9033810699</v>
          </cell>
          <cell r="J1203">
            <v>2.2459464635000002</v>
          </cell>
          <cell r="K1203">
            <v>-45.827783825899999</v>
          </cell>
          <cell r="L1203">
            <v>-45.972096865899999</v>
          </cell>
          <cell r="M1203">
            <v>-0.11409598009999999</v>
          </cell>
          <cell r="N1203">
            <v>-0.16588868709999999</v>
          </cell>
        </row>
        <row r="1204">
          <cell r="B1204" t="str">
            <v>40_NEW YORK_14_1</v>
          </cell>
          <cell r="C1204" t="str">
            <v>40_NEW YORK_1_4</v>
          </cell>
          <cell r="D1204" t="str">
            <v>40_NEW YORK_26</v>
          </cell>
          <cell r="E1204" t="str">
            <v>Bombay Gin</v>
          </cell>
          <cell r="F1204" t="str">
            <v>Bacardi</v>
          </cell>
          <cell r="G1204">
            <v>3599.5670329999998</v>
          </cell>
          <cell r="H1204">
            <v>4992186.0516090002</v>
          </cell>
          <cell r="I1204">
            <v>19.985525210300001</v>
          </cell>
          <cell r="J1204">
            <v>21.045382866600001</v>
          </cell>
          <cell r="K1204">
            <v>-44.4887676695</v>
          </cell>
          <cell r="L1204">
            <v>-44.187405536200004</v>
          </cell>
          <cell r="M1204">
            <v>-0.77191861679999996</v>
          </cell>
          <cell r="N1204">
            <v>-0.72765473469999997</v>
          </cell>
        </row>
        <row r="1205">
          <cell r="B1205" t="str">
            <v>40_NEW YORK_15_1</v>
          </cell>
          <cell r="C1205" t="str">
            <v>40_NEW YORK_1_3</v>
          </cell>
          <cell r="D1205" t="str">
            <v>40_NEW YORK_32</v>
          </cell>
          <cell r="E1205" t="str">
            <v>Bacardi</v>
          </cell>
          <cell r="F1205" t="str">
            <v>Bacardi</v>
          </cell>
          <cell r="G1205">
            <v>7000.7541819999997</v>
          </cell>
          <cell r="H1205">
            <v>8729694.8380580004</v>
          </cell>
          <cell r="I1205">
            <v>20.9505546018</v>
          </cell>
          <cell r="J1205">
            <v>21.2283764039</v>
          </cell>
          <cell r="K1205">
            <v>-44.7028661692</v>
          </cell>
          <cell r="L1205">
            <v>-43.956021127200003</v>
          </cell>
          <cell r="M1205">
            <v>-0.84907182749999999</v>
          </cell>
          <cell r="N1205">
            <v>-0.76022072760000003</v>
          </cell>
        </row>
        <row r="1206">
          <cell r="B1206" t="str">
            <v>40_NEW YORK_15_2</v>
          </cell>
          <cell r="C1206" t="str">
            <v>40_NEW YORK_0_32</v>
          </cell>
          <cell r="D1206" t="str">
            <v>40_NEW YORK_35</v>
          </cell>
          <cell r="E1206" t="str">
            <v>Castillo</v>
          </cell>
          <cell r="F1206" t="str">
            <v>Bacardi</v>
          </cell>
          <cell r="G1206">
            <v>2483.1342260000001</v>
          </cell>
          <cell r="H1206">
            <v>2694189.0852709999</v>
          </cell>
          <cell r="I1206">
            <v>7.4310621159999997</v>
          </cell>
          <cell r="J1206">
            <v>6.5515760935999996</v>
          </cell>
          <cell r="K1206">
            <v>-42.6422687305</v>
          </cell>
          <cell r="L1206">
            <v>-41.264249290899997</v>
          </cell>
          <cell r="M1206">
            <v>-2.3378775399999999E-2</v>
          </cell>
          <cell r="N1206">
            <v>7.6379343599999996E-2</v>
          </cell>
        </row>
        <row r="1207">
          <cell r="B1207" t="str">
            <v>40_NEW YORK_16_1</v>
          </cell>
          <cell r="C1207" t="str">
            <v>40_NEW YORK_0_16</v>
          </cell>
          <cell r="D1207" t="str">
            <v>40_NEW YORK_44</v>
          </cell>
          <cell r="E1207" t="str">
            <v>Patron</v>
          </cell>
          <cell r="F1207" t="str">
            <v>Bacardi</v>
          </cell>
          <cell r="G1207">
            <v>8238.8889380000001</v>
          </cell>
          <cell r="H1207">
            <v>13865364.479114</v>
          </cell>
          <cell r="I1207">
            <v>14.428521161600001</v>
          </cell>
          <cell r="J1207">
            <v>16.768856951099998</v>
          </cell>
          <cell r="K1207">
            <v>-40.5865453551</v>
          </cell>
          <cell r="L1207">
            <v>-40.1580577979</v>
          </cell>
          <cell r="M1207">
            <v>-0.53904800340000003</v>
          </cell>
          <cell r="N1207">
            <v>-0.67591752520000004</v>
          </cell>
        </row>
        <row r="1208">
          <cell r="B1208" t="str">
            <v>40_NEW YORK_17_1</v>
          </cell>
          <cell r="C1208" t="str">
            <v>40_NEW YORK_1_1</v>
          </cell>
          <cell r="D1208" t="str">
            <v>40_NEW YORK_62</v>
          </cell>
          <cell r="E1208" t="str">
            <v>Grey Goose</v>
          </cell>
          <cell r="F1208" t="str">
            <v>Bacardi</v>
          </cell>
          <cell r="G1208">
            <v>12288.624487999999</v>
          </cell>
          <cell r="H1208">
            <v>19095140.548712</v>
          </cell>
          <cell r="I1208">
            <v>10.205602899000001</v>
          </cell>
          <cell r="J1208">
            <v>12.510340102900001</v>
          </cell>
          <cell r="K1208">
            <v>-42.261889611299999</v>
          </cell>
          <cell r="L1208">
            <v>-42.0960927434</v>
          </cell>
          <cell r="M1208">
            <v>-0.5380650696</v>
          </cell>
          <cell r="N1208">
            <v>-0.68853215590000005</v>
          </cell>
        </row>
        <row r="1209">
          <cell r="B1209" t="str">
            <v>40_NEW YORK_18_1</v>
          </cell>
          <cell r="C1209" t="str">
            <v>40_NEW YORK_1_5</v>
          </cell>
          <cell r="D1209" t="str">
            <v>40_NEW YORK_76</v>
          </cell>
          <cell r="E1209" t="str">
            <v>Dewars</v>
          </cell>
          <cell r="F1209" t="str">
            <v>Bacardi</v>
          </cell>
          <cell r="G1209">
            <v>2253.390296</v>
          </cell>
          <cell r="H1209">
            <v>2972648.6113749999</v>
          </cell>
          <cell r="I1209">
            <v>2.2342994013999999</v>
          </cell>
          <cell r="J1209">
            <v>2.0528746137999998</v>
          </cell>
          <cell r="K1209">
            <v>-39.503478343799998</v>
          </cell>
          <cell r="L1209">
            <v>-38.739926438700003</v>
          </cell>
          <cell r="M1209">
            <v>1.96496733E-2</v>
          </cell>
          <cell r="N1209">
            <v>2.56153467E-2</v>
          </cell>
        </row>
        <row r="1210">
          <cell r="B1210" t="str">
            <v>40_NEW YORK_19_1</v>
          </cell>
          <cell r="C1210" t="str">
            <v>40_NEW YORK_0_13</v>
          </cell>
          <cell r="D1210" t="str">
            <v>40_NEW YORK_63</v>
          </cell>
          <cell r="E1210" t="str">
            <v>Grey Goose Regular*</v>
          </cell>
          <cell r="F1210" t="str">
            <v>Bacardi</v>
          </cell>
          <cell r="G1210">
            <v>11537.572502999999</v>
          </cell>
          <cell r="H1210">
            <v>17806081.873504002</v>
          </cell>
          <cell r="I1210">
            <v>9.5818603212000006</v>
          </cell>
          <cell r="J1210">
            <v>11.6658025935</v>
          </cell>
          <cell r="K1210">
            <v>-41.796002325499998</v>
          </cell>
          <cell r="L1210">
            <v>-41.617182875300003</v>
          </cell>
          <cell r="M1210">
            <v>-0.42443922470000001</v>
          </cell>
          <cell r="N1210">
            <v>-0.54109090469999999</v>
          </cell>
        </row>
        <row r="1211">
          <cell r="B1211" t="str">
            <v>40_NEW YORK_19_2</v>
          </cell>
          <cell r="C1211" t="str">
            <v>40_NEW YORK_0_46</v>
          </cell>
          <cell r="D1211" t="str">
            <v>40_NEW YORK_64</v>
          </cell>
          <cell r="E1211" t="str">
            <v>Grey Goose Flavors**</v>
          </cell>
          <cell r="F1211" t="str">
            <v>Bacardi</v>
          </cell>
          <cell r="G1211">
            <v>748.04978600000004</v>
          </cell>
          <cell r="H1211">
            <v>1283933.330118</v>
          </cell>
          <cell r="I1211">
            <v>0.62124927590000001</v>
          </cell>
          <cell r="J1211">
            <v>0.84117959689999999</v>
          </cell>
          <cell r="K1211">
            <v>-48.647401868800003</v>
          </cell>
          <cell r="L1211">
            <v>-48.0529119005</v>
          </cell>
          <cell r="M1211">
            <v>-0.1140767763</v>
          </cell>
          <cell r="N1211">
            <v>-0.14806366639999999</v>
          </cell>
        </row>
        <row r="1212">
          <cell r="B1212" t="str">
            <v>40_NEW YORK_2_1</v>
          </cell>
          <cell r="C1212" t="str">
            <v>40_NEW YORK_0_2</v>
          </cell>
          <cell r="D1212" t="str">
            <v>40_NEW YORK_7</v>
          </cell>
          <cell r="E1212" t="str">
            <v>Vodka</v>
          </cell>
          <cell r="G1212">
            <v>120410.568681</v>
          </cell>
          <cell r="H1212">
            <v>152634863.574238</v>
          </cell>
          <cell r="I1212">
            <v>30.958928240500001</v>
          </cell>
          <cell r="J1212">
            <v>29.175051853999999</v>
          </cell>
          <cell r="K1212">
            <v>-39.217791120100003</v>
          </cell>
          <cell r="L1212">
            <v>-38.909232772499998</v>
          </cell>
          <cell r="M1212">
            <v>0.47827693370000002</v>
          </cell>
          <cell r="N1212">
            <v>0.35559148979999999</v>
          </cell>
        </row>
        <row r="1213">
          <cell r="B1213" t="str">
            <v>40_NEW YORK_2_2</v>
          </cell>
          <cell r="C1213" t="str">
            <v>40_NEW YORK_0_3</v>
          </cell>
          <cell r="D1213" t="str">
            <v>40_NEW YORK_8</v>
          </cell>
          <cell r="E1213" t="str">
            <v>Whiskey</v>
          </cell>
          <cell r="G1213">
            <v>100854.446572</v>
          </cell>
          <cell r="H1213">
            <v>144804197.556398</v>
          </cell>
          <cell r="I1213">
            <v>25.930826574099999</v>
          </cell>
          <cell r="J1213">
            <v>27.678276597299998</v>
          </cell>
          <cell r="K1213">
            <v>-40.035518445599998</v>
          </cell>
          <cell r="L1213">
            <v>-39.504317022899997</v>
          </cell>
          <cell r="M1213">
            <v>5.2446841700000003E-2</v>
          </cell>
          <cell r="N1213">
            <v>6.8401102899999996E-2</v>
          </cell>
        </row>
        <row r="1214">
          <cell r="B1214" t="str">
            <v>40_NEW YORK_2_3</v>
          </cell>
          <cell r="C1214" t="str">
            <v>40_NEW YORK_0_4</v>
          </cell>
          <cell r="D1214" t="str">
            <v>40_NEW YORK_6</v>
          </cell>
          <cell r="E1214" t="str">
            <v>Tequila</v>
          </cell>
          <cell r="G1214">
            <v>57101.409394000002</v>
          </cell>
          <cell r="H1214">
            <v>82685209.370811999</v>
          </cell>
          <cell r="I1214">
            <v>14.681422529800001</v>
          </cell>
          <cell r="J1214">
            <v>15.8046806245</v>
          </cell>
          <cell r="K1214">
            <v>-38.3668650607</v>
          </cell>
          <cell r="L1214">
            <v>-37.745954361599999</v>
          </cell>
          <cell r="M1214">
            <v>0.42637455699999999</v>
          </cell>
          <cell r="N1214">
            <v>0.48435726829999998</v>
          </cell>
        </row>
        <row r="1215">
          <cell r="B1215" t="str">
            <v>40_NEW YORK_2_4</v>
          </cell>
          <cell r="C1215" t="str">
            <v>40_NEW YORK_0_5</v>
          </cell>
          <cell r="D1215" t="str">
            <v>40_NEW YORK_3</v>
          </cell>
          <cell r="E1215" t="str">
            <v>Cordials</v>
          </cell>
          <cell r="G1215">
            <v>40737.611625999998</v>
          </cell>
          <cell r="H1215">
            <v>48529398.335656002</v>
          </cell>
          <cell r="I1215">
            <v>10.4741038003</v>
          </cell>
          <cell r="J1215">
            <v>9.2760440160000002</v>
          </cell>
          <cell r="K1215">
            <v>-42.5804928883</v>
          </cell>
          <cell r="L1215">
            <v>-41.981521817500003</v>
          </cell>
          <cell r="M1215">
            <v>-0.44211463000000001</v>
          </cell>
          <cell r="N1215">
            <v>-0.37215503840000003</v>
          </cell>
        </row>
        <row r="1216">
          <cell r="B1216" t="str">
            <v>40_NEW YORK_2_5</v>
          </cell>
          <cell r="C1216" t="str">
            <v>40_NEW YORK_0_6</v>
          </cell>
          <cell r="D1216" t="str">
            <v>40_NEW YORK_5</v>
          </cell>
          <cell r="E1216" t="str">
            <v>Rum</v>
          </cell>
          <cell r="G1216">
            <v>33415.603143</v>
          </cell>
          <cell r="H1216">
            <v>41122762.626584001</v>
          </cell>
          <cell r="I1216">
            <v>8.5915320485999995</v>
          </cell>
          <cell r="J1216">
            <v>7.8603190904</v>
          </cell>
          <cell r="K1216">
            <v>-42.461816260399999</v>
          </cell>
          <cell r="L1216">
            <v>-41.949000261000002</v>
          </cell>
          <cell r="M1216">
            <v>-0.3441821457</v>
          </cell>
          <cell r="N1216">
            <v>-0.31077592259999998</v>
          </cell>
        </row>
        <row r="1217">
          <cell r="B1217" t="str">
            <v>40_NEW YORK_2_6</v>
          </cell>
          <cell r="C1217" t="str">
            <v>40_NEW YORK_0_10</v>
          </cell>
          <cell r="D1217" t="str">
            <v>40_NEW YORK_4</v>
          </cell>
          <cell r="E1217" t="str">
            <v>Gin</v>
          </cell>
          <cell r="G1217">
            <v>18010.870342999999</v>
          </cell>
          <cell r="H1217">
            <v>23721051.231341999</v>
          </cell>
          <cell r="I1217">
            <v>4.6307998426000001</v>
          </cell>
          <cell r="J1217">
            <v>4.5341076311000004</v>
          </cell>
          <cell r="K1217">
            <v>-42.344708245299998</v>
          </cell>
          <cell r="L1217">
            <v>-42.257656912500003</v>
          </cell>
          <cell r="M1217">
            <v>-0.1757299611</v>
          </cell>
          <cell r="N1217">
            <v>-0.2044613773</v>
          </cell>
        </row>
        <row r="1218">
          <cell r="B1218" t="str">
            <v>40_NEW YORK_2_7</v>
          </cell>
          <cell r="C1218" t="str">
            <v>40_NEW YORK_0_11</v>
          </cell>
          <cell r="D1218" t="str">
            <v>40_NEW YORK_2</v>
          </cell>
          <cell r="E1218" t="str">
            <v>Cognac</v>
          </cell>
          <cell r="G1218">
            <v>15183.935894</v>
          </cell>
          <cell r="H1218">
            <v>25947468.291498002</v>
          </cell>
          <cell r="I1218">
            <v>3.9039628074000001</v>
          </cell>
          <cell r="J1218">
            <v>4.9596711731000003</v>
          </cell>
          <cell r="K1218">
            <v>-39.811641854699999</v>
          </cell>
          <cell r="L1218">
            <v>-39.630118440399997</v>
          </cell>
          <cell r="M1218">
            <v>2.2387835799999999E-2</v>
          </cell>
          <cell r="N1218">
            <v>1.9471556000000001E-3</v>
          </cell>
        </row>
        <row r="1219">
          <cell r="B1219" t="str">
            <v>40_NEW YORK_20_1</v>
          </cell>
          <cell r="C1219" t="str">
            <v>40_NEW YORK_0_17</v>
          </cell>
          <cell r="D1219" t="str">
            <v>40_NEW YORK_47</v>
          </cell>
          <cell r="E1219" t="str">
            <v>Patron Silver Tequila*</v>
          </cell>
          <cell r="F1219" t="str">
            <v>Bacardi</v>
          </cell>
          <cell r="G1219">
            <v>7679.0717979999999</v>
          </cell>
          <cell r="H1219">
            <v>12833526.823696001</v>
          </cell>
          <cell r="I1219">
            <v>13.448130054</v>
          </cell>
          <cell r="J1219">
            <v>15.520946153900001</v>
          </cell>
          <cell r="K1219">
            <v>-40.8696015027</v>
          </cell>
          <cell r="L1219">
            <v>-40.467516683100001</v>
          </cell>
          <cell r="M1219">
            <v>-0.56920173080000003</v>
          </cell>
          <cell r="N1219">
            <v>-0.70954913850000001</v>
          </cell>
        </row>
        <row r="1220">
          <cell r="B1220" t="str">
            <v>40_NEW YORK_20_2</v>
          </cell>
          <cell r="C1220" t="str">
            <v>40_NEW YORK_0_50</v>
          </cell>
          <cell r="D1220" t="str">
            <v>40_NEW YORK_46</v>
          </cell>
          <cell r="E1220" t="str">
            <v>Patron Reposado Tequila*</v>
          </cell>
          <cell r="F1220" t="str">
            <v>Bacardi</v>
          </cell>
          <cell r="G1220">
            <v>345.40248500000001</v>
          </cell>
          <cell r="H1220">
            <v>601708.19855199999</v>
          </cell>
          <cell r="I1220">
            <v>0.60489309930000001</v>
          </cell>
          <cell r="J1220">
            <v>0.72770959049999995</v>
          </cell>
          <cell r="K1220">
            <v>-40.677857769500001</v>
          </cell>
          <cell r="L1220">
            <v>-40.169667719700001</v>
          </cell>
          <cell r="M1220">
            <v>-2.3564616600000001E-2</v>
          </cell>
          <cell r="N1220">
            <v>-2.94793525E-2</v>
          </cell>
        </row>
        <row r="1221">
          <cell r="B1221" t="str">
            <v>40_NEW YORK_21_1</v>
          </cell>
          <cell r="C1221" t="str">
            <v>40_NEW YORK_0_21</v>
          </cell>
          <cell r="D1221" t="str">
            <v>40_NEW YORK_33</v>
          </cell>
          <cell r="E1221" t="str">
            <v>Bacardi Superior Rum*</v>
          </cell>
          <cell r="F1221" t="str">
            <v>Bacardi</v>
          </cell>
          <cell r="G1221">
            <v>4728.0626279999997</v>
          </cell>
          <cell r="H1221">
            <v>5859732.1201759996</v>
          </cell>
          <cell r="I1221">
            <v>14.149266161</v>
          </cell>
          <cell r="J1221">
            <v>14.249363967600001</v>
          </cell>
          <cell r="K1221">
            <v>-43.126848992200003</v>
          </cell>
          <cell r="L1221">
            <v>-42.400482787900003</v>
          </cell>
          <cell r="M1221">
            <v>-0.16545109529999999</v>
          </cell>
          <cell r="N1221">
            <v>-0.1116908467</v>
          </cell>
        </row>
        <row r="1222">
          <cell r="B1222" t="str">
            <v>40_NEW YORK_21_2</v>
          </cell>
          <cell r="C1222" t="str">
            <v>40_NEW YORK_0_40</v>
          </cell>
          <cell r="D1222" t="str">
            <v>40_NEW YORK_34</v>
          </cell>
          <cell r="E1222" t="str">
            <v>Bacardi Flavors**</v>
          </cell>
          <cell r="F1222" t="str">
            <v>Bacardi</v>
          </cell>
          <cell r="G1222">
            <v>1262.646158</v>
          </cell>
          <cell r="H1222">
            <v>1529430.4298789999</v>
          </cell>
          <cell r="I1222">
            <v>3.7786125021000001</v>
          </cell>
          <cell r="J1222">
            <v>3.7191821079</v>
          </cell>
          <cell r="K1222">
            <v>-50.856059055300001</v>
          </cell>
          <cell r="L1222">
            <v>-50.476782518199997</v>
          </cell>
          <cell r="M1222">
            <v>-0.64542220579999998</v>
          </cell>
          <cell r="N1222">
            <v>-0.64043446289999995</v>
          </cell>
        </row>
        <row r="1223">
          <cell r="B1223" t="str">
            <v>40_NEW YORK_3_1</v>
          </cell>
          <cell r="C1223" t="str">
            <v>40_NEW YORK_2_1</v>
          </cell>
          <cell r="D1223" t="str">
            <v>40_NEW YORK_9</v>
          </cell>
          <cell r="E1223" t="str">
            <v>Bacardi</v>
          </cell>
          <cell r="F1223" t="str">
            <v>Bacardi</v>
          </cell>
          <cell r="G1223">
            <v>40506.846351</v>
          </cell>
          <cell r="H1223">
            <v>59091961.189696997</v>
          </cell>
          <cell r="I1223">
            <v>10.414771420499999</v>
          </cell>
          <cell r="J1223">
            <v>11.295001623499999</v>
          </cell>
          <cell r="K1223">
            <v>-42.312188653200003</v>
          </cell>
          <cell r="L1223">
            <v>-41.723965000699998</v>
          </cell>
          <cell r="M1223">
            <v>-0.3891268001</v>
          </cell>
          <cell r="N1223">
            <v>-0.4012334843</v>
          </cell>
        </row>
        <row r="1224">
          <cell r="B1224" t="str">
            <v>40_NEW YORK_4_1</v>
          </cell>
          <cell r="C1224" t="str">
            <v>40_NEW YORK_3_1</v>
          </cell>
          <cell r="D1224" t="str">
            <v>40_NEW YORK_15</v>
          </cell>
          <cell r="E1224" t="str">
            <v>Diageo</v>
          </cell>
          <cell r="F1224" t="str">
            <v>Diageo</v>
          </cell>
          <cell r="G1224">
            <v>61442.974956999999</v>
          </cell>
          <cell r="H1224">
            <v>91524359.611001</v>
          </cell>
          <cell r="I1224">
            <v>15.797688470500001</v>
          </cell>
          <cell r="J1224">
            <v>17.4942203572</v>
          </cell>
          <cell r="K1224">
            <v>-40.673703745300003</v>
          </cell>
          <cell r="L1224">
            <v>-39.702099932000003</v>
          </cell>
          <cell r="M1224">
            <v>-0.13764341729999999</v>
          </cell>
          <cell r="N1224">
            <v>-1.40075888E-2</v>
          </cell>
        </row>
        <row r="1225">
          <cell r="B1225" t="str">
            <v>40_NEW YORK_4_2</v>
          </cell>
          <cell r="C1225" t="str">
            <v>40_NEW YORK_3_2</v>
          </cell>
          <cell r="D1225" t="str">
            <v>40_NEW YORK_17</v>
          </cell>
          <cell r="E1225" t="str">
            <v>Pernod Ricard</v>
          </cell>
          <cell r="F1225" t="str">
            <v>Pernod Ricard</v>
          </cell>
          <cell r="G1225">
            <v>48418.948153999998</v>
          </cell>
          <cell r="H1225">
            <v>63437177.756191</v>
          </cell>
          <cell r="I1225">
            <v>12.4490628838</v>
          </cell>
          <cell r="J1225">
            <v>12.1255583893</v>
          </cell>
          <cell r="K1225">
            <v>-39.140876619399997</v>
          </cell>
          <cell r="L1225">
            <v>-38.570360047699999</v>
          </cell>
          <cell r="M1225">
            <v>0.20781275469999999</v>
          </cell>
          <cell r="N1225">
            <v>0.2138633905</v>
          </cell>
        </row>
        <row r="1226">
          <cell r="B1226" t="str">
            <v>40_NEW YORK_4_3</v>
          </cell>
          <cell r="C1226" t="str">
            <v>40_NEW YORK_3_3</v>
          </cell>
          <cell r="D1226" t="str">
            <v>40_NEW YORK_11</v>
          </cell>
          <cell r="E1226" t="str">
            <v>Beam Suntory</v>
          </cell>
          <cell r="F1226" t="str">
            <v>Beam Suntory</v>
          </cell>
          <cell r="G1226">
            <v>27027.204269000002</v>
          </cell>
          <cell r="H1226">
            <v>34182123.302578002</v>
          </cell>
          <cell r="I1226">
            <v>6.9490019578000002</v>
          </cell>
          <cell r="J1226">
            <v>6.5336660084</v>
          </cell>
          <cell r="K1226">
            <v>-42.507343018500002</v>
          </cell>
          <cell r="L1226">
            <v>-42.153218360300002</v>
          </cell>
          <cell r="M1226">
            <v>-0.28410451730000003</v>
          </cell>
          <cell r="N1226">
            <v>-0.28230156960000002</v>
          </cell>
        </row>
        <row r="1227">
          <cell r="B1227" t="str">
            <v>40_NEW YORK_4_4</v>
          </cell>
          <cell r="C1227" t="str">
            <v>40_NEW YORK_3_4</v>
          </cell>
          <cell r="D1227" t="str">
            <v>40_NEW YORK_14</v>
          </cell>
          <cell r="E1227" t="str">
            <v>Fifth Generation</v>
          </cell>
          <cell r="F1227" t="str">
            <v>Fifth Generation</v>
          </cell>
          <cell r="G1227">
            <v>26762.235088000001</v>
          </cell>
          <cell r="H1227">
            <v>33826884.054618999</v>
          </cell>
          <cell r="I1227">
            <v>6.8808753642999996</v>
          </cell>
          <cell r="J1227">
            <v>6.4657645917000002</v>
          </cell>
          <cell r="K1227">
            <v>-26.341868230100001</v>
          </cell>
          <cell r="L1227">
            <v>-25.9904042611</v>
          </cell>
          <cell r="M1227">
            <v>1.2905408517000001</v>
          </cell>
          <cell r="N1227">
            <v>1.1936888141999999</v>
          </cell>
        </row>
        <row r="1228">
          <cell r="B1228" t="str">
            <v>40_NEW YORK_4_5</v>
          </cell>
          <cell r="C1228" t="str">
            <v>40_NEW YORK_3_5</v>
          </cell>
          <cell r="D1228" t="str">
            <v>40_NEW YORK_12</v>
          </cell>
          <cell r="E1228" t="str">
            <v>Brown-Forman</v>
          </cell>
          <cell r="F1228" t="str">
            <v>Brown-Forman</v>
          </cell>
          <cell r="G1228">
            <v>26608.700744999998</v>
          </cell>
          <cell r="H1228">
            <v>35619849.711681999</v>
          </cell>
          <cell r="I1228">
            <v>6.8413999366000002</v>
          </cell>
          <cell r="J1228">
            <v>6.8084770283999996</v>
          </cell>
          <cell r="K1228">
            <v>-43.022714798599999</v>
          </cell>
          <cell r="L1228">
            <v>-42.536033570299999</v>
          </cell>
          <cell r="M1228">
            <v>-0.3441172187</v>
          </cell>
          <cell r="N1228">
            <v>-0.34149205799999999</v>
          </cell>
        </row>
        <row r="1229">
          <cell r="B1229" t="str">
            <v>40_NEW YORK_4_6</v>
          </cell>
          <cell r="C1229" t="str">
            <v>40_NEW YORK_3_6</v>
          </cell>
          <cell r="D1229" t="str">
            <v>40_NEW YORK_16</v>
          </cell>
          <cell r="E1229" t="str">
            <v>Moet Hennessy</v>
          </cell>
          <cell r="F1229" t="str">
            <v>Moet Hennessy</v>
          </cell>
          <cell r="G1229">
            <v>13578.681490999999</v>
          </cell>
          <cell r="H1229">
            <v>22928131.269255001</v>
          </cell>
          <cell r="I1229">
            <v>3.4912336224999998</v>
          </cell>
          <cell r="J1229">
            <v>4.3825467068000004</v>
          </cell>
          <cell r="K1229">
            <v>-40.013645459700001</v>
          </cell>
          <cell r="L1229">
            <v>-39.657700244399997</v>
          </cell>
          <cell r="M1229">
            <v>8.3316980999999998E-3</v>
          </cell>
          <cell r="N1229">
            <v>-2.818497E-4</v>
          </cell>
        </row>
        <row r="1230">
          <cell r="B1230" t="str">
            <v>40_NEW YORK_4_7</v>
          </cell>
          <cell r="C1230" t="str">
            <v>40_NEW YORK_3_7</v>
          </cell>
          <cell r="D1230" t="str">
            <v>40_NEW YORK_13</v>
          </cell>
          <cell r="E1230" t="str">
            <v>Campari America</v>
          </cell>
          <cell r="F1230" t="str">
            <v>Campari America</v>
          </cell>
          <cell r="G1230">
            <v>12993.413697</v>
          </cell>
          <cell r="H1230">
            <v>17275539.039344002</v>
          </cell>
          <cell r="I1230">
            <v>3.3407546086000002</v>
          </cell>
          <cell r="J1230">
            <v>3.3020945247000002</v>
          </cell>
          <cell r="K1230">
            <v>-38.8822064521</v>
          </cell>
          <cell r="L1230">
            <v>-38.302520135599998</v>
          </cell>
          <cell r="M1230">
            <v>6.9670486700000006E-2</v>
          </cell>
          <cell r="N1230">
            <v>7.2322537399999998E-2</v>
          </cell>
        </row>
        <row r="1231">
          <cell r="B1231" t="str">
            <v>40_NEW YORK_4_8</v>
          </cell>
          <cell r="C1231" t="str">
            <v>40_NEW YORK_3_8</v>
          </cell>
          <cell r="D1231" t="str">
            <v>40_NEW YORK_18</v>
          </cell>
          <cell r="E1231" t="str">
            <v>William Grant</v>
          </cell>
          <cell r="F1231" t="str">
            <v>William Grant</v>
          </cell>
          <cell r="G1231">
            <v>12249.528952000001</v>
          </cell>
          <cell r="H1231">
            <v>18006021.269295</v>
          </cell>
          <cell r="I1231">
            <v>3.1494933705000001</v>
          </cell>
          <cell r="J1231">
            <v>3.4417209274</v>
          </cell>
          <cell r="K1231">
            <v>-40.4356638605</v>
          </cell>
          <cell r="L1231">
            <v>-40.479668162700001</v>
          </cell>
          <cell r="M1231">
            <v>-1.4745028800000001E-2</v>
          </cell>
          <cell r="N1231">
            <v>-4.7754111500000002E-2</v>
          </cell>
        </row>
        <row r="1232">
          <cell r="B1232" t="str">
            <v>40_NEW YORK_4_9</v>
          </cell>
          <cell r="C1232" t="str">
            <v>40_NEW YORK_3_9</v>
          </cell>
          <cell r="D1232" t="str">
            <v>40_NEW YORK_19</v>
          </cell>
          <cell r="E1232" t="str">
            <v>Proximo</v>
          </cell>
          <cell r="F1232" t="str">
            <v>Proximo</v>
          </cell>
          <cell r="G1232">
            <v>7307.5666199999996</v>
          </cell>
          <cell r="H1232">
            <v>9232788.9500259999</v>
          </cell>
          <cell r="I1232">
            <v>1.8788585843000001</v>
          </cell>
          <cell r="J1232">
            <v>1.7647809292000001</v>
          </cell>
          <cell r="K1232">
            <v>-37.984200426100003</v>
          </cell>
          <cell r="L1232">
            <v>-37.667412679100003</v>
          </cell>
          <cell r="M1232">
            <v>6.58220744E-2</v>
          </cell>
          <cell r="N1232">
            <v>5.6239810600000002E-2</v>
          </cell>
        </row>
        <row r="1233">
          <cell r="B1233" t="str">
            <v>40_NEW YORK_5_1</v>
          </cell>
          <cell r="C1233" t="str">
            <v>40_NEW YORK_0_12</v>
          </cell>
          <cell r="D1233" t="str">
            <v>40_NEW YORK_22</v>
          </cell>
          <cell r="E1233" t="str">
            <v>Hennessy</v>
          </cell>
          <cell r="F1233" t="str">
            <v>Moet Hennessy</v>
          </cell>
          <cell r="G1233">
            <v>12541.447303000001</v>
          </cell>
          <cell r="H1233">
            <v>21148806.850616999</v>
          </cell>
          <cell r="I1233">
            <v>82.596814097199996</v>
          </cell>
          <cell r="J1233">
            <v>81.5062441277</v>
          </cell>
          <cell r="K1233">
            <v>-39.699713759700003</v>
          </cell>
          <cell r="L1233">
            <v>-39.346785680399996</v>
          </cell>
          <cell r="M1233">
            <v>0.1533144307</v>
          </cell>
          <cell r="N1233">
            <v>0.38074468709999998</v>
          </cell>
        </row>
        <row r="1234">
          <cell r="B1234" t="str">
            <v>40_NEW YORK_5_2</v>
          </cell>
          <cell r="C1234" t="str">
            <v>40_NEW YORK_0_52</v>
          </cell>
          <cell r="D1234" t="str">
            <v>40_NEW YORK_21</v>
          </cell>
          <cell r="E1234" t="str">
            <v>Courvoisier</v>
          </cell>
          <cell r="F1234" t="str">
            <v>Beam Suntory</v>
          </cell>
          <cell r="G1234">
            <v>300.10979700000001</v>
          </cell>
          <cell r="H1234">
            <v>493297.65677300002</v>
          </cell>
          <cell r="I1234">
            <v>1.9764954165999999</v>
          </cell>
          <cell r="J1234">
            <v>1.9011398385</v>
          </cell>
          <cell r="K1234">
            <v>-38.529917579600003</v>
          </cell>
          <cell r="L1234">
            <v>-38.0541272918</v>
          </cell>
          <cell r="M1234">
            <v>4.1212278499999998E-2</v>
          </cell>
          <cell r="N1234">
            <v>4.8367702700000001E-2</v>
          </cell>
        </row>
        <row r="1235">
          <cell r="B1235" t="str">
            <v>40_NEW YORK_6_1</v>
          </cell>
          <cell r="C1235" t="str">
            <v>40_NEW YORK_0_36</v>
          </cell>
          <cell r="D1235" t="str">
            <v>40_NEW YORK_24</v>
          </cell>
          <cell r="E1235" t="str">
            <v>Grand Marnier</v>
          </cell>
          <cell r="F1235" t="str">
            <v>Campari America</v>
          </cell>
          <cell r="G1235">
            <v>1425.685354</v>
          </cell>
          <cell r="H1235">
            <v>2044061.553447</v>
          </cell>
          <cell r="I1235">
            <v>3.4996782999999998</v>
          </cell>
          <cell r="J1235">
            <v>4.2120067908000003</v>
          </cell>
          <cell r="K1235">
            <v>-47.058082484800003</v>
          </cell>
          <cell r="L1235">
            <v>-47.154276104600001</v>
          </cell>
          <cell r="M1235">
            <v>-0.29598707190000001</v>
          </cell>
          <cell r="N1235">
            <v>-0.4122883477</v>
          </cell>
        </row>
        <row r="1236">
          <cell r="B1236" t="str">
            <v>40_NEW YORK_6_2</v>
          </cell>
          <cell r="C1236" t="str">
            <v>40_NEW YORK_0_62</v>
          </cell>
          <cell r="D1236" t="str">
            <v>40_NEW YORK_25</v>
          </cell>
          <cell r="E1236" t="str">
            <v>Drambuie</v>
          </cell>
          <cell r="F1236" t="str">
            <v>William Grant</v>
          </cell>
          <cell r="G1236">
            <v>103.05695</v>
          </cell>
          <cell r="H1236">
            <v>137426.083422</v>
          </cell>
          <cell r="I1236">
            <v>0.25297739819999998</v>
          </cell>
          <cell r="J1236">
            <v>0.28318109870000002</v>
          </cell>
          <cell r="K1236">
            <v>-50.569238018500002</v>
          </cell>
          <cell r="L1236">
            <v>-50.347451765099997</v>
          </cell>
          <cell r="M1236">
            <v>-4.0884904E-2</v>
          </cell>
          <cell r="N1236">
            <v>-4.7713024200000002E-2</v>
          </cell>
        </row>
        <row r="1237">
          <cell r="B1237" t="str">
            <v>40_NEW YORK_7_1</v>
          </cell>
          <cell r="C1237" t="str">
            <v>40_NEW YORK_0_26</v>
          </cell>
          <cell r="D1237" t="str">
            <v>40_NEW YORK_28</v>
          </cell>
          <cell r="E1237" t="str">
            <v>Tanqueray Gin</v>
          </cell>
          <cell r="F1237" t="str">
            <v>Diageo</v>
          </cell>
          <cell r="G1237">
            <v>4042.1775769999999</v>
          </cell>
          <cell r="H1237">
            <v>5219915.2961290004</v>
          </cell>
          <cell r="I1237">
            <v>22.442988595300001</v>
          </cell>
          <cell r="J1237">
            <v>22.005413019900001</v>
          </cell>
          <cell r="K1237">
            <v>-42.2327602883</v>
          </cell>
          <cell r="L1237">
            <v>-42.055711681600002</v>
          </cell>
          <cell r="M1237">
            <v>4.3492587399999998E-2</v>
          </cell>
          <cell r="N1237">
            <v>7.6692428899999998E-2</v>
          </cell>
        </row>
        <row r="1238">
          <cell r="B1238" t="str">
            <v>40_NEW YORK_7_2</v>
          </cell>
          <cell r="C1238" t="str">
            <v>40_NEW YORK_0_28</v>
          </cell>
          <cell r="D1238" t="str">
            <v>40_NEW YORK_31</v>
          </cell>
          <cell r="E1238" t="str">
            <v>Hendricks</v>
          </cell>
          <cell r="F1238" t="str">
            <v>William Grant</v>
          </cell>
          <cell r="G1238">
            <v>3301.9202310000001</v>
          </cell>
          <cell r="H1238">
            <v>4978603.1720679998</v>
          </cell>
          <cell r="I1238">
            <v>18.3329298813</v>
          </cell>
          <cell r="J1238">
            <v>20.988121999800001</v>
          </cell>
          <cell r="K1238">
            <v>-43.719298562900001</v>
          </cell>
          <cell r="L1238">
            <v>-43.500941327500001</v>
          </cell>
          <cell r="M1238">
            <v>-0.44776037369999999</v>
          </cell>
          <cell r="N1238">
            <v>-0.46185203079999998</v>
          </cell>
        </row>
        <row r="1239">
          <cell r="B1239" t="str">
            <v>40_NEW YORK_7_3</v>
          </cell>
          <cell r="C1239" t="str">
            <v>40_NEW YORK_0_39</v>
          </cell>
          <cell r="D1239" t="str">
            <v>40_NEW YORK_29</v>
          </cell>
          <cell r="E1239" t="str">
            <v>Beefeater Gin</v>
          </cell>
          <cell r="F1239" t="str">
            <v>Pernod Ricard</v>
          </cell>
          <cell r="G1239">
            <v>1290.308061</v>
          </cell>
          <cell r="H1239">
            <v>1575192.1545760001</v>
          </cell>
          <cell r="I1239">
            <v>7.1640516888999999</v>
          </cell>
          <cell r="J1239">
            <v>6.6404820731000003</v>
          </cell>
          <cell r="K1239">
            <v>-41.784528355500001</v>
          </cell>
          <cell r="L1239">
            <v>-41.571249579700002</v>
          </cell>
          <cell r="M1239">
            <v>6.89362736E-2</v>
          </cell>
          <cell r="N1239">
            <v>7.8010834599999995E-2</v>
          </cell>
        </row>
        <row r="1240">
          <cell r="B1240" t="str">
            <v>40_NEW YORK_8_1</v>
          </cell>
          <cell r="C1240" t="str">
            <v>40_NEW YORK_0_20</v>
          </cell>
          <cell r="D1240" t="str">
            <v>40_NEW YORK_38</v>
          </cell>
          <cell r="E1240" t="str">
            <v>Captain Morgan Rum</v>
          </cell>
          <cell r="F1240" t="str">
            <v>Diageo</v>
          </cell>
          <cell r="G1240">
            <v>4793.6787359999998</v>
          </cell>
          <cell r="H1240">
            <v>5748542.0192940002</v>
          </cell>
          <cell r="I1240">
            <v>14.345629840899999</v>
          </cell>
          <cell r="J1240">
            <v>13.9789781915</v>
          </cell>
          <cell r="K1240">
            <v>-40.848677897100004</v>
          </cell>
          <cell r="L1240">
            <v>-40.100679937999999</v>
          </cell>
          <cell r="M1240">
            <v>0.39122516660000001</v>
          </cell>
          <cell r="N1240">
            <v>0.4313509646</v>
          </cell>
        </row>
        <row r="1241">
          <cell r="B1241" t="str">
            <v>40_NEW YORK_8_2</v>
          </cell>
          <cell r="C1241" t="str">
            <v>40_NEW YORK_0_25</v>
          </cell>
          <cell r="D1241" t="str">
            <v>40_NEW YORK_40</v>
          </cell>
          <cell r="E1241" t="str">
            <v>Malibu</v>
          </cell>
          <cell r="F1241" t="str">
            <v>Pernod Ricard</v>
          </cell>
          <cell r="G1241">
            <v>4079.9836810000002</v>
          </cell>
          <cell r="H1241">
            <v>5159409.1904499996</v>
          </cell>
          <cell r="I1241">
            <v>12.2098160657</v>
          </cell>
          <cell r="J1241">
            <v>12.5463584178</v>
          </cell>
          <cell r="K1241">
            <v>-41.111481884299998</v>
          </cell>
          <cell r="L1241">
            <v>-40.6220248893</v>
          </cell>
          <cell r="M1241">
            <v>0.27997536509999998</v>
          </cell>
          <cell r="N1241">
            <v>0.28038525380000001</v>
          </cell>
        </row>
        <row r="1242">
          <cell r="B1242" t="str">
            <v>40_NEW YORK_8_3</v>
          </cell>
          <cell r="C1242" t="str">
            <v>40_NEW YORK_0_35</v>
          </cell>
          <cell r="D1242" t="str">
            <v>40_NEW YORK_37</v>
          </cell>
          <cell r="E1242" t="str">
            <v>Cruzan</v>
          </cell>
          <cell r="F1242" t="str">
            <v>Beam Suntory</v>
          </cell>
          <cell r="G1242">
            <v>2184.843394</v>
          </cell>
          <cell r="H1242">
            <v>2853026.3684780002</v>
          </cell>
          <cell r="I1242">
            <v>6.5383928119999997</v>
          </cell>
          <cell r="J1242">
            <v>6.9378275831999998</v>
          </cell>
          <cell r="K1242">
            <v>-51.3528390532</v>
          </cell>
          <cell r="L1242">
            <v>-51.319344300700003</v>
          </cell>
          <cell r="M1242">
            <v>-1.1949926447999999</v>
          </cell>
          <cell r="N1242">
            <v>-1.3354345871</v>
          </cell>
        </row>
        <row r="1243">
          <cell r="B1243" t="str">
            <v>40_NEW YORK_8_4</v>
          </cell>
          <cell r="C1243" t="str">
            <v>40_NEW YORK_0_51</v>
          </cell>
          <cell r="D1243" t="str">
            <v>40_NEW YORK_42</v>
          </cell>
          <cell r="E1243" t="str">
            <v>Sailor Jerry</v>
          </cell>
          <cell r="F1243" t="str">
            <v>William Grant</v>
          </cell>
          <cell r="G1243">
            <v>322.12503900000002</v>
          </cell>
          <cell r="H1243">
            <v>431622.10021200002</v>
          </cell>
          <cell r="I1243">
            <v>0.96399588430000005</v>
          </cell>
          <cell r="J1243">
            <v>1.0495941241</v>
          </cell>
          <cell r="K1243">
            <v>-50.697425298399999</v>
          </cell>
          <cell r="L1243">
            <v>-49.990303019300001</v>
          </cell>
          <cell r="M1243">
            <v>-0.16102796380000001</v>
          </cell>
          <cell r="N1243">
            <v>-0.1687693515</v>
          </cell>
        </row>
        <row r="1244">
          <cell r="B1244" t="str">
            <v>40_NEW YORK_9_1</v>
          </cell>
          <cell r="C1244" t="str">
            <v>40_NEW YORK_0_19</v>
          </cell>
          <cell r="D1244" t="str">
            <v>40_NEW YORK_55</v>
          </cell>
          <cell r="E1244" t="str">
            <v>Don Julio</v>
          </cell>
          <cell r="F1244" t="str">
            <v>Diageo</v>
          </cell>
          <cell r="G1244">
            <v>4927.5468380000002</v>
          </cell>
          <cell r="H1244">
            <v>9702824.9881219994</v>
          </cell>
          <cell r="I1244">
            <v>8.6294662255999999</v>
          </cell>
          <cell r="J1244">
            <v>11.734656127699999</v>
          </cell>
          <cell r="K1244">
            <v>-36.440898183599998</v>
          </cell>
          <cell r="L1244">
            <v>-33.359047069699997</v>
          </cell>
          <cell r="M1244">
            <v>0.26148994619999999</v>
          </cell>
          <cell r="N1244">
            <v>0.77248067850000002</v>
          </cell>
        </row>
        <row r="1245">
          <cell r="B1245" t="str">
            <v>40_NEW YORK_9_2</v>
          </cell>
          <cell r="C1245" t="str">
            <v>40_NEW YORK_0_24</v>
          </cell>
          <cell r="D1245" t="str">
            <v>40_NEW YORK_59</v>
          </cell>
          <cell r="E1245" t="str">
            <v>Jose Cuervo</v>
          </cell>
          <cell r="F1245" t="str">
            <v>Proximo</v>
          </cell>
          <cell r="G1245">
            <v>4288.5826200000001</v>
          </cell>
          <cell r="H1245">
            <v>5239369.9567360003</v>
          </cell>
          <cell r="I1245">
            <v>7.5104671943000003</v>
          </cell>
          <cell r="J1245">
            <v>6.3365262016999999</v>
          </cell>
          <cell r="K1245">
            <v>-37.820513671900002</v>
          </cell>
          <cell r="L1245">
            <v>-37.572826566800003</v>
          </cell>
          <cell r="M1245">
            <v>6.5992088800000001E-2</v>
          </cell>
          <cell r="N1245">
            <v>1.7572937300000001E-2</v>
          </cell>
        </row>
        <row r="1246">
          <cell r="B1246" t="str">
            <v>40_NEW YORK_9_3</v>
          </cell>
          <cell r="C1246" t="str">
            <v>40_NEW YORK_0_27</v>
          </cell>
          <cell r="D1246" t="str">
            <v>40_NEW YORK_61</v>
          </cell>
          <cell r="E1246" t="str">
            <v>Milagro Tequila</v>
          </cell>
          <cell r="F1246" t="str">
            <v>William Grant</v>
          </cell>
          <cell r="G1246">
            <v>3741.272837</v>
          </cell>
          <cell r="H1246">
            <v>5540471.8324739998</v>
          </cell>
          <cell r="I1246">
            <v>6.5519798490000003</v>
          </cell>
          <cell r="J1246">
            <v>6.7006806593999997</v>
          </cell>
          <cell r="K1246">
            <v>-41.391301818300001</v>
          </cell>
          <cell r="L1246">
            <v>-41.1699426845</v>
          </cell>
          <cell r="M1246">
            <v>-0.33810764110000002</v>
          </cell>
          <cell r="N1246">
            <v>-0.38998861089999998</v>
          </cell>
        </row>
        <row r="1247">
          <cell r="B1247" t="str">
            <v>40_NEW YORK_9_4</v>
          </cell>
          <cell r="C1247" t="str">
            <v>40_NEW YORK_0_29</v>
          </cell>
          <cell r="D1247" t="str">
            <v>40_NEW YORK_49</v>
          </cell>
          <cell r="E1247" t="str">
            <v>Sauza</v>
          </cell>
          <cell r="F1247" t="str">
            <v>Beam Suntory</v>
          </cell>
          <cell r="G1247">
            <v>3100.3586479999999</v>
          </cell>
          <cell r="H1247">
            <v>3578133.4456850002</v>
          </cell>
          <cell r="I1247">
            <v>5.4295658915000002</v>
          </cell>
          <cell r="J1247">
            <v>4.3274165632999999</v>
          </cell>
          <cell r="K1247">
            <v>-37.633707872599999</v>
          </cell>
          <cell r="L1247">
            <v>-36.734836582600003</v>
          </cell>
          <cell r="M1247">
            <v>6.3828153499999998E-2</v>
          </cell>
          <cell r="N1247">
            <v>6.9161724899999999E-2</v>
          </cell>
        </row>
        <row r="1248">
          <cell r="B1248" t="str">
            <v>40_NEW YORK_9_5</v>
          </cell>
          <cell r="C1248" t="str">
            <v>40_NEW YORK_0_31</v>
          </cell>
          <cell r="D1248" t="str">
            <v>40_NEW YORK_53</v>
          </cell>
          <cell r="E1248" t="str">
            <v>Casamigos Tequila</v>
          </cell>
          <cell r="F1248" t="str">
            <v>Diageo</v>
          </cell>
          <cell r="G1248">
            <v>2740.535703</v>
          </cell>
          <cell r="H1248">
            <v>4823805.2613040004</v>
          </cell>
          <cell r="I1248">
            <v>4.7994186694999996</v>
          </cell>
          <cell r="J1248">
            <v>5.8339397069999999</v>
          </cell>
          <cell r="K1248">
            <v>-29.170974565400002</v>
          </cell>
          <cell r="L1248">
            <v>-28.728326350700002</v>
          </cell>
          <cell r="M1248">
            <v>0.6231192404</v>
          </cell>
          <cell r="N1248">
            <v>0.73813754359999995</v>
          </cell>
        </row>
        <row r="1249">
          <cell r="B1249" t="str">
            <v>40_NEW YORK_9_6</v>
          </cell>
          <cell r="C1249" t="str">
            <v>40_NEW YORK_0_37</v>
          </cell>
          <cell r="D1249" t="str">
            <v>40_NEW YORK_51</v>
          </cell>
          <cell r="E1249" t="str">
            <v>Herradura</v>
          </cell>
          <cell r="F1249" t="str">
            <v>Brown-Forman</v>
          </cell>
          <cell r="G1249">
            <v>1367.5332699999999</v>
          </cell>
          <cell r="H1249">
            <v>2162475.0108269998</v>
          </cell>
          <cell r="I1249">
            <v>2.3949203434999999</v>
          </cell>
          <cell r="J1249">
            <v>2.6153105583</v>
          </cell>
          <cell r="K1249">
            <v>-47.9365816611</v>
          </cell>
          <cell r="L1249">
            <v>-47.961345260900003</v>
          </cell>
          <cell r="M1249">
            <v>-0.44020753340000002</v>
          </cell>
          <cell r="N1249">
            <v>-0.51339566349999999</v>
          </cell>
        </row>
        <row r="1250">
          <cell r="B1250" t="str">
            <v>40_NEW YORK_9_7</v>
          </cell>
          <cell r="C1250" t="str">
            <v>40_NEW YORK_0_42</v>
          </cell>
          <cell r="D1250" t="str">
            <v>40_NEW YORK_57</v>
          </cell>
          <cell r="E1250" t="str">
            <v>Avion Tequila</v>
          </cell>
          <cell r="F1250" t="str">
            <v>Pernod Ricard</v>
          </cell>
          <cell r="G1250">
            <v>934.97827199999995</v>
          </cell>
          <cell r="H1250">
            <v>1650920.8585669999</v>
          </cell>
          <cell r="I1250">
            <v>1.6373996403</v>
          </cell>
          <cell r="J1250">
            <v>1.996633825</v>
          </cell>
          <cell r="K1250">
            <v>-36.998953151000002</v>
          </cell>
          <cell r="L1250">
            <v>-36.004761073700003</v>
          </cell>
          <cell r="M1250">
            <v>3.5552083399999997E-2</v>
          </cell>
          <cell r="N1250">
            <v>5.4324750900000003E-2</v>
          </cell>
        </row>
        <row r="1251">
          <cell r="B1251" t="str">
            <v>40_NEW YORK_9_8</v>
          </cell>
          <cell r="C1251" t="str">
            <v>40_NEW YORK_0_47</v>
          </cell>
          <cell r="D1251" t="str">
            <v>40_NEW YORK_58</v>
          </cell>
          <cell r="E1251" t="str">
            <v>1800 Tequila</v>
          </cell>
          <cell r="F1251" t="str">
            <v>Proximo</v>
          </cell>
          <cell r="G1251">
            <v>613.25845700000002</v>
          </cell>
          <cell r="H1251">
            <v>847144.16224099998</v>
          </cell>
          <cell r="I1251">
            <v>1.0739812966</v>
          </cell>
          <cell r="J1251">
            <v>1.0245413523</v>
          </cell>
          <cell r="K1251">
            <v>-39.799579843899998</v>
          </cell>
          <cell r="L1251">
            <v>-39.431167215800002</v>
          </cell>
          <cell r="M1251">
            <v>-2.55597698E-2</v>
          </cell>
          <cell r="N1251">
            <v>-2.8505919300000002E-2</v>
          </cell>
        </row>
        <row r="1252">
          <cell r="B1252" t="str">
            <v>40_PACIFIC DIV_0_1</v>
          </cell>
          <cell r="C1252" t="str">
            <v>40_PACIFIC DIV_1_1</v>
          </cell>
          <cell r="D1252" t="str">
            <v>40_PACIFIC DIV_102</v>
          </cell>
          <cell r="E1252" t="str">
            <v>Patron</v>
          </cell>
          <cell r="F1252" t="str">
            <v>Bacardi</v>
          </cell>
          <cell r="G1252">
            <v>16977.439704</v>
          </cell>
          <cell r="H1252">
            <v>29004979.549417999</v>
          </cell>
          <cell r="I1252">
            <v>2.2660471642000002</v>
          </cell>
          <cell r="J1252">
            <v>2.9323379325999999</v>
          </cell>
          <cell r="K1252">
            <v>-39.826064819800003</v>
          </cell>
          <cell r="L1252">
            <v>-38.900814785900003</v>
          </cell>
          <cell r="M1252">
            <v>2.4362936500000001E-2</v>
          </cell>
          <cell r="N1252">
            <v>4.4746236299999999E-2</v>
          </cell>
        </row>
        <row r="1253">
          <cell r="B1253" t="str">
            <v>40_PACIFIC DIV_1_1</v>
          </cell>
          <cell r="C1253" t="str">
            <v>40_PACIFIC DIV_0_1</v>
          </cell>
          <cell r="D1253" t="str">
            <v>40_PACIFIC DIV_1</v>
          </cell>
          <cell r="E1253" t="str">
            <v>Total Spirits</v>
          </cell>
          <cell r="G1253">
            <v>749209.45920200006</v>
          </cell>
          <cell r="H1253">
            <v>989141777.51579702</v>
          </cell>
          <cell r="I1253">
            <v>100</v>
          </cell>
          <cell r="J1253">
            <v>100</v>
          </cell>
          <cell r="K1253">
            <v>-40.473012412899998</v>
          </cell>
          <cell r="L1253">
            <v>-39.833162503399997</v>
          </cell>
          <cell r="M1253">
            <v>0</v>
          </cell>
          <cell r="N1253">
            <v>0</v>
          </cell>
        </row>
        <row r="1254">
          <cell r="B1254" t="str">
            <v>40_PACIFIC DIV_10_1</v>
          </cell>
          <cell r="C1254" t="str">
            <v>40_PACIFIC DIV_0_10</v>
          </cell>
          <cell r="D1254" t="str">
            <v>40_PACIFIC DIV_71</v>
          </cell>
          <cell r="E1254" t="str">
            <v>Titos Vodka</v>
          </cell>
          <cell r="F1254" t="str">
            <v>Fifth Generation</v>
          </cell>
          <cell r="G1254">
            <v>25479.438451000002</v>
          </cell>
          <cell r="H1254">
            <v>33270340.298266001</v>
          </cell>
          <cell r="I1254">
            <v>12.606029254799999</v>
          </cell>
          <cell r="J1254">
            <v>13.172094621099999</v>
          </cell>
          <cell r="K1254">
            <v>-20.580492062099999</v>
          </cell>
          <cell r="L1254">
            <v>-20.163197250700001</v>
          </cell>
          <cell r="M1254">
            <v>3.0595380012</v>
          </cell>
          <cell r="N1254">
            <v>3.1375169745</v>
          </cell>
        </row>
        <row r="1255">
          <cell r="B1255" t="str">
            <v>40_PACIFIC DIV_10_2</v>
          </cell>
          <cell r="C1255" t="str">
            <v>40_PACIFIC DIV_0_13</v>
          </cell>
          <cell r="D1255" t="str">
            <v>40_PACIFIC DIV_69</v>
          </cell>
          <cell r="E1255" t="str">
            <v>Ketel One</v>
          </cell>
          <cell r="F1255" t="str">
            <v>Diageo</v>
          </cell>
          <cell r="G1255">
            <v>14921.339447</v>
          </cell>
          <cell r="H1255">
            <v>20996140.857484002</v>
          </cell>
          <cell r="I1255">
            <v>7.3823778319000004</v>
          </cell>
          <cell r="J1255">
            <v>8.3126037057000008</v>
          </cell>
          <cell r="K1255">
            <v>-45.146869560299997</v>
          </cell>
          <cell r="L1255">
            <v>-45.055741767699999</v>
          </cell>
          <cell r="M1255">
            <v>-0.71207527520000002</v>
          </cell>
          <cell r="N1255">
            <v>-0.88897095309999996</v>
          </cell>
        </row>
        <row r="1256">
          <cell r="B1256" t="str">
            <v>40_PACIFIC DIV_10_3</v>
          </cell>
          <cell r="C1256" t="str">
            <v>40_PACIFIC DIV_0_17</v>
          </cell>
          <cell r="D1256" t="str">
            <v>40_PACIFIC DIV_70</v>
          </cell>
          <cell r="E1256" t="str">
            <v>Smirnoff Vodka</v>
          </cell>
          <cell r="F1256" t="str">
            <v>Diageo</v>
          </cell>
          <cell r="G1256">
            <v>11265.724050999999</v>
          </cell>
          <cell r="H1256">
            <v>12392991.208241001</v>
          </cell>
          <cell r="I1256">
            <v>5.5737510555999998</v>
          </cell>
          <cell r="J1256">
            <v>4.9065218862000002</v>
          </cell>
          <cell r="K1256">
            <v>-42.201382462200002</v>
          </cell>
          <cell r="L1256">
            <v>-41.713471500799997</v>
          </cell>
          <cell r="M1256">
            <v>-0.22617927879999999</v>
          </cell>
          <cell r="N1256">
            <v>-0.2132774878</v>
          </cell>
        </row>
        <row r="1257">
          <cell r="B1257" t="str">
            <v>40_PACIFIC DIV_10_4</v>
          </cell>
          <cell r="C1257" t="str">
            <v>40_PACIFIC DIV_0_18</v>
          </cell>
          <cell r="D1257" t="str">
            <v>40_PACIFIC DIV_73</v>
          </cell>
          <cell r="E1257" t="str">
            <v>Absolut</v>
          </cell>
          <cell r="F1257" t="str">
            <v>Pernod Ricard</v>
          </cell>
          <cell r="G1257">
            <v>10964.968930999999</v>
          </cell>
          <cell r="H1257">
            <v>14105852.275629001</v>
          </cell>
          <cell r="I1257">
            <v>5.4249515502000003</v>
          </cell>
          <cell r="J1257">
            <v>5.5846624717999998</v>
          </cell>
          <cell r="K1257">
            <v>-48.173755008800001</v>
          </cell>
          <cell r="L1257">
            <v>-47.3539672936</v>
          </cell>
          <cell r="M1257">
            <v>-0.87067242349999996</v>
          </cell>
          <cell r="N1257">
            <v>-0.86710450510000003</v>
          </cell>
        </row>
        <row r="1258">
          <cell r="B1258" t="str">
            <v>40_PACIFIC DIV_10_5</v>
          </cell>
          <cell r="C1258" t="str">
            <v>40_PACIFIC DIV_0_29</v>
          </cell>
          <cell r="D1258" t="str">
            <v>40_PACIFIC DIV_72</v>
          </cell>
          <cell r="E1258" t="str">
            <v>Belvedere Vodka</v>
          </cell>
          <cell r="F1258" t="str">
            <v>Moet Hennessy</v>
          </cell>
          <cell r="G1258">
            <v>5026.8713610000004</v>
          </cell>
          <cell r="H1258">
            <v>9189593.1827520002</v>
          </cell>
          <cell r="I1258">
            <v>2.4870598133000001</v>
          </cell>
          <cell r="J1258">
            <v>3.6382612816000002</v>
          </cell>
          <cell r="K1258">
            <v>-40.1475986628</v>
          </cell>
          <cell r="L1258">
            <v>-38.521532844699998</v>
          </cell>
          <cell r="M1258">
            <v>-1.2118887700000001E-2</v>
          </cell>
          <cell r="N1258">
            <v>3.8959624499999998E-2</v>
          </cell>
        </row>
        <row r="1259">
          <cell r="B1259" t="str">
            <v>40_PACIFIC DIV_10_6</v>
          </cell>
          <cell r="C1259" t="str">
            <v>40_PACIFIC DIV_0_32</v>
          </cell>
          <cell r="D1259" t="str">
            <v>40_PACIFIC DIV_67</v>
          </cell>
          <cell r="E1259" t="str">
            <v>Skyy</v>
          </cell>
          <cell r="F1259" t="str">
            <v>Campari America</v>
          </cell>
          <cell r="G1259">
            <v>4013.4066520000001</v>
          </cell>
          <cell r="H1259">
            <v>4944769.7575770002</v>
          </cell>
          <cell r="I1259">
            <v>1.9856450826000001</v>
          </cell>
          <cell r="J1259">
            <v>1.9576888767</v>
          </cell>
          <cell r="K1259">
            <v>-42.110717971699998</v>
          </cell>
          <cell r="L1259">
            <v>-41.150133647399997</v>
          </cell>
          <cell r="M1259">
            <v>-7.7340161599999999E-2</v>
          </cell>
          <cell r="N1259">
            <v>-6.5542654500000005E-2</v>
          </cell>
        </row>
        <row r="1260">
          <cell r="B1260" t="str">
            <v>40_PACIFIC DIV_10_7</v>
          </cell>
          <cell r="C1260" t="str">
            <v>40_PACIFIC DIV_0_36</v>
          </cell>
          <cell r="D1260" t="str">
            <v>40_PACIFIC DIV_68</v>
          </cell>
          <cell r="E1260" t="str">
            <v>Ciroc</v>
          </cell>
          <cell r="F1260" t="str">
            <v>Diageo</v>
          </cell>
          <cell r="G1260">
            <v>3124.0823719999999</v>
          </cell>
          <cell r="H1260">
            <v>4738610.0206329999</v>
          </cell>
          <cell r="I1260">
            <v>1.5456492046000001</v>
          </cell>
          <cell r="J1260">
            <v>1.8760679633999999</v>
          </cell>
          <cell r="K1260">
            <v>-46.968289669000001</v>
          </cell>
          <cell r="L1260">
            <v>-47.019679986200003</v>
          </cell>
          <cell r="M1260">
            <v>-0.20729446839999999</v>
          </cell>
          <cell r="N1260">
            <v>-0.2776130651</v>
          </cell>
        </row>
        <row r="1261">
          <cell r="B1261" t="str">
            <v>40_PACIFIC DIV_10_8</v>
          </cell>
          <cell r="C1261" t="str">
            <v>40_PACIFIC DIV_0_40</v>
          </cell>
          <cell r="D1261" t="str">
            <v>40_PACIFIC DIV_75</v>
          </cell>
          <cell r="E1261" t="str">
            <v>Three Olives</v>
          </cell>
          <cell r="F1261" t="str">
            <v>Proximo</v>
          </cell>
          <cell r="G1261">
            <v>2406.442677</v>
          </cell>
          <cell r="H1261">
            <v>2930939.8672449999</v>
          </cell>
          <cell r="I1261">
            <v>1.1905947944999999</v>
          </cell>
          <cell r="J1261">
            <v>1.1603914151000001</v>
          </cell>
          <cell r="K1261">
            <v>-38.876000780600002</v>
          </cell>
          <cell r="L1261">
            <v>-37.929957601200002</v>
          </cell>
          <cell r="M1261">
            <v>1.9087820799999999E-2</v>
          </cell>
          <cell r="N1261">
            <v>2.3366824299999998E-2</v>
          </cell>
        </row>
        <row r="1262">
          <cell r="B1262" t="str">
            <v>40_PACIFIC DIV_11_1</v>
          </cell>
          <cell r="C1262" t="str">
            <v>40_PACIFIC DIV_0_7</v>
          </cell>
          <cell r="D1262" t="str">
            <v>40_PACIFIC DIV_92</v>
          </cell>
          <cell r="E1262" t="str">
            <v>Jameson</v>
          </cell>
          <cell r="F1262" t="str">
            <v>Pernod Ricard</v>
          </cell>
          <cell r="G1262">
            <v>40130.865325999999</v>
          </cell>
          <cell r="H1262">
            <v>56140836.559240997</v>
          </cell>
          <cell r="I1262">
            <v>20.9610966734</v>
          </cell>
          <cell r="J1262">
            <v>21.056823273799999</v>
          </cell>
          <cell r="K1262">
            <v>-38.452393594299998</v>
          </cell>
          <cell r="L1262">
            <v>-37.7525718005</v>
          </cell>
          <cell r="M1262">
            <v>0.8725009843</v>
          </cell>
          <cell r="N1262">
            <v>0.95108947129999999</v>
          </cell>
        </row>
        <row r="1263">
          <cell r="B1263" t="str">
            <v>40_PACIFIC DIV_11_10</v>
          </cell>
          <cell r="C1263" t="str">
            <v>40_PACIFIC DIV_0_51</v>
          </cell>
          <cell r="D1263" t="str">
            <v>40_PACIFIC DIV_95</v>
          </cell>
          <cell r="E1263" t="str">
            <v>Bushmills</v>
          </cell>
          <cell r="F1263" t="str">
            <v>Proximo</v>
          </cell>
          <cell r="G1263">
            <v>499.56020100000001</v>
          </cell>
          <cell r="H1263">
            <v>682628.474391</v>
          </cell>
          <cell r="I1263">
            <v>0.26092957579999998</v>
          </cell>
          <cell r="J1263">
            <v>0.25603443100000001</v>
          </cell>
          <cell r="K1263">
            <v>-38.505893752699997</v>
          </cell>
          <cell r="L1263">
            <v>-37.7869465064</v>
          </cell>
          <cell r="M1263">
            <v>1.06435748E-2</v>
          </cell>
          <cell r="N1263">
            <v>1.1429423399999999E-2</v>
          </cell>
        </row>
        <row r="1264">
          <cell r="B1264" t="str">
            <v>40_PACIFIC DIV_11_11</v>
          </cell>
          <cell r="C1264" t="str">
            <v>40_PACIFIC DIV_0_52</v>
          </cell>
          <cell r="D1264" t="str">
            <v>40_PACIFIC DIV_98</v>
          </cell>
          <cell r="E1264" t="str">
            <v>Glenfiddich</v>
          </cell>
          <cell r="F1264" t="str">
            <v>William Grant</v>
          </cell>
          <cell r="G1264">
            <v>441.02160500000002</v>
          </cell>
          <cell r="H1264">
            <v>968766.45257700002</v>
          </cell>
          <cell r="I1264">
            <v>0.23035377940000001</v>
          </cell>
          <cell r="J1264">
            <v>0.36335660879999998</v>
          </cell>
          <cell r="K1264">
            <v>-43.153700225400002</v>
          </cell>
          <cell r="L1264">
            <v>-43.932429927500003</v>
          </cell>
          <cell r="M1264">
            <v>-8.6693268999999996E-3</v>
          </cell>
          <cell r="N1264">
            <v>-2.1828791899999998E-2</v>
          </cell>
        </row>
        <row r="1265">
          <cell r="B1265" t="str">
            <v>40_PACIFIC DIV_11_12</v>
          </cell>
          <cell r="C1265" t="str">
            <v>40_PACIFIC DIV_0_54</v>
          </cell>
          <cell r="D1265" t="str">
            <v>40_PACIFIC DIV_78</v>
          </cell>
          <cell r="E1265" t="str">
            <v>Laphroaig</v>
          </cell>
          <cell r="F1265" t="str">
            <v>Beam Suntory</v>
          </cell>
          <cell r="G1265">
            <v>303.80798800000002</v>
          </cell>
          <cell r="H1265">
            <v>588348.91005599999</v>
          </cell>
          <cell r="I1265">
            <v>0.15868455749999999</v>
          </cell>
          <cell r="J1265">
            <v>0.220672861</v>
          </cell>
          <cell r="K1265">
            <v>-41.278311756699999</v>
          </cell>
          <cell r="L1265">
            <v>-41.638544571899999</v>
          </cell>
          <cell r="M1265">
            <v>-7.1344590000000003E-4</v>
          </cell>
          <cell r="N1265">
            <v>-4.0624425E-3</v>
          </cell>
        </row>
        <row r="1266">
          <cell r="B1266" t="str">
            <v>40_PACIFIC DIV_11_13</v>
          </cell>
          <cell r="C1266" t="str">
            <v>40_PACIFIC DIV_0_55</v>
          </cell>
          <cell r="D1266" t="str">
            <v>40_PACIFIC DIV_90</v>
          </cell>
          <cell r="E1266" t="str">
            <v>Chivas Regal</v>
          </cell>
          <cell r="F1266" t="str">
            <v>Pernod Ricard</v>
          </cell>
          <cell r="G1266">
            <v>292.401297</v>
          </cell>
          <cell r="H1266">
            <v>470250.74629099999</v>
          </cell>
          <cell r="I1266">
            <v>0.15272663080000001</v>
          </cell>
          <cell r="J1266">
            <v>0.17637761499999999</v>
          </cell>
          <cell r="K1266">
            <v>-49.435675940499998</v>
          </cell>
          <cell r="L1266">
            <v>-49.063921309400001</v>
          </cell>
          <cell r="M1266">
            <v>-2.5436284399999998E-2</v>
          </cell>
          <cell r="N1266">
            <v>-2.94323729E-2</v>
          </cell>
        </row>
        <row r="1267">
          <cell r="B1267" t="str">
            <v>40_PACIFIC DIV_11_14</v>
          </cell>
          <cell r="C1267" t="str">
            <v>40_PACIFIC DIV_0_56</v>
          </cell>
          <cell r="D1267" t="str">
            <v>40_PACIFIC DIV_96</v>
          </cell>
          <cell r="E1267" t="str">
            <v>Balvenie</v>
          </cell>
          <cell r="F1267" t="str">
            <v>William Grant</v>
          </cell>
          <cell r="G1267">
            <v>282.84812799999997</v>
          </cell>
          <cell r="H1267">
            <v>714920.04579999996</v>
          </cell>
          <cell r="I1267">
            <v>0.1477368332</v>
          </cell>
          <cell r="J1267">
            <v>0.26814607660000001</v>
          </cell>
          <cell r="K1267">
            <v>-41.142127582800001</v>
          </cell>
          <cell r="L1267">
            <v>-40.720821368099998</v>
          </cell>
          <cell r="M1267">
            <v>-3.208574E-4</v>
          </cell>
          <cell r="N1267">
            <v>-7.0870099999999995E-4</v>
          </cell>
        </row>
        <row r="1268">
          <cell r="B1268" t="str">
            <v>40_PACIFIC DIV_11_15</v>
          </cell>
          <cell r="C1268" t="str">
            <v>40_PACIFIC DIV_0_57</v>
          </cell>
          <cell r="D1268" t="str">
            <v>40_PACIFIC DIV_99</v>
          </cell>
          <cell r="E1268" t="str">
            <v>Monkey Shoulder Scotch</v>
          </cell>
          <cell r="F1268" t="str">
            <v>William Grant</v>
          </cell>
          <cell r="G1268">
            <v>278.50394</v>
          </cell>
          <cell r="H1268">
            <v>432633.55997200002</v>
          </cell>
          <cell r="I1268">
            <v>0.14546778299999999</v>
          </cell>
          <cell r="J1268">
            <v>0.16226848360000001</v>
          </cell>
          <cell r="K1268">
            <v>-41.589809031000001</v>
          </cell>
          <cell r="L1268">
            <v>-41.744429845100001</v>
          </cell>
          <cell r="M1268">
            <v>-1.4332802E-3</v>
          </cell>
          <cell r="N1268">
            <v>-3.2876249000000001E-3</v>
          </cell>
        </row>
        <row r="1269">
          <cell r="B1269" t="str">
            <v>40_PACIFIC DIV_11_2</v>
          </cell>
          <cell r="C1269" t="str">
            <v>40_PACIFIC DIV_0_9</v>
          </cell>
          <cell r="D1269" t="str">
            <v>40_PACIFIC DIV_82</v>
          </cell>
          <cell r="E1269" t="str">
            <v>Jack Daniels</v>
          </cell>
          <cell r="F1269" t="str">
            <v>Brown-Forman</v>
          </cell>
          <cell r="G1269">
            <v>29166.234863000001</v>
          </cell>
          <cell r="H1269">
            <v>39441920.295359001</v>
          </cell>
          <cell r="I1269">
            <v>15.234066437299999</v>
          </cell>
          <cell r="J1269">
            <v>14.793537042600001</v>
          </cell>
          <cell r="K1269">
            <v>-43.084215583999999</v>
          </cell>
          <cell r="L1269">
            <v>-42.740299805100001</v>
          </cell>
          <cell r="M1269">
            <v>-0.55403341750000001</v>
          </cell>
          <cell r="N1269">
            <v>-0.56222744619999998</v>
          </cell>
        </row>
        <row r="1270">
          <cell r="B1270" t="str">
            <v>40_PACIFIC DIV_11_3</v>
          </cell>
          <cell r="C1270" t="str">
            <v>40_PACIFIC DIV_0_23</v>
          </cell>
          <cell r="D1270" t="str">
            <v>40_PACIFIC DIV_79</v>
          </cell>
          <cell r="E1270" t="str">
            <v>Makers Mark</v>
          </cell>
          <cell r="F1270" t="str">
            <v>Beam Suntory</v>
          </cell>
          <cell r="G1270">
            <v>7313.7125429999996</v>
          </cell>
          <cell r="H1270">
            <v>10777547.333852001</v>
          </cell>
          <cell r="I1270">
            <v>3.8200879649999999</v>
          </cell>
          <cell r="J1270">
            <v>4.0423499799</v>
          </cell>
          <cell r="K1270">
            <v>-41.042853429099999</v>
          </cell>
          <cell r="L1270">
            <v>-39.934940646900003</v>
          </cell>
          <cell r="M1270">
            <v>-1.8501637E-3</v>
          </cell>
          <cell r="N1270">
            <v>4.2345389499999997E-2</v>
          </cell>
        </row>
        <row r="1271">
          <cell r="B1271" t="str">
            <v>40_PACIFIC DIV_11_4</v>
          </cell>
          <cell r="C1271" t="str">
            <v>40_PACIFIC DIV_0_33</v>
          </cell>
          <cell r="D1271" t="str">
            <v>40_PACIFIC DIV_85</v>
          </cell>
          <cell r="E1271" t="str">
            <v>Johnnie Walker</v>
          </cell>
          <cell r="F1271" t="str">
            <v>Diageo</v>
          </cell>
          <cell r="G1271">
            <v>3776.2370959999998</v>
          </cell>
          <cell r="H1271">
            <v>7138412.9596769996</v>
          </cell>
          <cell r="I1271">
            <v>1.9723988054999999</v>
          </cell>
          <cell r="J1271">
            <v>2.6774146834999999</v>
          </cell>
          <cell r="K1271">
            <v>-43.542873587000003</v>
          </cell>
          <cell r="L1271">
            <v>-46.186350132000001</v>
          </cell>
          <cell r="M1271">
            <v>-8.8338847200000001E-2</v>
          </cell>
          <cell r="N1271">
            <v>-0.27972392229999998</v>
          </cell>
        </row>
        <row r="1272">
          <cell r="B1272" t="str">
            <v>40_PACIFIC DIV_11_5</v>
          </cell>
          <cell r="C1272" t="str">
            <v>40_PACIFIC DIV_0_35</v>
          </cell>
          <cell r="D1272" t="str">
            <v>40_PACIFIC DIV_100</v>
          </cell>
          <cell r="E1272" t="str">
            <v>Tullamore Dew</v>
          </cell>
          <cell r="F1272" t="str">
            <v>William Grant</v>
          </cell>
          <cell r="G1272">
            <v>3132.5762869999999</v>
          </cell>
          <cell r="H1272">
            <v>3957101.483093</v>
          </cell>
          <cell r="I1272">
            <v>1.6362028044000001</v>
          </cell>
          <cell r="J1272">
            <v>1.4841956713</v>
          </cell>
          <cell r="K1272">
            <v>-37.443647482199999</v>
          </cell>
          <cell r="L1272">
            <v>-37.087883949400002</v>
          </cell>
          <cell r="M1272">
            <v>9.3392754100000003E-2</v>
          </cell>
          <cell r="N1272">
            <v>8.2010542899999997E-2</v>
          </cell>
        </row>
        <row r="1273">
          <cell r="B1273" t="str">
            <v>40_PACIFIC DIV_11_6</v>
          </cell>
          <cell r="C1273" t="str">
            <v>40_PACIFIC DIV_0_44</v>
          </cell>
          <cell r="D1273" t="str">
            <v>40_PACIFIC DIV_77</v>
          </cell>
          <cell r="E1273" t="str">
            <v>Knob Creek</v>
          </cell>
          <cell r="F1273" t="str">
            <v>Beam Suntory</v>
          </cell>
          <cell r="G1273">
            <v>1367.77612</v>
          </cell>
          <cell r="H1273">
            <v>2193788.7922720001</v>
          </cell>
          <cell r="I1273">
            <v>0.71441488360000005</v>
          </cell>
          <cell r="J1273">
            <v>0.82282747690000002</v>
          </cell>
          <cell r="K1273">
            <v>-42.423828205699998</v>
          </cell>
          <cell r="L1273">
            <v>-41.833810401400001</v>
          </cell>
          <cell r="M1273">
            <v>-1.7489676700000002E-2</v>
          </cell>
          <cell r="N1273">
            <v>-1.7960824199999999E-2</v>
          </cell>
        </row>
        <row r="1274">
          <cell r="B1274" t="str">
            <v>40_PACIFIC DIV_11_7</v>
          </cell>
          <cell r="C1274" t="str">
            <v>40_PACIFIC DIV_0_46</v>
          </cell>
          <cell r="D1274" t="str">
            <v>40_PACIFIC DIV_83</v>
          </cell>
          <cell r="E1274" t="str">
            <v>George Dickel</v>
          </cell>
          <cell r="F1274" t="str">
            <v>Diageo</v>
          </cell>
          <cell r="G1274">
            <v>1302.4405260000001</v>
          </cell>
          <cell r="H1274">
            <v>1681112.1301180001</v>
          </cell>
          <cell r="I1274">
            <v>0.68028888870000004</v>
          </cell>
          <cell r="J1274">
            <v>0.63053711339999996</v>
          </cell>
          <cell r="K1274">
            <v>-41.755821557700003</v>
          </cell>
          <cell r="L1274">
            <v>-41.540817099400002</v>
          </cell>
          <cell r="M1274">
            <v>-8.6609436999999997E-3</v>
          </cell>
          <cell r="N1274">
            <v>-1.05342869E-2</v>
          </cell>
        </row>
        <row r="1275">
          <cell r="B1275" t="str">
            <v>40_PACIFIC DIV_11_8</v>
          </cell>
          <cell r="C1275" t="str">
            <v>40_PACIFIC DIV_0_47</v>
          </cell>
          <cell r="D1275" t="str">
            <v>40_PACIFIC DIV_81</v>
          </cell>
          <cell r="E1275" t="str">
            <v>Gentleman Jack</v>
          </cell>
          <cell r="F1275" t="str">
            <v>Brown-Forman</v>
          </cell>
          <cell r="G1275">
            <v>1152.471587</v>
          </cell>
          <cell r="H1275">
            <v>1871591.410838</v>
          </cell>
          <cell r="I1275">
            <v>0.6019573252</v>
          </cell>
          <cell r="J1275">
            <v>0.7019804476</v>
          </cell>
          <cell r="K1275">
            <v>-40.541925538900003</v>
          </cell>
          <cell r="L1275">
            <v>-40.210457816500004</v>
          </cell>
          <cell r="M1275">
            <v>4.7823390999999996E-3</v>
          </cell>
          <cell r="N1275">
            <v>4.1526315000000001E-3</v>
          </cell>
        </row>
        <row r="1276">
          <cell r="B1276" t="str">
            <v>40_PACIFIC DIV_11_9</v>
          </cell>
          <cell r="C1276" t="str">
            <v>40_PACIFIC DIV_0_50</v>
          </cell>
          <cell r="D1276" t="str">
            <v>40_PACIFIC DIV_91</v>
          </cell>
          <cell r="E1276" t="str">
            <v>Glenlivet</v>
          </cell>
          <cell r="F1276" t="str">
            <v>Pernod Ricard</v>
          </cell>
          <cell r="G1276">
            <v>770.44656199999997</v>
          </cell>
          <cell r="H1276">
            <v>1425844.940777</v>
          </cell>
          <cell r="I1276">
            <v>0.40241855580000002</v>
          </cell>
          <cell r="J1276">
            <v>0.53479368630000002</v>
          </cell>
          <cell r="K1276">
            <v>-47.403752007000001</v>
          </cell>
          <cell r="L1276">
            <v>-46.606813486100002</v>
          </cell>
          <cell r="M1276">
            <v>-4.8886271299999999E-2</v>
          </cell>
          <cell r="N1276">
            <v>-6.0524184699999997E-2</v>
          </cell>
        </row>
        <row r="1277">
          <cell r="B1277" t="str">
            <v>40_PACIFIC DIV_13_1</v>
          </cell>
          <cell r="C1277" t="str">
            <v>40_PACIFIC DIV_1_6</v>
          </cell>
          <cell r="D1277" t="str">
            <v>40_PACIFIC DIV_23</v>
          </cell>
          <cell r="E1277" t="str">
            <v>St Germain</v>
          </cell>
          <cell r="F1277" t="str">
            <v>Bacardi</v>
          </cell>
          <cell r="G1277">
            <v>1723.705479</v>
          </cell>
          <cell r="H1277">
            <v>2436469.4355919999</v>
          </cell>
          <cell r="I1277">
            <v>1.7959899854000001</v>
          </cell>
          <cell r="J1277">
            <v>2.1395443767</v>
          </cell>
          <cell r="K1277">
            <v>-38.259134486299999</v>
          </cell>
          <cell r="L1277">
            <v>-37.402090600599998</v>
          </cell>
          <cell r="M1277">
            <v>8.3985508200000003E-2</v>
          </cell>
          <cell r="N1277">
            <v>9.6263393700000005E-2</v>
          </cell>
        </row>
        <row r="1278">
          <cell r="B1278" t="str">
            <v>40_PACIFIC DIV_14_1</v>
          </cell>
          <cell r="C1278" t="str">
            <v>40_PACIFIC DIV_1_5</v>
          </cell>
          <cell r="D1278" t="str">
            <v>40_PACIFIC DIV_26</v>
          </cell>
          <cell r="E1278" t="str">
            <v>Bombay Gin</v>
          </cell>
          <cell r="F1278" t="str">
            <v>Bacardi</v>
          </cell>
          <cell r="G1278">
            <v>6198.7586099999999</v>
          </cell>
          <cell r="H1278">
            <v>8806863.3149759993</v>
          </cell>
          <cell r="I1278">
            <v>17.484389029100001</v>
          </cell>
          <cell r="J1278">
            <v>19.169639910800001</v>
          </cell>
          <cell r="K1278">
            <v>-45.222575231299999</v>
          </cell>
          <cell r="L1278">
            <v>-44.1826651071</v>
          </cell>
          <cell r="M1278">
            <v>-0.67206073460000004</v>
          </cell>
          <cell r="N1278">
            <v>-0.52856195719999999</v>
          </cell>
        </row>
        <row r="1279">
          <cell r="B1279" t="str">
            <v>40_PACIFIC DIV_15_1</v>
          </cell>
          <cell r="C1279" t="str">
            <v>40_PACIFIC DIV_1_3</v>
          </cell>
          <cell r="D1279" t="str">
            <v>40_PACIFIC DIV_32</v>
          </cell>
          <cell r="E1279" t="str">
            <v>Bacardi</v>
          </cell>
          <cell r="F1279" t="str">
            <v>Bacardi</v>
          </cell>
          <cell r="G1279">
            <v>10696.757571</v>
          </cell>
          <cell r="H1279">
            <v>13876181.251994001</v>
          </cell>
          <cell r="I1279">
            <v>18.468192440599999</v>
          </cell>
          <cell r="J1279">
            <v>19.500310702899998</v>
          </cell>
          <cell r="K1279">
            <v>-45.0730799731</v>
          </cell>
          <cell r="L1279">
            <v>-44.188812648000003</v>
          </cell>
          <cell r="M1279">
            <v>-0.78464790480000002</v>
          </cell>
          <cell r="N1279">
            <v>-0.7205069556</v>
          </cell>
        </row>
        <row r="1280">
          <cell r="B1280" t="str">
            <v>40_PACIFIC DIV_15_2</v>
          </cell>
          <cell r="C1280" t="str">
            <v>40_PACIFIC DIV_0_30</v>
          </cell>
          <cell r="D1280" t="str">
            <v>40_PACIFIC DIV_35</v>
          </cell>
          <cell r="E1280" t="str">
            <v>Castillo</v>
          </cell>
          <cell r="F1280" t="str">
            <v>Bacardi</v>
          </cell>
          <cell r="G1280">
            <v>4760.2241039999999</v>
          </cell>
          <cell r="H1280">
            <v>5029374.1876750002</v>
          </cell>
          <cell r="I1280">
            <v>8.2186339393000001</v>
          </cell>
          <cell r="J1280">
            <v>7.0678205711000004</v>
          </cell>
          <cell r="K1280">
            <v>-46.122283579899999</v>
          </cell>
          <cell r="L1280">
            <v>-45.779142688100002</v>
          </cell>
          <cell r="M1280">
            <v>-0.5160284302</v>
          </cell>
          <cell r="N1280">
            <v>-0.47610820230000001</v>
          </cell>
        </row>
        <row r="1281">
          <cell r="B1281" t="str">
            <v>40_PACIFIC DIV_16_1</v>
          </cell>
          <cell r="C1281" t="str">
            <v>40_PACIFIC DIV_0_11</v>
          </cell>
          <cell r="D1281" t="str">
            <v>40_PACIFIC DIV_44</v>
          </cell>
          <cell r="E1281" t="str">
            <v>Patron</v>
          </cell>
          <cell r="F1281" t="str">
            <v>Bacardi</v>
          </cell>
          <cell r="G1281">
            <v>16977.439704</v>
          </cell>
          <cell r="H1281">
            <v>29004979.549417999</v>
          </cell>
          <cell r="I1281">
            <v>11.481676546799999</v>
          </cell>
          <cell r="J1281">
            <v>13.776883310700001</v>
          </cell>
          <cell r="K1281">
            <v>-39.826064819800003</v>
          </cell>
          <cell r="L1281">
            <v>-38.900814785900003</v>
          </cell>
          <cell r="M1281">
            <v>-0.2120704782</v>
          </cell>
          <cell r="N1281">
            <v>-0.15345378330000001</v>
          </cell>
        </row>
        <row r="1282">
          <cell r="B1282" t="str">
            <v>40_PACIFIC DIV_16_2</v>
          </cell>
          <cell r="C1282" t="str">
            <v>40_PACIFIC DIV_1_4</v>
          </cell>
          <cell r="D1282" t="str">
            <v>40_PACIFIC DIV_43</v>
          </cell>
          <cell r="E1282" t="str">
            <v>Cazadores</v>
          </cell>
          <cell r="F1282" t="str">
            <v>Bacardi</v>
          </cell>
          <cell r="G1282">
            <v>7421.8085600000004</v>
          </cell>
          <cell r="H1282">
            <v>11568884.613502</v>
          </cell>
          <cell r="I1282">
            <v>5.0192965938</v>
          </cell>
          <cell r="J1282">
            <v>5.4950279515</v>
          </cell>
          <cell r="K1282">
            <v>-41.055880049999999</v>
          </cell>
          <cell r="L1282">
            <v>-40.544688943099999</v>
          </cell>
          <cell r="M1282">
            <v>-0.19936542800000001</v>
          </cell>
          <cell r="N1282">
            <v>-0.2148301423</v>
          </cell>
        </row>
        <row r="1283">
          <cell r="B1283" t="str">
            <v>40_PACIFIC DIV_17_1</v>
          </cell>
          <cell r="C1283" t="str">
            <v>40_PACIFIC DIV_1_2</v>
          </cell>
          <cell r="D1283" t="str">
            <v>40_PACIFIC DIV_62</v>
          </cell>
          <cell r="E1283" t="str">
            <v>Grey Goose</v>
          </cell>
          <cell r="F1283" t="str">
            <v>Bacardi</v>
          </cell>
          <cell r="G1283">
            <v>15518.581471</v>
          </cell>
          <cell r="H1283">
            <v>24265965.706746001</v>
          </cell>
          <cell r="I1283">
            <v>7.6778651299999998</v>
          </cell>
          <cell r="J1283">
            <v>9.6071634222999993</v>
          </cell>
          <cell r="K1283">
            <v>-42.978554900799999</v>
          </cell>
          <cell r="L1283">
            <v>-41.984631933599999</v>
          </cell>
          <cell r="M1283">
            <v>-0.42045461239999998</v>
          </cell>
          <cell r="N1283">
            <v>-0.4644609193</v>
          </cell>
        </row>
        <row r="1284">
          <cell r="B1284" t="str">
            <v>40_PACIFIC DIV_18_1</v>
          </cell>
          <cell r="C1284" t="str">
            <v>40_PACIFIC DIV_1_7</v>
          </cell>
          <cell r="D1284" t="str">
            <v>40_PACIFIC DIV_76</v>
          </cell>
          <cell r="E1284" t="str">
            <v>Dewars</v>
          </cell>
          <cell r="F1284" t="str">
            <v>Bacardi</v>
          </cell>
          <cell r="G1284">
            <v>850.97493199999997</v>
          </cell>
          <cell r="H1284">
            <v>1206990.967163</v>
          </cell>
          <cell r="I1284">
            <v>0.44448001980000001</v>
          </cell>
          <cell r="J1284">
            <v>0.45270781570000002</v>
          </cell>
          <cell r="K1284">
            <v>-43.243122564399997</v>
          </cell>
          <cell r="L1284">
            <v>-41.937157875799997</v>
          </cell>
          <cell r="M1284">
            <v>-1.7454581399999999E-2</v>
          </cell>
          <cell r="N1284">
            <v>-1.0705160999999999E-2</v>
          </cell>
        </row>
        <row r="1285">
          <cell r="B1285" t="str">
            <v>40_PACIFIC DIV_19_1</v>
          </cell>
          <cell r="C1285" t="str">
            <v>40_PACIFIC DIV_0_14</v>
          </cell>
          <cell r="D1285" t="str">
            <v>40_PACIFIC DIV_63</v>
          </cell>
          <cell r="E1285" t="str">
            <v>Grey Goose Regular*</v>
          </cell>
          <cell r="F1285" t="str">
            <v>Bacardi</v>
          </cell>
          <cell r="G1285">
            <v>14336.424714999999</v>
          </cell>
          <cell r="H1285">
            <v>22199156.491718002</v>
          </cell>
          <cell r="I1285">
            <v>7.0929894986999997</v>
          </cell>
          <cell r="J1285">
            <v>8.7888908618000006</v>
          </cell>
          <cell r="K1285">
            <v>-42.824894946900002</v>
          </cell>
          <cell r="L1285">
            <v>-41.815340667100003</v>
          </cell>
          <cell r="M1285">
            <v>-0.36831915500000001</v>
          </cell>
          <cell r="N1285">
            <v>-0.39809330720000002</v>
          </cell>
        </row>
        <row r="1286">
          <cell r="B1286" t="str">
            <v>40_PACIFIC DIV_19_2</v>
          </cell>
          <cell r="C1286" t="str">
            <v>40_PACIFIC DIV_0_48</v>
          </cell>
          <cell r="D1286" t="str">
            <v>40_PACIFIC DIV_64</v>
          </cell>
          <cell r="E1286" t="str">
            <v>Grey Goose Flavors**</v>
          </cell>
          <cell r="F1286" t="str">
            <v>Bacardi</v>
          </cell>
          <cell r="G1286">
            <v>1126.1511419999999</v>
          </cell>
          <cell r="H1286">
            <v>1973195.5554289999</v>
          </cell>
          <cell r="I1286">
            <v>0.55716668439999995</v>
          </cell>
          <cell r="J1286">
            <v>0.78120988030000005</v>
          </cell>
          <cell r="K1286">
            <v>-45.047296394599996</v>
          </cell>
          <cell r="L1286">
            <v>-43.9931091212</v>
          </cell>
          <cell r="M1286">
            <v>-5.2635163800000002E-2</v>
          </cell>
          <cell r="N1286">
            <v>-6.7137367899999995E-2</v>
          </cell>
        </row>
        <row r="1287">
          <cell r="B1287" t="str">
            <v>40_PACIFIC DIV_2_1</v>
          </cell>
          <cell r="C1287" t="str">
            <v>40_PACIFIC DIV_0_2</v>
          </cell>
          <cell r="D1287" t="str">
            <v>40_PACIFIC DIV_7</v>
          </cell>
          <cell r="E1287" t="str">
            <v>Vodka</v>
          </cell>
          <cell r="G1287">
            <v>202121.04808000001</v>
          </cell>
          <cell r="H1287">
            <v>252582001.99164501</v>
          </cell>
          <cell r="I1287">
            <v>26.977909261200001</v>
          </cell>
          <cell r="J1287">
            <v>25.535470013800001</v>
          </cell>
          <cell r="K1287">
            <v>-39.855951261900003</v>
          </cell>
          <cell r="L1287">
            <v>-39.179863242099998</v>
          </cell>
          <cell r="M1287">
            <v>0.27678581819999998</v>
          </cell>
          <cell r="N1287">
            <v>0.27428915129999998</v>
          </cell>
        </row>
        <row r="1288">
          <cell r="B1288" t="str">
            <v>40_PACIFIC DIV_2_2</v>
          </cell>
          <cell r="C1288" t="str">
            <v>40_PACIFIC DIV_0_3</v>
          </cell>
          <cell r="D1288" t="str">
            <v>40_PACIFIC DIV_8</v>
          </cell>
          <cell r="E1288" t="str">
            <v>Whiskey</v>
          </cell>
          <cell r="G1288">
            <v>191454.034831</v>
          </cell>
          <cell r="H1288">
            <v>266615888.964746</v>
          </cell>
          <cell r="I1288">
            <v>25.5541400979</v>
          </cell>
          <cell r="J1288">
            <v>26.9542642951</v>
          </cell>
          <cell r="K1288">
            <v>-41.014299013900001</v>
          </cell>
          <cell r="L1288">
            <v>-40.5641484951</v>
          </cell>
          <cell r="M1288">
            <v>-0.2344994363</v>
          </cell>
          <cell r="N1288">
            <v>-0.33150344640000001</v>
          </cell>
        </row>
        <row r="1289">
          <cell r="B1289" t="str">
            <v>40_PACIFIC DIV_2_3</v>
          </cell>
          <cell r="C1289" t="str">
            <v>40_PACIFIC DIV_0_4</v>
          </cell>
          <cell r="D1289" t="str">
            <v>40_PACIFIC DIV_6</v>
          </cell>
          <cell r="E1289" t="str">
            <v>Tequila</v>
          </cell>
          <cell r="G1289">
            <v>147865.511058</v>
          </cell>
          <cell r="H1289">
            <v>210533680.91488299</v>
          </cell>
          <cell r="I1289">
            <v>19.736204507499998</v>
          </cell>
          <cell r="J1289">
            <v>21.284479707599999</v>
          </cell>
          <cell r="K1289">
            <v>-38.714631733099999</v>
          </cell>
          <cell r="L1289">
            <v>-38.220261651199998</v>
          </cell>
          <cell r="M1289">
            <v>0.56626502670000001</v>
          </cell>
          <cell r="N1289">
            <v>0.55567984540000004</v>
          </cell>
        </row>
        <row r="1290">
          <cell r="B1290" t="str">
            <v>40_PACIFIC DIV_2_4</v>
          </cell>
          <cell r="C1290" t="str">
            <v>40_PACIFIC DIV_0_5</v>
          </cell>
          <cell r="D1290" t="str">
            <v>40_PACIFIC DIV_3</v>
          </cell>
          <cell r="E1290" t="str">
            <v>Cordials</v>
          </cell>
          <cell r="G1290">
            <v>95975.227757999994</v>
          </cell>
          <cell r="H1290">
            <v>113877957.483632</v>
          </cell>
          <cell r="I1290">
            <v>12.8101996817</v>
          </cell>
          <cell r="J1290">
            <v>11.512804339300001</v>
          </cell>
          <cell r="K1290">
            <v>-41.1463098105</v>
          </cell>
          <cell r="L1290">
            <v>-40.218525381200003</v>
          </cell>
          <cell r="M1290">
            <v>-0.1465511182</v>
          </cell>
          <cell r="N1290">
            <v>-7.4213749999999995E-2</v>
          </cell>
        </row>
        <row r="1291">
          <cell r="B1291" t="str">
            <v>40_PACIFIC DIV_2_5</v>
          </cell>
          <cell r="C1291" t="str">
            <v>40_PACIFIC DIV_0_6</v>
          </cell>
          <cell r="D1291" t="str">
            <v>40_PACIFIC DIV_5</v>
          </cell>
          <cell r="E1291" t="str">
            <v>Rum</v>
          </cell>
          <cell r="G1291">
            <v>57919.894463999997</v>
          </cell>
          <cell r="H1291">
            <v>71158770.049315006</v>
          </cell>
          <cell r="I1291">
            <v>7.7308012802999997</v>
          </cell>
          <cell r="J1291">
            <v>7.1939909592999998</v>
          </cell>
          <cell r="K1291">
            <v>-42.739430220599999</v>
          </cell>
          <cell r="L1291">
            <v>-42.126673777599997</v>
          </cell>
          <cell r="M1291">
            <v>-0.30599111670000001</v>
          </cell>
          <cell r="N1291">
            <v>-0.28509678719999998</v>
          </cell>
        </row>
        <row r="1292">
          <cell r="B1292" t="str">
            <v>40_PACIFIC DIV_2_6</v>
          </cell>
          <cell r="C1292" t="str">
            <v>40_PACIFIC DIV_0_8</v>
          </cell>
          <cell r="D1292" t="str">
            <v>40_PACIFIC DIV_4</v>
          </cell>
          <cell r="E1292" t="str">
            <v>Gin</v>
          </cell>
          <cell r="G1292">
            <v>35453.103906999997</v>
          </cell>
          <cell r="H1292">
            <v>45941725.332043998</v>
          </cell>
          <cell r="I1292">
            <v>4.7320683784000002</v>
          </cell>
          <cell r="J1292">
            <v>4.6446046841999999</v>
          </cell>
          <cell r="K1292">
            <v>-43.117053770699997</v>
          </cell>
          <cell r="L1292">
            <v>-42.643621081600003</v>
          </cell>
          <cell r="M1292">
            <v>-0.21995668879999999</v>
          </cell>
          <cell r="N1292">
            <v>-0.2275853065</v>
          </cell>
        </row>
        <row r="1293">
          <cell r="B1293" t="str">
            <v>40_PACIFIC DIV_2_7</v>
          </cell>
          <cell r="C1293" t="str">
            <v>40_PACIFIC DIV_0_16</v>
          </cell>
          <cell r="D1293" t="str">
            <v>40_PACIFIC DIV_2</v>
          </cell>
          <cell r="E1293" t="str">
            <v>Cognac</v>
          </cell>
          <cell r="G1293">
            <v>11608.057607000001</v>
          </cell>
          <cell r="H1293">
            <v>20500063.603799</v>
          </cell>
          <cell r="I1293">
            <v>1.5493741389</v>
          </cell>
          <cell r="J1293">
            <v>2.0725101365</v>
          </cell>
          <cell r="K1293">
            <v>-37.641642299700003</v>
          </cell>
          <cell r="L1293">
            <v>-37.074103415300002</v>
          </cell>
          <cell r="M1293">
            <v>7.0349056500000007E-2</v>
          </cell>
          <cell r="N1293">
            <v>9.0871616200000005E-2</v>
          </cell>
        </row>
        <row r="1294">
          <cell r="B1294" t="str">
            <v>40_PACIFIC DIV_20_1</v>
          </cell>
          <cell r="C1294" t="str">
            <v>40_PACIFIC DIV_0_12</v>
          </cell>
          <cell r="D1294" t="str">
            <v>40_PACIFIC DIV_47</v>
          </cell>
          <cell r="E1294" t="str">
            <v>Patron Silver Tequila*</v>
          </cell>
          <cell r="F1294" t="str">
            <v>Bacardi</v>
          </cell>
          <cell r="G1294">
            <v>15016.154347</v>
          </cell>
          <cell r="H1294">
            <v>25252005.528556999</v>
          </cell>
          <cell r="I1294">
            <v>10.155278428100001</v>
          </cell>
          <cell r="J1294">
            <v>11.994283013900001</v>
          </cell>
          <cell r="K1294">
            <v>-40.025062564999999</v>
          </cell>
          <cell r="L1294">
            <v>-39.080113982199997</v>
          </cell>
          <cell r="M1294">
            <v>-0.2218891845</v>
          </cell>
          <cell r="N1294">
            <v>-0.1692930319</v>
          </cell>
        </row>
        <row r="1295">
          <cell r="B1295" t="str">
            <v>40_PACIFIC DIV_20_2</v>
          </cell>
          <cell r="C1295" t="str">
            <v>40_PACIFIC DIV_0_49</v>
          </cell>
          <cell r="D1295" t="str">
            <v>40_PACIFIC DIV_46</v>
          </cell>
          <cell r="E1295" t="str">
            <v>Patron Reposado Tequila*</v>
          </cell>
          <cell r="F1295" t="str">
            <v>Bacardi</v>
          </cell>
          <cell r="G1295">
            <v>934.07320200000004</v>
          </cell>
          <cell r="H1295">
            <v>1743307.295554</v>
          </cell>
          <cell r="I1295">
            <v>0.63170457759999998</v>
          </cell>
          <cell r="J1295">
            <v>0.82804199690000002</v>
          </cell>
          <cell r="K1295">
            <v>-42.785624840200001</v>
          </cell>
          <cell r="L1295">
            <v>-42.282933993999997</v>
          </cell>
          <cell r="M1295">
            <v>-4.49478819E-2</v>
          </cell>
          <cell r="N1295">
            <v>-5.8285417999999999E-2</v>
          </cell>
        </row>
        <row r="1296">
          <cell r="B1296" t="str">
            <v>40_PACIFIC DIV_21_1</v>
          </cell>
          <cell r="C1296" t="str">
            <v>40_PACIFIC DIV_0_20</v>
          </cell>
          <cell r="D1296" t="str">
            <v>40_PACIFIC DIV_33</v>
          </cell>
          <cell r="E1296" t="str">
            <v>Bacardi Superior Rum*</v>
          </cell>
          <cell r="F1296" t="str">
            <v>Bacardi</v>
          </cell>
          <cell r="G1296">
            <v>8083.2024270000002</v>
          </cell>
          <cell r="H1296">
            <v>10463874.99333</v>
          </cell>
          <cell r="I1296">
            <v>13.9558307241</v>
          </cell>
          <cell r="J1296">
            <v>14.704968883099999</v>
          </cell>
          <cell r="K1296">
            <v>-43.395826910099998</v>
          </cell>
          <cell r="L1296">
            <v>-42.517517275300001</v>
          </cell>
          <cell r="M1296">
            <v>-0.161835437</v>
          </cell>
          <cell r="N1296">
            <v>-9.9984224699999999E-2</v>
          </cell>
        </row>
        <row r="1297">
          <cell r="B1297" t="str">
            <v>40_PACIFIC DIV_21_2</v>
          </cell>
          <cell r="C1297" t="str">
            <v>40_PACIFIC DIV_0_42</v>
          </cell>
          <cell r="D1297" t="str">
            <v>40_PACIFIC DIV_34</v>
          </cell>
          <cell r="E1297" t="str">
            <v>Bacardi Flavors**</v>
          </cell>
          <cell r="F1297" t="str">
            <v>Bacardi</v>
          </cell>
          <cell r="G1297">
            <v>1800.6669919999999</v>
          </cell>
          <cell r="H1297">
            <v>2318369.8217859999</v>
          </cell>
          <cell r="I1297">
            <v>3.1088920458999998</v>
          </cell>
          <cell r="J1297">
            <v>3.2580240216999998</v>
          </cell>
          <cell r="K1297">
            <v>-49.8842492104</v>
          </cell>
          <cell r="L1297">
            <v>-48.741887441499998</v>
          </cell>
          <cell r="M1297">
            <v>-0.44322334949999997</v>
          </cell>
          <cell r="N1297">
            <v>-0.4204705158</v>
          </cell>
        </row>
        <row r="1298">
          <cell r="B1298" t="str">
            <v>40_PACIFIC DIV_3_1</v>
          </cell>
          <cell r="C1298" t="str">
            <v>40_PACIFIC DIV_2_1</v>
          </cell>
          <cell r="D1298" t="str">
            <v>40_PACIFIC DIV_9</v>
          </cell>
          <cell r="E1298" t="str">
            <v>Bacardi</v>
          </cell>
          <cell r="F1298" t="str">
            <v>Bacardi</v>
          </cell>
          <cell r="G1298">
            <v>68114.323069999999</v>
          </cell>
          <cell r="H1298">
            <v>101359849.594588</v>
          </cell>
          <cell r="I1298">
            <v>9.0914926704999992</v>
          </cell>
          <cell r="J1298">
            <v>10.2472519004</v>
          </cell>
          <cell r="K1298">
            <v>-42.586979959799997</v>
          </cell>
          <cell r="L1298">
            <v>-41.463661026099999</v>
          </cell>
          <cell r="M1298">
            <v>-0.33475195079999998</v>
          </cell>
          <cell r="N1298">
            <v>-0.28543173999999999</v>
          </cell>
        </row>
        <row r="1299">
          <cell r="B1299" t="str">
            <v>40_PACIFIC DIV_4_1</v>
          </cell>
          <cell r="C1299" t="str">
            <v>40_PACIFIC DIV_3_1</v>
          </cell>
          <cell r="D1299" t="str">
            <v>40_PACIFIC DIV_15</v>
          </cell>
          <cell r="E1299" t="str">
            <v>Diageo</v>
          </cell>
          <cell r="F1299" t="str">
            <v>Diageo</v>
          </cell>
          <cell r="G1299">
            <v>119664.60456000001</v>
          </cell>
          <cell r="H1299">
            <v>169870312.64480901</v>
          </cell>
          <cell r="I1299">
            <v>15.9721160872</v>
          </cell>
          <cell r="J1299">
            <v>17.173505002599999</v>
          </cell>
          <cell r="K1299">
            <v>-41.690289104999998</v>
          </cell>
          <cell r="L1299">
            <v>-41.268295075300003</v>
          </cell>
          <cell r="M1299">
            <v>-0.33343476300000002</v>
          </cell>
          <cell r="N1299">
            <v>-0.41964142599999998</v>
          </cell>
        </row>
        <row r="1300">
          <cell r="B1300" t="str">
            <v>40_PACIFIC DIV_4_2</v>
          </cell>
          <cell r="C1300" t="str">
            <v>40_PACIFIC DIV_3_2</v>
          </cell>
          <cell r="D1300" t="str">
            <v>40_PACIFIC DIV_17</v>
          </cell>
          <cell r="E1300" t="str">
            <v>Pernod Ricard</v>
          </cell>
          <cell r="F1300" t="str">
            <v>Pernod Ricard</v>
          </cell>
          <cell r="G1300">
            <v>74473.793285000007</v>
          </cell>
          <cell r="H1300">
            <v>102119921.94418</v>
          </cell>
          <cell r="I1300">
            <v>9.9403167392</v>
          </cell>
          <cell r="J1300">
            <v>10.3240934986</v>
          </cell>
          <cell r="K1300">
            <v>-41.009294322199999</v>
          </cell>
          <cell r="L1300">
            <v>-40.178552702300003</v>
          </cell>
          <cell r="M1300">
            <v>-9.0366982100000007E-2</v>
          </cell>
          <cell r="N1300">
            <v>-5.9608064799999999E-2</v>
          </cell>
        </row>
        <row r="1301">
          <cell r="B1301" t="str">
            <v>40_PACIFIC DIV_4_3</v>
          </cell>
          <cell r="C1301" t="str">
            <v>40_PACIFIC DIV_3_3</v>
          </cell>
          <cell r="D1301" t="str">
            <v>40_PACIFIC DIV_11</v>
          </cell>
          <cell r="E1301" t="str">
            <v>Beam Suntory</v>
          </cell>
          <cell r="F1301" t="str">
            <v>Beam Suntory</v>
          </cell>
          <cell r="G1301">
            <v>69594.500790000006</v>
          </cell>
          <cell r="H1301">
            <v>85951428.124337003</v>
          </cell>
          <cell r="I1301">
            <v>9.2890579443999997</v>
          </cell>
          <cell r="J1301">
            <v>8.6894952854999996</v>
          </cell>
          <cell r="K1301">
            <v>-40.487983665999998</v>
          </cell>
          <cell r="L1301">
            <v>-39.772701365899998</v>
          </cell>
          <cell r="M1301">
            <v>-2.3368194000000001E-3</v>
          </cell>
          <cell r="N1301">
            <v>8.7232331999999996E-3</v>
          </cell>
        </row>
        <row r="1302">
          <cell r="B1302" t="str">
            <v>40_PACIFIC DIV_4_4</v>
          </cell>
          <cell r="C1302" t="str">
            <v>40_PACIFIC DIV_3_4</v>
          </cell>
          <cell r="D1302" t="str">
            <v>40_PACIFIC DIV_12</v>
          </cell>
          <cell r="E1302" t="str">
            <v>Brown-Forman</v>
          </cell>
          <cell r="F1302" t="str">
            <v>Brown-Forman</v>
          </cell>
          <cell r="G1302">
            <v>51315.182420999998</v>
          </cell>
          <cell r="H1302">
            <v>69737583.791152</v>
          </cell>
          <cell r="I1302">
            <v>6.8492437982999999</v>
          </cell>
          <cell r="J1302">
            <v>7.0503122380000001</v>
          </cell>
          <cell r="K1302">
            <v>-42.747481237999999</v>
          </cell>
          <cell r="L1302">
            <v>-42.314324964299999</v>
          </cell>
          <cell r="M1302">
            <v>-0.27209967060000001</v>
          </cell>
          <cell r="N1302">
            <v>-0.30324634410000001</v>
          </cell>
        </row>
        <row r="1303">
          <cell r="B1303" t="str">
            <v>40_PACIFIC DIV_4_5</v>
          </cell>
          <cell r="C1303" t="str">
            <v>40_PACIFIC DIV_3_5</v>
          </cell>
          <cell r="D1303" t="str">
            <v>40_PACIFIC DIV_14</v>
          </cell>
          <cell r="E1303" t="str">
            <v>Fifth Generation</v>
          </cell>
          <cell r="F1303" t="str">
            <v>Fifth Generation</v>
          </cell>
          <cell r="G1303">
            <v>25479.438451000002</v>
          </cell>
          <cell r="H1303">
            <v>33270340.298266001</v>
          </cell>
          <cell r="I1303">
            <v>3.4008431338</v>
          </cell>
          <cell r="J1303">
            <v>3.3635562721999999</v>
          </cell>
          <cell r="K1303">
            <v>-20.580492062099999</v>
          </cell>
          <cell r="L1303">
            <v>-20.163197250700001</v>
          </cell>
          <cell r="M1303">
            <v>0.85182271970000001</v>
          </cell>
          <cell r="N1303">
            <v>0.82870346409999995</v>
          </cell>
        </row>
        <row r="1304">
          <cell r="B1304" t="str">
            <v>40_PACIFIC DIV_4_6</v>
          </cell>
          <cell r="C1304" t="str">
            <v>40_PACIFIC DIV_3_6</v>
          </cell>
          <cell r="D1304" t="str">
            <v>40_PACIFIC DIV_13</v>
          </cell>
          <cell r="E1304" t="str">
            <v>Campari America</v>
          </cell>
          <cell r="F1304" t="str">
            <v>Campari America</v>
          </cell>
          <cell r="G1304">
            <v>24588.061661</v>
          </cell>
          <cell r="H1304">
            <v>33509801.622674</v>
          </cell>
          <cell r="I1304">
            <v>3.2818674883000001</v>
          </cell>
          <cell r="J1304">
            <v>3.3877652713000002</v>
          </cell>
          <cell r="K1304">
            <v>-36.148594395300002</v>
          </cell>
          <cell r="L1304">
            <v>-35.575838872799999</v>
          </cell>
          <cell r="M1304">
            <v>0.22226866840000001</v>
          </cell>
          <cell r="N1304">
            <v>0.22387273490000001</v>
          </cell>
        </row>
        <row r="1305">
          <cell r="B1305" t="str">
            <v>40_PACIFIC DIV_4_7</v>
          </cell>
          <cell r="C1305" t="str">
            <v>40_PACIFIC DIV_3_7</v>
          </cell>
          <cell r="D1305" t="str">
            <v>40_PACIFIC DIV_19</v>
          </cell>
          <cell r="E1305" t="str">
            <v>Proximo</v>
          </cell>
          <cell r="F1305" t="str">
            <v>Proximo</v>
          </cell>
          <cell r="G1305">
            <v>17782.613635000002</v>
          </cell>
          <cell r="H1305">
            <v>24306396.022955999</v>
          </cell>
          <cell r="I1305">
            <v>2.3735169673000001</v>
          </cell>
          <cell r="J1305">
            <v>2.4573217486000001</v>
          </cell>
          <cell r="K1305">
            <v>-38.347849636600003</v>
          </cell>
          <cell r="L1305">
            <v>-37.618817470899998</v>
          </cell>
          <cell r="M1305">
            <v>8.18156362E-2</v>
          </cell>
          <cell r="N1305">
            <v>8.7227557900000002E-2</v>
          </cell>
        </row>
        <row r="1306">
          <cell r="B1306" t="str">
            <v>40_PACIFIC DIV_4_8</v>
          </cell>
          <cell r="C1306" t="str">
            <v>40_PACIFIC DIV_3_8</v>
          </cell>
          <cell r="D1306" t="str">
            <v>40_PACIFIC DIV_16</v>
          </cell>
          <cell r="E1306" t="str">
            <v>Moet Hennessy</v>
          </cell>
          <cell r="F1306" t="str">
            <v>Moet Hennessy</v>
          </cell>
          <cell r="G1306">
            <v>15463.95707</v>
          </cell>
          <cell r="H1306">
            <v>27036701.094721001</v>
          </cell>
          <cell r="I1306">
            <v>2.0640365494999999</v>
          </cell>
          <cell r="J1306">
            <v>2.7333494257000002</v>
          </cell>
          <cell r="K1306">
            <v>-38.805813319400002</v>
          </cell>
          <cell r="L1306">
            <v>-37.827888703900001</v>
          </cell>
          <cell r="M1306">
            <v>5.6233443899999999E-2</v>
          </cell>
          <cell r="N1306">
            <v>8.8160332300000005E-2</v>
          </cell>
        </row>
        <row r="1307">
          <cell r="B1307" t="str">
            <v>40_PACIFIC DIV_4_9</v>
          </cell>
          <cell r="C1307" t="str">
            <v>40_PACIFIC DIV_3_9</v>
          </cell>
          <cell r="D1307" t="str">
            <v>40_PACIFIC DIV_18</v>
          </cell>
          <cell r="E1307" t="str">
            <v>William Grant</v>
          </cell>
          <cell r="F1307" t="str">
            <v>William Grant</v>
          </cell>
          <cell r="G1307">
            <v>15308.63379</v>
          </cell>
          <cell r="H1307">
            <v>22056077.445707999</v>
          </cell>
          <cell r="I1307">
            <v>2.0433049264999998</v>
          </cell>
          <cell r="J1307">
            <v>2.2298196221</v>
          </cell>
          <cell r="K1307">
            <v>-41.841394889699998</v>
          </cell>
          <cell r="L1307">
            <v>-41.685906945699998</v>
          </cell>
          <cell r="M1307">
            <v>-4.8075820499999998E-2</v>
          </cell>
          <cell r="N1307">
            <v>-7.0845411400000002E-2</v>
          </cell>
        </row>
        <row r="1308">
          <cell r="B1308" t="str">
            <v>40_PACIFIC DIV_5_1</v>
          </cell>
          <cell r="C1308" t="str">
            <v>40_PACIFIC DIV_0_19</v>
          </cell>
          <cell r="D1308" t="str">
            <v>40_PACIFIC DIV_22</v>
          </cell>
          <cell r="E1308" t="str">
            <v>Hennessy</v>
          </cell>
          <cell r="F1308" t="str">
            <v>Moet Hennessy</v>
          </cell>
          <cell r="G1308">
            <v>9945.8126570000004</v>
          </cell>
          <cell r="H1308">
            <v>16885785.865224</v>
          </cell>
          <cell r="I1308">
            <v>85.6802489592</v>
          </cell>
          <cell r="J1308">
            <v>82.369431586000005</v>
          </cell>
          <cell r="K1308">
            <v>-37.887935644400002</v>
          </cell>
          <cell r="L1308">
            <v>-37.173722817700003</v>
          </cell>
          <cell r="M1308">
            <v>-0.33974840960000002</v>
          </cell>
          <cell r="N1308">
            <v>-0.13060766809999999</v>
          </cell>
        </row>
        <row r="1309">
          <cell r="B1309" t="str">
            <v>40_PACIFIC DIV_5_2</v>
          </cell>
          <cell r="C1309" t="str">
            <v>40_PACIFIC DIV_0_53</v>
          </cell>
          <cell r="D1309" t="str">
            <v>40_PACIFIC DIV_21</v>
          </cell>
          <cell r="E1309" t="str">
            <v>Courvoisier</v>
          </cell>
          <cell r="F1309" t="str">
            <v>Beam Suntory</v>
          </cell>
          <cell r="G1309">
            <v>378.66276399999998</v>
          </cell>
          <cell r="H1309">
            <v>635834.45998000004</v>
          </cell>
          <cell r="I1309">
            <v>3.2620682702999999</v>
          </cell>
          <cell r="J1309">
            <v>3.1016218889</v>
          </cell>
          <cell r="K1309">
            <v>-36.821718501100001</v>
          </cell>
          <cell r="L1309">
            <v>-36.137336084600001</v>
          </cell>
          <cell r="M1309">
            <v>4.23349186E-2</v>
          </cell>
          <cell r="N1309">
            <v>4.5496035999999997E-2</v>
          </cell>
        </row>
        <row r="1310">
          <cell r="B1310" t="str">
            <v>40_PACIFIC DIV_6_1</v>
          </cell>
          <cell r="C1310" t="str">
            <v>40_PACIFIC DIV_0_26</v>
          </cell>
          <cell r="D1310" t="str">
            <v>40_PACIFIC DIV_24</v>
          </cell>
          <cell r="E1310" t="str">
            <v>Grand Marnier</v>
          </cell>
          <cell r="F1310" t="str">
            <v>Campari America</v>
          </cell>
          <cell r="G1310">
            <v>5558.6985599999998</v>
          </cell>
          <cell r="H1310">
            <v>8071276.4061329998</v>
          </cell>
          <cell r="I1310">
            <v>5.7918055417999996</v>
          </cell>
          <cell r="J1310">
            <v>7.0876547001999999</v>
          </cell>
          <cell r="K1310">
            <v>-38.847387047799998</v>
          </cell>
          <cell r="L1310">
            <v>-38.3133819918</v>
          </cell>
          <cell r="M1310">
            <v>0.2177325376</v>
          </cell>
          <cell r="N1310">
            <v>0.21889672239999999</v>
          </cell>
        </row>
        <row r="1311">
          <cell r="B1311" t="str">
            <v>40_PACIFIC DIV_7_1</v>
          </cell>
          <cell r="C1311" t="str">
            <v>40_PACIFIC DIV_0_28</v>
          </cell>
          <cell r="D1311" t="str">
            <v>40_PACIFIC DIV_28</v>
          </cell>
          <cell r="E1311" t="str">
            <v>Tanqueray Gin</v>
          </cell>
          <cell r="F1311" t="str">
            <v>Diageo</v>
          </cell>
          <cell r="G1311">
            <v>5452.0780690000001</v>
          </cell>
          <cell r="H1311">
            <v>7243453.0782749997</v>
          </cell>
          <cell r="I1311">
            <v>15.378281358100001</v>
          </cell>
          <cell r="J1311">
            <v>15.766610909600001</v>
          </cell>
          <cell r="K1311">
            <v>-43.767572047599998</v>
          </cell>
          <cell r="L1311">
            <v>-43.282121592999999</v>
          </cell>
          <cell r="M1311">
            <v>-0.1779018523</v>
          </cell>
          <cell r="N1311">
            <v>-0.177492343</v>
          </cell>
        </row>
        <row r="1312">
          <cell r="B1312" t="str">
            <v>40_PACIFIC DIV_7_2</v>
          </cell>
          <cell r="C1312" t="str">
            <v>40_PACIFIC DIV_0_31</v>
          </cell>
          <cell r="D1312" t="str">
            <v>40_PACIFIC DIV_31</v>
          </cell>
          <cell r="E1312" t="str">
            <v>Hendricks</v>
          </cell>
          <cell r="F1312" t="str">
            <v>William Grant</v>
          </cell>
          <cell r="G1312">
            <v>4238.2294879999999</v>
          </cell>
          <cell r="H1312">
            <v>6447846.5301700002</v>
          </cell>
          <cell r="I1312">
            <v>11.9544666642</v>
          </cell>
          <cell r="J1312">
            <v>14.034837576399999</v>
          </cell>
          <cell r="K1312">
            <v>-44.744184822000001</v>
          </cell>
          <cell r="L1312">
            <v>-44.561902037899998</v>
          </cell>
          <cell r="M1312">
            <v>-0.35202600579999999</v>
          </cell>
          <cell r="N1312">
            <v>-0.4856364601</v>
          </cell>
        </row>
        <row r="1313">
          <cell r="B1313" t="str">
            <v>40_PACIFIC DIV_7_3</v>
          </cell>
          <cell r="C1313" t="str">
            <v>40_PACIFIC DIV_0_41</v>
          </cell>
          <cell r="D1313" t="str">
            <v>40_PACIFIC DIV_29</v>
          </cell>
          <cell r="E1313" t="str">
            <v>Beefeater Gin</v>
          </cell>
          <cell r="F1313" t="str">
            <v>Pernod Ricard</v>
          </cell>
          <cell r="G1313">
            <v>2140.8550260000002</v>
          </cell>
          <cell r="H1313">
            <v>2704756.435269</v>
          </cell>
          <cell r="I1313">
            <v>6.0385545694999996</v>
          </cell>
          <cell r="J1313">
            <v>5.8873636453999998</v>
          </cell>
          <cell r="K1313">
            <v>-45.577598222500001</v>
          </cell>
          <cell r="L1313">
            <v>-45.2670386243</v>
          </cell>
          <cell r="M1313">
            <v>-0.27301499849999999</v>
          </cell>
          <cell r="N1313">
            <v>-0.2821885146</v>
          </cell>
        </row>
        <row r="1314">
          <cell r="B1314" t="str">
            <v>40_PACIFIC DIV_8_1</v>
          </cell>
          <cell r="C1314" t="str">
            <v>40_PACIFIC DIV_0_22</v>
          </cell>
          <cell r="D1314" t="str">
            <v>40_PACIFIC DIV_38</v>
          </cell>
          <cell r="E1314" t="str">
            <v>Captain Morgan Rum</v>
          </cell>
          <cell r="F1314" t="str">
            <v>Diageo</v>
          </cell>
          <cell r="G1314">
            <v>7506.1374210000004</v>
          </cell>
          <cell r="H1314">
            <v>9220525.6198989991</v>
          </cell>
          <cell r="I1314">
            <v>12.959515017199999</v>
          </cell>
          <cell r="J1314">
            <v>12.957679866499999</v>
          </cell>
          <cell r="K1314">
            <v>-44.553799522600002</v>
          </cell>
          <cell r="L1314">
            <v>-43.790560249899997</v>
          </cell>
          <cell r="M1314">
            <v>-0.4240749774</v>
          </cell>
          <cell r="N1314">
            <v>-0.38356739249999999</v>
          </cell>
        </row>
        <row r="1315">
          <cell r="B1315" t="str">
            <v>40_PACIFIC DIV_8_2</v>
          </cell>
          <cell r="C1315" t="str">
            <v>40_PACIFIC DIV_0_27</v>
          </cell>
          <cell r="D1315" t="str">
            <v>40_PACIFIC DIV_40</v>
          </cell>
          <cell r="E1315" t="str">
            <v>Malibu</v>
          </cell>
          <cell r="F1315" t="str">
            <v>Pernod Ricard</v>
          </cell>
          <cell r="G1315">
            <v>5542.3415670000004</v>
          </cell>
          <cell r="H1315">
            <v>6837335.3029070003</v>
          </cell>
          <cell r="I1315">
            <v>9.5689773234000004</v>
          </cell>
          <cell r="J1315">
            <v>9.6085630740999992</v>
          </cell>
          <cell r="K1315">
            <v>-39.811466701599997</v>
          </cell>
          <cell r="L1315">
            <v>-38.992804900000003</v>
          </cell>
          <cell r="M1315">
            <v>0.46549757870000003</v>
          </cell>
          <cell r="N1315">
            <v>0.4935807445</v>
          </cell>
        </row>
        <row r="1316">
          <cell r="B1316" t="str">
            <v>40_PACIFIC DIV_8_3</v>
          </cell>
          <cell r="C1316" t="str">
            <v>40_PACIFIC DIV_0_45</v>
          </cell>
          <cell r="D1316" t="str">
            <v>40_PACIFIC DIV_42</v>
          </cell>
          <cell r="E1316" t="str">
            <v>Sailor Jerry</v>
          </cell>
          <cell r="F1316" t="str">
            <v>William Grant</v>
          </cell>
          <cell r="G1316">
            <v>1341.421574</v>
          </cell>
          <cell r="H1316">
            <v>1639367.433953</v>
          </cell>
          <cell r="I1316">
            <v>2.3159945066000001</v>
          </cell>
          <cell r="J1316">
            <v>2.3038164274000001</v>
          </cell>
          <cell r="K1316">
            <v>-44.5299350401</v>
          </cell>
          <cell r="L1316">
            <v>-44.517402095199998</v>
          </cell>
          <cell r="M1316">
            <v>-7.4757426900000007E-2</v>
          </cell>
          <cell r="N1316">
            <v>-9.9270751199999993E-2</v>
          </cell>
        </row>
        <row r="1317">
          <cell r="B1317" t="str">
            <v>40_PACIFIC DIV_9_1</v>
          </cell>
          <cell r="C1317" t="str">
            <v>40_PACIFIC DIV_0_15</v>
          </cell>
          <cell r="D1317" t="str">
            <v>40_PACIFIC DIV_55</v>
          </cell>
          <cell r="E1317" t="str">
            <v>Don Julio</v>
          </cell>
          <cell r="F1317" t="str">
            <v>Diageo</v>
          </cell>
          <cell r="G1317">
            <v>12599.018228000001</v>
          </cell>
          <cell r="H1317">
            <v>24232393.481989998</v>
          </cell>
          <cell r="I1317">
            <v>8.5205928941</v>
          </cell>
          <cell r="J1317">
            <v>11.509984234699999</v>
          </cell>
          <cell r="K1317">
            <v>-39.4289242726</v>
          </cell>
          <cell r="L1317">
            <v>-38.555702140699999</v>
          </cell>
          <cell r="M1317">
            <v>-0.1004802352</v>
          </cell>
          <cell r="N1317">
            <v>-6.2836013699999999E-2</v>
          </cell>
        </row>
        <row r="1318">
          <cell r="B1318" t="str">
            <v>40_PACIFIC DIV_9_2</v>
          </cell>
          <cell r="C1318" t="str">
            <v>40_PACIFIC DIV_0_21</v>
          </cell>
          <cell r="D1318" t="str">
            <v>40_PACIFIC DIV_48</v>
          </cell>
          <cell r="E1318" t="str">
            <v>Hornitos</v>
          </cell>
          <cell r="F1318" t="str">
            <v>Beam Suntory</v>
          </cell>
          <cell r="G1318">
            <v>7665.606726</v>
          </cell>
          <cell r="H1318">
            <v>10215427.927079</v>
          </cell>
          <cell r="I1318">
            <v>5.1841749108000004</v>
          </cell>
          <cell r="J1318">
            <v>4.8521585158000002</v>
          </cell>
          <cell r="K1318">
            <v>-42.719101283599997</v>
          </cell>
          <cell r="L1318">
            <v>-42.172587027399999</v>
          </cell>
          <cell r="M1318">
            <v>-0.36242222169999999</v>
          </cell>
          <cell r="N1318">
            <v>-0.33163007379999998</v>
          </cell>
        </row>
        <row r="1319">
          <cell r="B1319" t="str">
            <v>40_PACIFIC DIV_9_3</v>
          </cell>
          <cell r="C1319" t="str">
            <v>40_PACIFIC DIV_0_24</v>
          </cell>
          <cell r="D1319" t="str">
            <v>40_PACIFIC DIV_50</v>
          </cell>
          <cell r="E1319" t="str">
            <v>El Jimador</v>
          </cell>
          <cell r="F1319" t="str">
            <v>Brown-Forman</v>
          </cell>
          <cell r="G1319">
            <v>6699.1190409999999</v>
          </cell>
          <cell r="H1319">
            <v>8644245.8490810003</v>
          </cell>
          <cell r="I1319">
            <v>4.5305487352</v>
          </cell>
          <cell r="J1319">
            <v>4.1058731369999997</v>
          </cell>
          <cell r="K1319">
            <v>-41.275800764099998</v>
          </cell>
          <cell r="L1319">
            <v>-40.878453097600001</v>
          </cell>
          <cell r="M1319">
            <v>-0.19759317730000001</v>
          </cell>
          <cell r="N1319">
            <v>-0.1846060772</v>
          </cell>
        </row>
        <row r="1320">
          <cell r="B1320" t="str">
            <v>40_PACIFIC DIV_9_4</v>
          </cell>
          <cell r="C1320" t="str">
            <v>40_PACIFIC DIV_0_25</v>
          </cell>
          <cell r="D1320" t="str">
            <v>40_PACIFIC DIV_59</v>
          </cell>
          <cell r="E1320" t="str">
            <v>Jose Cuervo</v>
          </cell>
          <cell r="F1320" t="str">
            <v>Proximo</v>
          </cell>
          <cell r="G1320">
            <v>6084.5626439999996</v>
          </cell>
          <cell r="H1320">
            <v>7846302.8778550001</v>
          </cell>
          <cell r="I1320">
            <v>4.1149302500999996</v>
          </cell>
          <cell r="J1320">
            <v>3.7268634851</v>
          </cell>
          <cell r="K1320">
            <v>-36.8300235962</v>
          </cell>
          <cell r="L1320">
            <v>-35.942591441399998</v>
          </cell>
          <cell r="M1320">
            <v>0.12276450730000001</v>
          </cell>
          <cell r="N1320">
            <v>0.13251497570000001</v>
          </cell>
        </row>
        <row r="1321">
          <cell r="B1321" t="str">
            <v>40_PACIFIC DIV_9_5</v>
          </cell>
          <cell r="C1321" t="str">
            <v>40_PACIFIC DIV_0_34</v>
          </cell>
          <cell r="D1321" t="str">
            <v>40_PACIFIC DIV_51</v>
          </cell>
          <cell r="E1321" t="str">
            <v>Herradura</v>
          </cell>
          <cell r="F1321" t="str">
            <v>Brown-Forman</v>
          </cell>
          <cell r="G1321">
            <v>3193.9339799999998</v>
          </cell>
          <cell r="H1321">
            <v>5279216.3080500001</v>
          </cell>
          <cell r="I1321">
            <v>2.1600263355</v>
          </cell>
          <cell r="J1321">
            <v>2.5075400217000001</v>
          </cell>
          <cell r="K1321">
            <v>-45.2268029982</v>
          </cell>
          <cell r="L1321">
            <v>-45.030847434899997</v>
          </cell>
          <cell r="M1321">
            <v>-0.25681286110000001</v>
          </cell>
          <cell r="N1321">
            <v>-0.3106800019</v>
          </cell>
        </row>
        <row r="1322">
          <cell r="B1322" t="str">
            <v>40_PACIFIC DIV_9_6</v>
          </cell>
          <cell r="C1322" t="str">
            <v>40_PACIFIC DIV_0_37</v>
          </cell>
          <cell r="D1322" t="str">
            <v>40_PACIFIC DIV_53</v>
          </cell>
          <cell r="E1322" t="str">
            <v>Casamigos Tequila</v>
          </cell>
          <cell r="F1322" t="str">
            <v>Diageo</v>
          </cell>
          <cell r="G1322">
            <v>3024.403679</v>
          </cell>
          <cell r="H1322">
            <v>5171511.9202100001</v>
          </cell>
          <cell r="I1322">
            <v>2.0453746497999998</v>
          </cell>
          <cell r="J1322">
            <v>2.4563822272000002</v>
          </cell>
          <cell r="K1322">
            <v>-32.3202055255</v>
          </cell>
          <cell r="L1322">
            <v>-31.252225687999999</v>
          </cell>
          <cell r="M1322">
            <v>0.1932481824</v>
          </cell>
          <cell r="N1322">
            <v>0.24897038299999999</v>
          </cell>
        </row>
        <row r="1323">
          <cell r="B1323" t="str">
            <v>40_PACIFIC DIV_9_7</v>
          </cell>
          <cell r="C1323" t="str">
            <v>40_PACIFIC DIV_0_38</v>
          </cell>
          <cell r="D1323" t="str">
            <v>40_PACIFIC DIV_58</v>
          </cell>
          <cell r="E1323" t="str">
            <v>1800 Tequila</v>
          </cell>
          <cell r="F1323" t="str">
            <v>Proximo</v>
          </cell>
          <cell r="G1323">
            <v>2478.9651269999999</v>
          </cell>
          <cell r="H1323">
            <v>3641365.1781819998</v>
          </cell>
          <cell r="I1323">
            <v>1.6764998877999999</v>
          </cell>
          <cell r="J1323">
            <v>1.7295879511000001</v>
          </cell>
          <cell r="K1323">
            <v>-38.4743485718</v>
          </cell>
          <cell r="L1323">
            <v>-37.483730043599998</v>
          </cell>
          <cell r="M1323">
            <v>6.5474267000000001E-3</v>
          </cell>
          <cell r="N1323">
            <v>2.0377034499999998E-2</v>
          </cell>
        </row>
        <row r="1324">
          <cell r="B1324" t="str">
            <v>40_PACIFIC DIV_9_8</v>
          </cell>
          <cell r="C1324" t="str">
            <v>40_PACIFIC DIV_0_39</v>
          </cell>
          <cell r="D1324" t="str">
            <v>40_PACIFIC DIV_61</v>
          </cell>
          <cell r="E1324" t="str">
            <v>Milagro Tequila</v>
          </cell>
          <cell r="F1324" t="str">
            <v>William Grant</v>
          </cell>
          <cell r="G1324">
            <v>2473.8268029999999</v>
          </cell>
          <cell r="H1324">
            <v>3577061.2853930001</v>
          </cell>
          <cell r="I1324">
            <v>1.6730248894999999</v>
          </cell>
          <cell r="J1324">
            <v>1.6990446706</v>
          </cell>
          <cell r="K1324">
            <v>-38.895771897899998</v>
          </cell>
          <cell r="L1324">
            <v>-38.735403104200003</v>
          </cell>
          <cell r="M1324">
            <v>-4.9595914000000003E-3</v>
          </cell>
          <cell r="N1324">
            <v>-1.4286364100000001E-2</v>
          </cell>
        </row>
        <row r="1325">
          <cell r="B1325" t="str">
            <v>40_PACIFIC DIV_9_9</v>
          </cell>
          <cell r="C1325" t="str">
            <v>40_PACIFIC DIV_0_43</v>
          </cell>
          <cell r="D1325" t="str">
            <v>40_PACIFIC DIV_57</v>
          </cell>
          <cell r="E1325" t="str">
            <v>Avion Tequila</v>
          </cell>
          <cell r="F1325" t="str">
            <v>Pernod Ricard</v>
          </cell>
          <cell r="G1325">
            <v>1416.0275569999999</v>
          </cell>
          <cell r="H1325">
            <v>2367491.3122490002</v>
          </cell>
          <cell r="I1325">
            <v>0.95764559760000001</v>
          </cell>
          <cell r="J1325">
            <v>1.1245190328000001</v>
          </cell>
          <cell r="K1325">
            <v>-35.403311466200002</v>
          </cell>
          <cell r="L1325">
            <v>-34.422163531700001</v>
          </cell>
          <cell r="M1325">
            <v>4.9090307100000001E-2</v>
          </cell>
          <cell r="N1325">
            <v>6.5129224400000005E-2</v>
          </cell>
        </row>
        <row r="1326">
          <cell r="B1326" t="str">
            <v>40_SOUTH ATLANTIC DIV_0_1</v>
          </cell>
          <cell r="C1326" t="str">
            <v>40_SOUTH ATLANTIC DIV_1_1</v>
          </cell>
          <cell r="D1326" t="str">
            <v>40_SOUTH ATLANTIC DIV_102</v>
          </cell>
          <cell r="E1326" t="str">
            <v>Patron</v>
          </cell>
          <cell r="F1326" t="str">
            <v>Bacardi</v>
          </cell>
          <cell r="G1326">
            <v>27008.267413000001</v>
          </cell>
          <cell r="H1326">
            <v>42023360.024100997</v>
          </cell>
          <cell r="I1326">
            <v>2.5344799670999998</v>
          </cell>
          <cell r="J1326">
            <v>3.2053689647999999</v>
          </cell>
          <cell r="K1326">
            <v>-38.6688470112</v>
          </cell>
          <cell r="L1326">
            <v>-38.451764733600001</v>
          </cell>
          <cell r="M1326">
            <v>4.2072691600000003E-2</v>
          </cell>
          <cell r="N1326">
            <v>3.3521128400000003E-2</v>
          </cell>
        </row>
        <row r="1327">
          <cell r="B1327" t="str">
            <v>40_SOUTH ATLANTIC DIV_1_1</v>
          </cell>
          <cell r="C1327" t="str">
            <v>40_SOUTH ATLANTIC DIV_0_1</v>
          </cell>
          <cell r="D1327" t="str">
            <v>40_SOUTH ATLANTIC DIV_1</v>
          </cell>
          <cell r="E1327" t="str">
            <v>Total Spirits</v>
          </cell>
          <cell r="G1327">
            <v>1065633.49342</v>
          </cell>
          <cell r="H1327">
            <v>1311030352.05528</v>
          </cell>
          <cell r="I1327">
            <v>100</v>
          </cell>
          <cell r="J1327">
            <v>100</v>
          </cell>
          <cell r="K1327">
            <v>-39.686951992700003</v>
          </cell>
          <cell r="L1327">
            <v>-39.0954242687</v>
          </cell>
          <cell r="M1327">
            <v>0</v>
          </cell>
          <cell r="N1327">
            <v>0</v>
          </cell>
        </row>
        <row r="1328">
          <cell r="B1328" t="str">
            <v>40_SOUTH ATLANTIC DIV_10_1</v>
          </cell>
          <cell r="C1328" t="str">
            <v>40_SOUTH ATLANTIC DIV_0_7</v>
          </cell>
          <cell r="D1328" t="str">
            <v>40_SOUTH ATLANTIC DIV_71</v>
          </cell>
          <cell r="E1328" t="str">
            <v>Titos Vodka</v>
          </cell>
          <cell r="F1328" t="str">
            <v>Fifth Generation</v>
          </cell>
          <cell r="G1328">
            <v>53024.427055</v>
          </cell>
          <cell r="H1328">
            <v>66870302.03565</v>
          </cell>
          <cell r="I1328">
            <v>18.52911031</v>
          </cell>
          <cell r="J1328">
            <v>19.484720380399999</v>
          </cell>
          <cell r="K1328">
            <v>-20.928060080200002</v>
          </cell>
          <cell r="L1328">
            <v>-20.532432653899999</v>
          </cell>
          <cell r="M1328">
            <v>4.0987832492000003</v>
          </cell>
          <cell r="N1328">
            <v>4.2971751601000001</v>
          </cell>
        </row>
        <row r="1329">
          <cell r="B1329" t="str">
            <v>40_SOUTH ATLANTIC DIV_10_2</v>
          </cell>
          <cell r="C1329" t="str">
            <v>40_SOUTH ATLANTIC DIV_0_13</v>
          </cell>
          <cell r="D1329" t="str">
            <v>40_SOUTH ATLANTIC DIV_70</v>
          </cell>
          <cell r="E1329" t="str">
            <v>Smirnoff Vodka</v>
          </cell>
          <cell r="F1329" t="str">
            <v>Diageo</v>
          </cell>
          <cell r="G1329">
            <v>29217.030742999999</v>
          </cell>
          <cell r="H1329">
            <v>31728846.321222998</v>
          </cell>
          <cell r="I1329">
            <v>10.209739466</v>
          </cell>
          <cell r="J1329">
            <v>9.2451758066000007</v>
          </cell>
          <cell r="K1329">
            <v>-41.9404080467</v>
          </cell>
          <cell r="L1329">
            <v>-41.616111842099997</v>
          </cell>
          <cell r="M1329">
            <v>-0.61916897869999998</v>
          </cell>
          <cell r="N1329">
            <v>-0.56338943190000002</v>
          </cell>
        </row>
        <row r="1330">
          <cell r="B1330" t="str">
            <v>40_SOUTH ATLANTIC DIV_10_3</v>
          </cell>
          <cell r="C1330" t="str">
            <v>40_SOUTH ATLANTIC DIV_0_18</v>
          </cell>
          <cell r="D1330" t="str">
            <v>40_SOUTH ATLANTIC DIV_73</v>
          </cell>
          <cell r="E1330" t="str">
            <v>Absolut</v>
          </cell>
          <cell r="F1330" t="str">
            <v>Pernod Ricard</v>
          </cell>
          <cell r="G1330">
            <v>20107.547445</v>
          </cell>
          <cell r="H1330">
            <v>24902697.945672002</v>
          </cell>
          <cell r="I1330">
            <v>7.0264778964000003</v>
          </cell>
          <cell r="J1330">
            <v>7.2561674078999996</v>
          </cell>
          <cell r="K1330">
            <v>-45.322031477700001</v>
          </cell>
          <cell r="L1330">
            <v>-45.174837268200001</v>
          </cell>
          <cell r="M1330">
            <v>-0.8870350119</v>
          </cell>
          <cell r="N1330">
            <v>-0.9418849816</v>
          </cell>
        </row>
        <row r="1331">
          <cell r="B1331" t="str">
            <v>40_SOUTH ATLANTIC DIV_10_4</v>
          </cell>
          <cell r="C1331" t="str">
            <v>40_SOUTH ATLANTIC DIV_0_22</v>
          </cell>
          <cell r="D1331" t="str">
            <v>40_SOUTH ATLANTIC DIV_69</v>
          </cell>
          <cell r="E1331" t="str">
            <v>Ketel One</v>
          </cell>
          <cell r="F1331" t="str">
            <v>Diageo</v>
          </cell>
          <cell r="G1331">
            <v>13878.290277</v>
          </cell>
          <cell r="H1331">
            <v>19472306.233911999</v>
          </cell>
          <cell r="I1331">
            <v>4.8496963709000003</v>
          </cell>
          <cell r="J1331">
            <v>5.6738556665999997</v>
          </cell>
          <cell r="K1331">
            <v>-39.751679391400003</v>
          </cell>
          <cell r="L1331">
            <v>-39.536719782500001</v>
          </cell>
          <cell r="M1331">
            <v>-0.1072429753</v>
          </cell>
          <cell r="N1331">
            <v>-0.13873719540000001</v>
          </cell>
        </row>
        <row r="1332">
          <cell r="B1332" t="str">
            <v>40_SOUTH ATLANTIC DIV_10_5</v>
          </cell>
          <cell r="C1332" t="str">
            <v>40_SOUTH ATLANTIC DIV_0_28</v>
          </cell>
          <cell r="D1332" t="str">
            <v>40_SOUTH ATLANTIC DIV_68</v>
          </cell>
          <cell r="E1332" t="str">
            <v>Ciroc</v>
          </cell>
          <cell r="F1332" t="str">
            <v>Diageo</v>
          </cell>
          <cell r="G1332">
            <v>8318.7701489999999</v>
          </cell>
          <cell r="H1332">
            <v>12047274.792675</v>
          </cell>
          <cell r="I1332">
            <v>2.9069509714000001</v>
          </cell>
          <cell r="J1332">
            <v>3.5103442564999998</v>
          </cell>
          <cell r="K1332">
            <v>-44.906093245999998</v>
          </cell>
          <cell r="L1332">
            <v>-45.194986897699998</v>
          </cell>
          <cell r="M1332">
            <v>-0.34226170350000001</v>
          </cell>
          <cell r="N1332">
            <v>-0.45711749369999999</v>
          </cell>
        </row>
        <row r="1333">
          <cell r="B1333" t="str">
            <v>40_SOUTH ATLANTIC DIV_10_6</v>
          </cell>
          <cell r="C1333" t="str">
            <v>40_SOUTH ATLANTIC DIV_0_33</v>
          </cell>
          <cell r="D1333" t="str">
            <v>40_SOUTH ATLANTIC DIV_67</v>
          </cell>
          <cell r="E1333" t="str">
            <v>Skyy</v>
          </cell>
          <cell r="F1333" t="str">
            <v>Campari America</v>
          </cell>
          <cell r="G1333">
            <v>4662.9311070000003</v>
          </cell>
          <cell r="H1333">
            <v>5402128.0697060004</v>
          </cell>
          <cell r="I1333">
            <v>1.6294370282999999</v>
          </cell>
          <cell r="J1333">
            <v>1.5740762595</v>
          </cell>
          <cell r="K1333">
            <v>-38.135327875800002</v>
          </cell>
          <cell r="L1333">
            <v>-37.8630757488</v>
          </cell>
          <cell r="M1333">
            <v>7.4817811000000003E-3</v>
          </cell>
          <cell r="N1333">
            <v>4.9447565000000004E-3</v>
          </cell>
        </row>
        <row r="1334">
          <cell r="B1334" t="str">
            <v>40_SOUTH ATLANTIC DIV_10_7</v>
          </cell>
          <cell r="C1334" t="str">
            <v>40_SOUTH ATLANTIC DIV_0_34</v>
          </cell>
          <cell r="D1334" t="str">
            <v>40_SOUTH ATLANTIC DIV_75</v>
          </cell>
          <cell r="E1334" t="str">
            <v>Three Olives</v>
          </cell>
          <cell r="F1334" t="str">
            <v>Proximo</v>
          </cell>
          <cell r="G1334">
            <v>4305.4060229999995</v>
          </cell>
          <cell r="H1334">
            <v>5120790.9982129997</v>
          </cell>
          <cell r="I1334">
            <v>1.5045017467999999</v>
          </cell>
          <cell r="J1334">
            <v>1.4921000457</v>
          </cell>
          <cell r="K1334">
            <v>-43.359927619899999</v>
          </cell>
          <cell r="L1334">
            <v>-43.701033729400002</v>
          </cell>
          <cell r="M1334">
            <v>-0.13123307079999999</v>
          </cell>
          <cell r="N1334">
            <v>-0.14955100120000001</v>
          </cell>
        </row>
        <row r="1335">
          <cell r="B1335" t="str">
            <v>40_SOUTH ATLANTIC DIV_10_8</v>
          </cell>
          <cell r="C1335" t="str">
            <v>40_SOUTH ATLANTIC DIV_0_37</v>
          </cell>
          <cell r="D1335" t="str">
            <v>40_SOUTH ATLANTIC DIV_72</v>
          </cell>
          <cell r="E1335" t="str">
            <v>Belvedere Vodka</v>
          </cell>
          <cell r="F1335" t="str">
            <v>Moet Hennessy</v>
          </cell>
          <cell r="G1335">
            <v>3960.2816870000001</v>
          </cell>
          <cell r="H1335">
            <v>6322582.2223140001</v>
          </cell>
          <cell r="I1335">
            <v>1.3838998423</v>
          </cell>
          <cell r="J1335">
            <v>1.8422789031</v>
          </cell>
          <cell r="K1335">
            <v>-44.857710103000002</v>
          </cell>
          <cell r="L1335">
            <v>-44.631441740200003</v>
          </cell>
          <cell r="M1335">
            <v>-0.1615818473</v>
          </cell>
          <cell r="N1335">
            <v>-0.21870921800000001</v>
          </cell>
        </row>
        <row r="1336">
          <cell r="B1336" t="str">
            <v>40_SOUTH ATLANTIC DIV_11_1</v>
          </cell>
          <cell r="C1336" t="str">
            <v>40_SOUTH ATLANTIC DIV_0_8</v>
          </cell>
          <cell r="D1336" t="str">
            <v>40_SOUTH ATLANTIC DIV_82</v>
          </cell>
          <cell r="E1336" t="str">
            <v>Jack Daniels</v>
          </cell>
          <cell r="F1336" t="str">
            <v>Brown-Forman</v>
          </cell>
          <cell r="G1336">
            <v>41671.433051</v>
          </cell>
          <cell r="H1336">
            <v>52339379.465305999</v>
          </cell>
          <cell r="I1336">
            <v>16.952964004999998</v>
          </cell>
          <cell r="J1336">
            <v>16.323899851299998</v>
          </cell>
          <cell r="K1336">
            <v>-44.3058401284</v>
          </cell>
          <cell r="L1336">
            <v>-43.9939464379</v>
          </cell>
          <cell r="M1336">
            <v>-1.3488258352</v>
          </cell>
          <cell r="N1336">
            <v>-1.3605595122</v>
          </cell>
        </row>
        <row r="1337">
          <cell r="B1337" t="str">
            <v>40_SOUTH ATLANTIC DIV_11_10</v>
          </cell>
          <cell r="C1337" t="str">
            <v>40_SOUTH ATLANTIC DIV_0_52</v>
          </cell>
          <cell r="D1337" t="str">
            <v>40_SOUTH ATLANTIC DIV_98</v>
          </cell>
          <cell r="E1337" t="str">
            <v>Glenfiddich</v>
          </cell>
          <cell r="F1337" t="str">
            <v>William Grant</v>
          </cell>
          <cell r="G1337">
            <v>471.30794900000001</v>
          </cell>
          <cell r="H1337">
            <v>862250.95412699995</v>
          </cell>
          <cell r="I1337">
            <v>0.191739667</v>
          </cell>
          <cell r="J1337">
            <v>0.268923674</v>
          </cell>
          <cell r="K1337">
            <v>-42.651220650200003</v>
          </cell>
          <cell r="L1337">
            <v>-42.365156035200002</v>
          </cell>
          <cell r="M1337">
            <v>-9.2831578000000005E-3</v>
          </cell>
          <cell r="N1337">
            <v>-1.4180812100000001E-2</v>
          </cell>
        </row>
        <row r="1338">
          <cell r="B1338" t="str">
            <v>40_SOUTH ATLANTIC DIV_11_2</v>
          </cell>
          <cell r="C1338" t="str">
            <v>40_SOUTH ATLANTIC DIV_0_10</v>
          </cell>
          <cell r="D1338" t="str">
            <v>40_SOUTH ATLANTIC DIV_92</v>
          </cell>
          <cell r="E1338" t="str">
            <v>Jameson</v>
          </cell>
          <cell r="F1338" t="str">
            <v>Pernod Ricard</v>
          </cell>
          <cell r="G1338">
            <v>36369.468124999999</v>
          </cell>
          <cell r="H1338">
            <v>48800158.493804999</v>
          </cell>
          <cell r="I1338">
            <v>14.7959942546</v>
          </cell>
          <cell r="J1338">
            <v>15.2200677218</v>
          </cell>
          <cell r="K1338">
            <v>-34.346842581099999</v>
          </cell>
          <cell r="L1338">
            <v>-33.836867227799999</v>
          </cell>
          <cell r="M1338">
            <v>1.2457813797999999</v>
          </cell>
          <cell r="N1338">
            <v>1.2627051145999999</v>
          </cell>
        </row>
        <row r="1339">
          <cell r="B1339" t="str">
            <v>40_SOUTH ATLANTIC DIV_11_3</v>
          </cell>
          <cell r="C1339" t="str">
            <v>40_SOUTH ATLANTIC DIV_0_25</v>
          </cell>
          <cell r="D1339" t="str">
            <v>40_SOUTH ATLANTIC DIV_79</v>
          </cell>
          <cell r="E1339" t="str">
            <v>Makers Mark</v>
          </cell>
          <cell r="F1339" t="str">
            <v>Beam Suntory</v>
          </cell>
          <cell r="G1339">
            <v>8798.2378119999994</v>
          </cell>
          <cell r="H1339">
            <v>12305313.197575999</v>
          </cell>
          <cell r="I1339">
            <v>3.5793395621999999</v>
          </cell>
          <cell r="J1339">
            <v>3.8378502444999998</v>
          </cell>
          <cell r="K1339">
            <v>-40.013611856700003</v>
          </cell>
          <cell r="L1339">
            <v>-39.761597765799998</v>
          </cell>
          <cell r="M1339">
            <v>-8.2914430000000008E-3</v>
          </cell>
          <cell r="N1339">
            <v>-2.7754247900000001E-2</v>
          </cell>
        </row>
        <row r="1340">
          <cell r="B1340" t="str">
            <v>40_SOUTH ATLANTIC DIV_11_4</v>
          </cell>
          <cell r="C1340" t="str">
            <v>40_SOUTH ATLANTIC DIV_0_29</v>
          </cell>
          <cell r="D1340" t="str">
            <v>40_SOUTH ATLANTIC DIV_85</v>
          </cell>
          <cell r="E1340" t="str">
            <v>Johnnie Walker</v>
          </cell>
          <cell r="F1340" t="str">
            <v>Diageo</v>
          </cell>
          <cell r="G1340">
            <v>6779.9323759999997</v>
          </cell>
          <cell r="H1340">
            <v>12036847.739045</v>
          </cell>
          <cell r="I1340">
            <v>2.7582432642999999</v>
          </cell>
          <cell r="J1340">
            <v>3.7541197283000001</v>
          </cell>
          <cell r="K1340">
            <v>-41.947075139900001</v>
          </cell>
          <cell r="L1340">
            <v>-41.039885303799998</v>
          </cell>
          <cell r="M1340">
            <v>-9.8465992200000005E-2</v>
          </cell>
          <cell r="N1340">
            <v>-0.1091287011</v>
          </cell>
        </row>
        <row r="1341">
          <cell r="B1341" t="str">
            <v>40_SOUTH ATLANTIC DIV_11_5</v>
          </cell>
          <cell r="C1341" t="str">
            <v>40_SOUTH ATLANTIC DIV_0_39</v>
          </cell>
          <cell r="D1341" t="str">
            <v>40_SOUTH ATLANTIC DIV_77</v>
          </cell>
          <cell r="E1341" t="str">
            <v>Knob Creek</v>
          </cell>
          <cell r="F1341" t="str">
            <v>Beam Suntory</v>
          </cell>
          <cell r="G1341">
            <v>2636.9003590000002</v>
          </cell>
          <cell r="H1341">
            <v>3969800.2591329999</v>
          </cell>
          <cell r="I1341">
            <v>1.0727559288999999</v>
          </cell>
          <cell r="J1341">
            <v>1.2381236178999999</v>
          </cell>
          <cell r="K1341">
            <v>-34.960114033300002</v>
          </cell>
          <cell r="L1341">
            <v>-35.075551040400001</v>
          </cell>
          <cell r="M1341">
            <v>8.1059536000000001E-2</v>
          </cell>
          <cell r="N1341">
            <v>8.10564436E-2</v>
          </cell>
        </row>
        <row r="1342">
          <cell r="B1342" t="str">
            <v>40_SOUTH ATLANTIC DIV_11_6</v>
          </cell>
          <cell r="C1342" t="str">
            <v>40_SOUTH ATLANTIC DIV_0_40</v>
          </cell>
          <cell r="D1342" t="str">
            <v>40_SOUTH ATLANTIC DIV_100</v>
          </cell>
          <cell r="E1342" t="str">
            <v>Tullamore Dew</v>
          </cell>
          <cell r="F1342" t="str">
            <v>William Grant</v>
          </cell>
          <cell r="G1342">
            <v>2525.9190210000002</v>
          </cell>
          <cell r="H1342">
            <v>3190425.2359210001</v>
          </cell>
          <cell r="I1342">
            <v>1.0276059906999999</v>
          </cell>
          <cell r="J1342">
            <v>0.99504775499999998</v>
          </cell>
          <cell r="K1342">
            <v>-44.102953205799999</v>
          </cell>
          <cell r="L1342">
            <v>-43.8644114254</v>
          </cell>
          <cell r="M1342">
            <v>-7.7732631600000004E-2</v>
          </cell>
          <cell r="N1342">
            <v>-8.0447455799999998E-2</v>
          </cell>
        </row>
        <row r="1343">
          <cell r="B1343" t="str">
            <v>40_SOUTH ATLANTIC DIV_11_7</v>
          </cell>
          <cell r="C1343" t="str">
            <v>40_SOUTH ATLANTIC DIV_0_47</v>
          </cell>
          <cell r="D1343" t="str">
            <v>40_SOUTH ATLANTIC DIV_91</v>
          </cell>
          <cell r="E1343" t="str">
            <v>Glenlivet</v>
          </cell>
          <cell r="F1343" t="str">
            <v>Pernod Ricard</v>
          </cell>
          <cell r="G1343">
            <v>1358.623893</v>
          </cell>
          <cell r="H1343">
            <v>2434630.6241879999</v>
          </cell>
          <cell r="I1343">
            <v>0.55272161929999997</v>
          </cell>
          <cell r="J1343">
            <v>0.75932628339999997</v>
          </cell>
          <cell r="K1343">
            <v>-46.096157384900003</v>
          </cell>
          <cell r="L1343">
            <v>-45.7812341367</v>
          </cell>
          <cell r="M1343">
            <v>-6.3794317700000006E-2</v>
          </cell>
          <cell r="N1343">
            <v>-9.0405068000000005E-2</v>
          </cell>
        </row>
        <row r="1344">
          <cell r="B1344" t="str">
            <v>40_SOUTH ATLANTIC DIV_11_8</v>
          </cell>
          <cell r="C1344" t="str">
            <v>40_SOUTH ATLANTIC DIV_0_50</v>
          </cell>
          <cell r="D1344" t="str">
            <v>40_SOUTH ATLANTIC DIV_90</v>
          </cell>
          <cell r="E1344" t="str">
            <v>Chivas Regal</v>
          </cell>
          <cell r="F1344" t="str">
            <v>Pernod Ricard</v>
          </cell>
          <cell r="G1344">
            <v>774.72180100000003</v>
          </cell>
          <cell r="H1344">
            <v>1259095.262439</v>
          </cell>
          <cell r="I1344">
            <v>0.31517588540000002</v>
          </cell>
          <cell r="J1344">
            <v>0.39269370739999998</v>
          </cell>
          <cell r="K1344">
            <v>-44.625544276100001</v>
          </cell>
          <cell r="L1344">
            <v>-44.446991794699997</v>
          </cell>
          <cell r="M1344">
            <v>-2.7040730400000001E-2</v>
          </cell>
          <cell r="N1344">
            <v>-3.6199529699999997E-2</v>
          </cell>
        </row>
        <row r="1345">
          <cell r="B1345" t="str">
            <v>40_SOUTH ATLANTIC DIV_11_9</v>
          </cell>
          <cell r="C1345" t="str">
            <v>40_SOUTH ATLANTIC DIV_0_51</v>
          </cell>
          <cell r="D1345" t="str">
            <v>40_SOUTH ATLANTIC DIV_81</v>
          </cell>
          <cell r="E1345" t="str">
            <v>Gentleman Jack</v>
          </cell>
          <cell r="F1345" t="str">
            <v>Brown-Forman</v>
          </cell>
          <cell r="G1345">
            <v>596.67287699999997</v>
          </cell>
          <cell r="H1345">
            <v>956781.37154800002</v>
          </cell>
          <cell r="I1345">
            <v>0.24274120339999999</v>
          </cell>
          <cell r="J1345">
            <v>0.29840635189999998</v>
          </cell>
          <cell r="K1345">
            <v>-39.834196380599998</v>
          </cell>
          <cell r="L1345">
            <v>-39.486927315300001</v>
          </cell>
          <cell r="M1345">
            <v>1.6323189999999999E-4</v>
          </cell>
          <cell r="N1345">
            <v>-7.9372079999999999E-4</v>
          </cell>
        </row>
        <row r="1346">
          <cell r="B1346" t="str">
            <v>40_SOUTH ATLANTIC DIV_13_1</v>
          </cell>
          <cell r="C1346" t="str">
            <v>40_SOUTH ATLANTIC DIV_0_32</v>
          </cell>
          <cell r="D1346" t="str">
            <v>40_SOUTH ATLANTIC DIV_101</v>
          </cell>
          <cell r="E1346" t="str">
            <v>Patron</v>
          </cell>
          <cell r="F1346" t="str">
            <v>Bacardi</v>
          </cell>
          <cell r="G1346">
            <v>4729.7261840000001</v>
          </cell>
          <cell r="H1346">
            <v>5626625.2053549998</v>
          </cell>
          <cell r="I1346">
            <v>3.3752554674000002</v>
          </cell>
          <cell r="J1346">
            <v>3.5327281050999999</v>
          </cell>
          <cell r="K1346">
            <v>-41.449665438300002</v>
          </cell>
          <cell r="L1346">
            <v>-40.473370541599998</v>
          </cell>
          <cell r="M1346">
            <v>1.3202402699999999E-2</v>
          </cell>
          <cell r="N1346">
            <v>1.74792314E-2</v>
          </cell>
        </row>
        <row r="1347">
          <cell r="B1347" t="str">
            <v>40_SOUTH ATLANTIC DIV_13_2</v>
          </cell>
          <cell r="C1347" t="str">
            <v>40_SOUTH ATLANTIC DIV_1_6</v>
          </cell>
          <cell r="D1347" t="str">
            <v>40_SOUTH ATLANTIC DIV_23</v>
          </cell>
          <cell r="E1347" t="str">
            <v>St Germain</v>
          </cell>
          <cell r="F1347" t="str">
            <v>Bacardi</v>
          </cell>
          <cell r="G1347">
            <v>2142.1379379999998</v>
          </cell>
          <cell r="H1347">
            <v>2931629.3210419999</v>
          </cell>
          <cell r="I1347">
            <v>1.5286852782</v>
          </cell>
          <cell r="J1347">
            <v>1.8406502865000001</v>
          </cell>
          <cell r="K1347">
            <v>-38.734545579799999</v>
          </cell>
          <cell r="L1347">
            <v>-37.849117116999999</v>
          </cell>
          <cell r="M1347">
            <v>7.3461711099999993E-2</v>
          </cell>
          <cell r="N1347">
            <v>8.6442085000000002E-2</v>
          </cell>
        </row>
        <row r="1348">
          <cell r="B1348" t="str">
            <v>40_SOUTH ATLANTIC DIV_14_1</v>
          </cell>
          <cell r="C1348" t="str">
            <v>40_SOUTH ATLANTIC DIV_1_4</v>
          </cell>
          <cell r="D1348" t="str">
            <v>40_SOUTH ATLANTIC DIV_26</v>
          </cell>
          <cell r="E1348" t="str">
            <v>Bombay Gin</v>
          </cell>
          <cell r="F1348" t="str">
            <v>Bacardi</v>
          </cell>
          <cell r="G1348">
            <v>7860.7078410000004</v>
          </cell>
          <cell r="H1348">
            <v>10642353.010336</v>
          </cell>
          <cell r="I1348">
            <v>19.3131967552</v>
          </cell>
          <cell r="J1348">
            <v>21.421500631899999</v>
          </cell>
          <cell r="K1348">
            <v>-44.010849473299999</v>
          </cell>
          <cell r="L1348">
            <v>-43.7944954365</v>
          </cell>
          <cell r="M1348">
            <v>-1.0408973821</v>
          </cell>
          <cell r="N1348">
            <v>-1.1066544191000001</v>
          </cell>
        </row>
        <row r="1349">
          <cell r="B1349" t="str">
            <v>40_SOUTH ATLANTIC DIV_15_1</v>
          </cell>
          <cell r="C1349" t="str">
            <v>40_SOUTH ATLANTIC DIV_1_2</v>
          </cell>
          <cell r="D1349" t="str">
            <v>40_SOUTH ATLANTIC DIV_32</v>
          </cell>
          <cell r="E1349" t="str">
            <v>Bacardi</v>
          </cell>
          <cell r="F1349" t="str">
            <v>Bacardi</v>
          </cell>
          <cell r="G1349">
            <v>25425.301265999999</v>
          </cell>
          <cell r="H1349">
            <v>30949334.875783</v>
          </cell>
          <cell r="I1349">
            <v>19.392697432999999</v>
          </cell>
          <cell r="J1349">
            <v>20.3448629176</v>
          </cell>
          <cell r="K1349">
            <v>-44.862289670599999</v>
          </cell>
          <cell r="L1349">
            <v>-44.347630227400003</v>
          </cell>
          <cell r="M1349">
            <v>-1.3235958386</v>
          </cell>
          <cell r="N1349">
            <v>-1.4417955139</v>
          </cell>
        </row>
        <row r="1350">
          <cell r="B1350" t="str">
            <v>40_SOUTH ATLANTIC DIV_15_2</v>
          </cell>
          <cell r="C1350" t="str">
            <v>40_SOUTH ATLANTIC DIV_0_26</v>
          </cell>
          <cell r="D1350" t="str">
            <v>40_SOUTH ATLANTIC DIV_35</v>
          </cell>
          <cell r="E1350" t="str">
            <v>Castillo</v>
          </cell>
          <cell r="F1350" t="str">
            <v>Bacardi</v>
          </cell>
          <cell r="G1350">
            <v>8624.8525289999998</v>
          </cell>
          <cell r="H1350">
            <v>8911209.4616180006</v>
          </cell>
          <cell r="I1350">
            <v>6.5784532403</v>
          </cell>
          <cell r="J1350">
            <v>5.8578749964999997</v>
          </cell>
          <cell r="K1350">
            <v>-44.027668429199998</v>
          </cell>
          <cell r="L1350">
            <v>-43.309106569199997</v>
          </cell>
          <cell r="M1350">
            <v>-0.34420593259999999</v>
          </cell>
          <cell r="N1350">
            <v>-0.30021905090000001</v>
          </cell>
        </row>
        <row r="1351">
          <cell r="B1351" t="str">
            <v>40_SOUTH ATLANTIC DIV_16_1</v>
          </cell>
          <cell r="C1351" t="str">
            <v>40_SOUTH ATLANTIC DIV_0_15</v>
          </cell>
          <cell r="D1351" t="str">
            <v>40_SOUTH ATLANTIC DIV_44</v>
          </cell>
          <cell r="E1351" t="str">
            <v>Patron</v>
          </cell>
          <cell r="F1351" t="str">
            <v>Bacardi</v>
          </cell>
          <cell r="G1351">
            <v>22278.541228999999</v>
          </cell>
          <cell r="H1351">
            <v>36396734.818746001</v>
          </cell>
          <cell r="I1351">
            <v>13.274559118199999</v>
          </cell>
          <cell r="J1351">
            <v>17.3591674854</v>
          </cell>
          <cell r="K1351">
            <v>-38.044142165300002</v>
          </cell>
          <cell r="L1351">
            <v>-38.126922517399997</v>
          </cell>
          <cell r="M1351">
            <v>5.9141762899999999E-2</v>
          </cell>
          <cell r="N1351">
            <v>-0.15705671869999999</v>
          </cell>
        </row>
        <row r="1352">
          <cell r="B1352" t="str">
            <v>40_SOUTH ATLANTIC DIV_17_1</v>
          </cell>
          <cell r="C1352" t="str">
            <v>40_SOUTH ATLANTIC DIV_1_3</v>
          </cell>
          <cell r="D1352" t="str">
            <v>40_SOUTH ATLANTIC DIV_62</v>
          </cell>
          <cell r="E1352" t="str">
            <v>Grey Goose</v>
          </cell>
          <cell r="F1352" t="str">
            <v>Bacardi</v>
          </cell>
          <cell r="G1352">
            <v>22937.636202000002</v>
          </cell>
          <cell r="H1352">
            <v>35034975.035634004</v>
          </cell>
          <cell r="I1352">
            <v>8.0154376961999994</v>
          </cell>
          <cell r="J1352">
            <v>10.2085181512</v>
          </cell>
          <cell r="K1352">
            <v>-41.821879594999999</v>
          </cell>
          <cell r="L1352">
            <v>-41.394776289500001</v>
          </cell>
          <cell r="M1352">
            <v>-0.46877520150000002</v>
          </cell>
          <cell r="N1352">
            <v>-0.58119011089999995</v>
          </cell>
        </row>
        <row r="1353">
          <cell r="B1353" t="str">
            <v>40_SOUTH ATLANTIC DIV_18_1</v>
          </cell>
          <cell r="C1353" t="str">
            <v>40_SOUTH ATLANTIC DIV_1_5</v>
          </cell>
          <cell r="D1353" t="str">
            <v>40_SOUTH ATLANTIC DIV_76</v>
          </cell>
          <cell r="E1353" t="str">
            <v>Dewars</v>
          </cell>
          <cell r="F1353" t="str">
            <v>Bacardi</v>
          </cell>
          <cell r="G1353">
            <v>3126.718758</v>
          </cell>
          <cell r="H1353">
            <v>4176872.0347930002</v>
          </cell>
          <cell r="I1353">
            <v>1.2720261021999999</v>
          </cell>
          <cell r="J1353">
            <v>1.3027063270999999</v>
          </cell>
          <cell r="K1353">
            <v>-40.595306206899998</v>
          </cell>
          <cell r="L1353">
            <v>-40.163672105700002</v>
          </cell>
          <cell r="M1353">
            <v>-1.5431223799999999E-2</v>
          </cell>
          <cell r="N1353">
            <v>-1.82377328E-2</v>
          </cell>
        </row>
        <row r="1354">
          <cell r="B1354" t="str">
            <v>40_SOUTH ATLANTIC DIV_19_1</v>
          </cell>
          <cell r="C1354" t="str">
            <v>40_SOUTH ATLANTIC DIV_0_16</v>
          </cell>
          <cell r="D1354" t="str">
            <v>40_SOUTH ATLANTIC DIV_63</v>
          </cell>
          <cell r="E1354" t="str">
            <v>Grey Goose Regular*</v>
          </cell>
          <cell r="F1354" t="str">
            <v>Bacardi</v>
          </cell>
          <cell r="G1354">
            <v>21811.786011</v>
          </cell>
          <cell r="H1354">
            <v>33229724.044096999</v>
          </cell>
          <cell r="I1354">
            <v>7.6220152013</v>
          </cell>
          <cell r="J1354">
            <v>9.6825027196000004</v>
          </cell>
          <cell r="K1354">
            <v>-41.732834220699999</v>
          </cell>
          <cell r="L1354">
            <v>-41.2832441304</v>
          </cell>
          <cell r="M1354">
            <v>-0.43343687330000003</v>
          </cell>
          <cell r="N1354">
            <v>-0.53180411989999998</v>
          </cell>
        </row>
        <row r="1355">
          <cell r="B1355" t="str">
            <v>40_SOUTH ATLANTIC DIV_19_2</v>
          </cell>
          <cell r="C1355" t="str">
            <v>40_SOUTH ATLANTIC DIV_0_48</v>
          </cell>
          <cell r="D1355" t="str">
            <v>40_SOUTH ATLANTIC DIV_64</v>
          </cell>
          <cell r="E1355" t="str">
            <v>Grey Goose Flavors**</v>
          </cell>
          <cell r="F1355" t="str">
            <v>Bacardi</v>
          </cell>
          <cell r="G1355">
            <v>1103.77476</v>
          </cell>
          <cell r="H1355">
            <v>1769796.005224</v>
          </cell>
          <cell r="I1355">
            <v>0.3857083503</v>
          </cell>
          <cell r="J1355">
            <v>0.51568453020000005</v>
          </cell>
          <cell r="K1355">
            <v>-43.608267144300001</v>
          </cell>
          <cell r="L1355">
            <v>-43.501551058499999</v>
          </cell>
          <cell r="M1355">
            <v>-3.5490912399999998E-2</v>
          </cell>
          <cell r="N1355">
            <v>-4.9683052499999998E-2</v>
          </cell>
        </row>
        <row r="1356">
          <cell r="B1356" t="str">
            <v>40_SOUTH ATLANTIC DIV_2_1</v>
          </cell>
          <cell r="C1356" t="str">
            <v>40_SOUTH ATLANTIC DIV_0_2</v>
          </cell>
          <cell r="D1356" t="str">
            <v>40_SOUTH ATLANTIC DIV_7</v>
          </cell>
          <cell r="E1356" t="str">
            <v>Vodka</v>
          </cell>
          <cell r="G1356">
            <v>286168.23024900001</v>
          </cell>
          <cell r="H1356">
            <v>343193542.06843197</v>
          </cell>
          <cell r="I1356">
            <v>26.854282641800001</v>
          </cell>
          <cell r="J1356">
            <v>26.177391052000001</v>
          </cell>
          <cell r="K1356">
            <v>-38.419387909900003</v>
          </cell>
          <cell r="L1356">
            <v>-38.058270837400002</v>
          </cell>
          <cell r="M1356">
            <v>0.55276365380000003</v>
          </cell>
          <cell r="N1356">
            <v>0.43831470830000002</v>
          </cell>
        </row>
        <row r="1357">
          <cell r="B1357" t="str">
            <v>40_SOUTH ATLANTIC DIV_2_2</v>
          </cell>
          <cell r="C1357" t="str">
            <v>40_SOUTH ATLANTIC DIV_0_3</v>
          </cell>
          <cell r="D1357" t="str">
            <v>40_SOUTH ATLANTIC DIV_8</v>
          </cell>
          <cell r="E1357" t="str">
            <v>Whiskey</v>
          </cell>
          <cell r="G1357">
            <v>245806.179018</v>
          </cell>
          <cell r="H1357">
            <v>320630363.71284097</v>
          </cell>
          <cell r="I1357">
            <v>23.066671659200001</v>
          </cell>
          <cell r="J1357">
            <v>24.456364660799998</v>
          </cell>
          <cell r="K1357">
            <v>-39.8746550165</v>
          </cell>
          <cell r="L1357">
            <v>-39.325970671900002</v>
          </cell>
          <cell r="M1357">
            <v>-7.2010963499999997E-2</v>
          </cell>
          <cell r="N1357">
            <v>-9.2928176500000001E-2</v>
          </cell>
        </row>
        <row r="1358">
          <cell r="B1358" t="str">
            <v>40_SOUTH ATLANTIC DIV_2_3</v>
          </cell>
          <cell r="C1358" t="str">
            <v>40_SOUTH ATLANTIC DIV_0_4</v>
          </cell>
          <cell r="D1358" t="str">
            <v>40_SOUTH ATLANTIC DIV_6</v>
          </cell>
          <cell r="E1358" t="str">
            <v>Tequila</v>
          </cell>
          <cell r="G1358">
            <v>167828.85993199999</v>
          </cell>
          <cell r="H1358">
            <v>209668665.55876401</v>
          </cell>
          <cell r="I1358">
            <v>15.7492103024</v>
          </cell>
          <cell r="J1358">
            <v>15.992662963900001</v>
          </cell>
          <cell r="K1358">
            <v>-38.320172323199998</v>
          </cell>
          <cell r="L1358">
            <v>-37.567127093300002</v>
          </cell>
          <cell r="M1358">
            <v>0.34899093040000001</v>
          </cell>
          <cell r="N1358">
            <v>0.39148513429999998</v>
          </cell>
        </row>
        <row r="1359">
          <cell r="B1359" t="str">
            <v>40_SOUTH ATLANTIC DIV_2_4</v>
          </cell>
          <cell r="C1359" t="str">
            <v>40_SOUTH ATLANTIC DIV_0_5</v>
          </cell>
          <cell r="D1359" t="str">
            <v>40_SOUTH ATLANTIC DIV_3</v>
          </cell>
          <cell r="E1359" t="str">
            <v>Cordials</v>
          </cell>
          <cell r="G1359">
            <v>140129.42811800001</v>
          </cell>
          <cell r="H1359">
            <v>159271391.344818</v>
          </cell>
          <cell r="I1359">
            <v>13.149870849899999</v>
          </cell>
          <cell r="J1359">
            <v>12.148566285699999</v>
          </cell>
          <cell r="K1359">
            <v>-41.678686649600003</v>
          </cell>
          <cell r="L1359">
            <v>-40.767896386700002</v>
          </cell>
          <cell r="M1359">
            <v>-0.4490820251</v>
          </cell>
          <cell r="N1359">
            <v>-0.3430257773</v>
          </cell>
        </row>
        <row r="1360">
          <cell r="B1360" t="str">
            <v>40_SOUTH ATLANTIC DIV_2_5</v>
          </cell>
          <cell r="C1360" t="str">
            <v>40_SOUTH ATLANTIC DIV_0_6</v>
          </cell>
          <cell r="D1360" t="str">
            <v>40_SOUTH ATLANTIC DIV_5</v>
          </cell>
          <cell r="E1360" t="str">
            <v>Rum</v>
          </cell>
          <cell r="G1360">
            <v>131107.605602</v>
          </cell>
          <cell r="H1360">
            <v>152123585.207223</v>
          </cell>
          <cell r="I1360">
            <v>12.3032549569</v>
          </cell>
          <cell r="J1360">
            <v>11.6033610487</v>
          </cell>
          <cell r="K1360">
            <v>-41.09901516</v>
          </cell>
          <cell r="L1360">
            <v>-40.403669661000002</v>
          </cell>
          <cell r="M1360">
            <v>-0.2949521678</v>
          </cell>
          <cell r="N1360">
            <v>-0.25471440169999998</v>
          </cell>
        </row>
        <row r="1361">
          <cell r="B1361" t="str">
            <v>40_SOUTH ATLANTIC DIV_2_6</v>
          </cell>
          <cell r="C1361" t="str">
            <v>40_SOUTH ATLANTIC DIV_0_9</v>
          </cell>
          <cell r="D1361" t="str">
            <v>40_SOUTH ATLANTIC DIV_4</v>
          </cell>
          <cell r="E1361" t="str">
            <v>Gin</v>
          </cell>
          <cell r="G1361">
            <v>40701.225906</v>
          </cell>
          <cell r="H1361">
            <v>49680707.216513</v>
          </cell>
          <cell r="I1361">
            <v>3.8194394373999998</v>
          </cell>
          <cell r="J1361">
            <v>3.7894398964999998</v>
          </cell>
          <cell r="K1361">
            <v>-40.9932775535</v>
          </cell>
          <cell r="L1361">
            <v>-40.8908673914</v>
          </cell>
          <cell r="M1361">
            <v>-8.4556998899999999E-2</v>
          </cell>
          <cell r="N1361">
            <v>-0.1151044433</v>
          </cell>
        </row>
        <row r="1362">
          <cell r="B1362" t="str">
            <v>40_SOUTH ATLANTIC DIV_2_7</v>
          </cell>
          <cell r="C1362" t="str">
            <v>40_SOUTH ATLANTIC DIV_0_11</v>
          </cell>
          <cell r="D1362" t="str">
            <v>40_SOUTH ATLANTIC DIV_2</v>
          </cell>
          <cell r="E1362" t="str">
            <v>Cognac</v>
          </cell>
          <cell r="G1362">
            <v>32353.148356000002</v>
          </cell>
          <cell r="H1362">
            <v>52339174.403609</v>
          </cell>
          <cell r="I1362">
            <v>3.0360483746</v>
          </cell>
          <cell r="J1362">
            <v>3.9922168332000001</v>
          </cell>
          <cell r="K1362">
            <v>-39.353695158000001</v>
          </cell>
          <cell r="L1362">
            <v>-39.057471574600001</v>
          </cell>
          <cell r="M1362">
            <v>1.6683355600000001E-2</v>
          </cell>
          <cell r="N1362">
            <v>2.4862011E-3</v>
          </cell>
        </row>
        <row r="1363">
          <cell r="B1363" t="str">
            <v>40_SOUTH ATLANTIC DIV_20_1</v>
          </cell>
          <cell r="C1363" t="str">
            <v>40_SOUTH ATLANTIC DIV_0_17</v>
          </cell>
          <cell r="D1363" t="str">
            <v>40_SOUTH ATLANTIC DIV_47</v>
          </cell>
          <cell r="E1363" t="str">
            <v>Patron Silver Tequila*</v>
          </cell>
          <cell r="F1363" t="str">
            <v>Bacardi</v>
          </cell>
          <cell r="G1363">
            <v>20940.943748999998</v>
          </cell>
          <cell r="H1363">
            <v>33939680.827316001</v>
          </cell>
          <cell r="I1363">
            <v>12.477558244400001</v>
          </cell>
          <cell r="J1363">
            <v>16.187292811199999</v>
          </cell>
          <cell r="K1363">
            <v>-37.961080374300003</v>
          </cell>
          <cell r="L1363">
            <v>-38.044646239499997</v>
          </cell>
          <cell r="M1363">
            <v>7.2222255499999999E-2</v>
          </cell>
          <cell r="N1363">
            <v>-0.12476310390000001</v>
          </cell>
        </row>
        <row r="1364">
          <cell r="B1364" t="str">
            <v>40_SOUTH ATLANTIC DIV_21_1</v>
          </cell>
          <cell r="C1364" t="str">
            <v>40_SOUTH ATLANTIC DIV_0_19</v>
          </cell>
          <cell r="D1364" t="str">
            <v>40_SOUTH ATLANTIC DIV_33</v>
          </cell>
          <cell r="E1364" t="str">
            <v>Bacardi Superior Rum*</v>
          </cell>
          <cell r="F1364" t="str">
            <v>Bacardi</v>
          </cell>
          <cell r="G1364">
            <v>16099.146524</v>
          </cell>
          <cell r="H1364">
            <v>19516554.165003002</v>
          </cell>
          <cell r="I1364">
            <v>12.2793383725</v>
          </cell>
          <cell r="J1364">
            <v>12.829407181300001</v>
          </cell>
          <cell r="K1364">
            <v>-43.042095779199997</v>
          </cell>
          <cell r="L1364">
            <v>-42.463475690199999</v>
          </cell>
          <cell r="M1364">
            <v>-0.41890137529999999</v>
          </cell>
          <cell r="N1364">
            <v>-0.45929243339999998</v>
          </cell>
        </row>
        <row r="1365">
          <cell r="B1365" t="str">
            <v>40_SOUTH ATLANTIC DIV_21_2</v>
          </cell>
          <cell r="C1365" t="str">
            <v>40_SOUTH ATLANTIC DIV_0_31</v>
          </cell>
          <cell r="D1365" t="str">
            <v>40_SOUTH ATLANTIC DIV_34</v>
          </cell>
          <cell r="E1365" t="str">
            <v>Bacardi Flavors**</v>
          </cell>
          <cell r="F1365" t="str">
            <v>Bacardi</v>
          </cell>
          <cell r="G1365">
            <v>6480.9162859999997</v>
          </cell>
          <cell r="H1365">
            <v>7805492.799501</v>
          </cell>
          <cell r="I1365">
            <v>4.9432039097000002</v>
          </cell>
          <cell r="J1365">
            <v>5.1310208005</v>
          </cell>
          <cell r="K1365">
            <v>-47.997187359500003</v>
          </cell>
          <cell r="L1365">
            <v>-47.424656165499997</v>
          </cell>
          <cell r="M1365">
            <v>-0.65571591330000001</v>
          </cell>
          <cell r="N1365">
            <v>-0.68520384590000005</v>
          </cell>
        </row>
        <row r="1366">
          <cell r="B1366" t="str">
            <v>40_SOUTH ATLANTIC DIV_3_1</v>
          </cell>
          <cell r="C1366" t="str">
            <v>40_SOUTH ATLANTIC DIV_2_1</v>
          </cell>
          <cell r="D1366" t="str">
            <v>40_SOUTH ATLANTIC DIV_9</v>
          </cell>
          <cell r="E1366" t="str">
            <v>Bacardi</v>
          </cell>
          <cell r="F1366" t="str">
            <v>Bacardi</v>
          </cell>
          <cell r="G1366">
            <v>101426.50397000001</v>
          </cell>
          <cell r="H1366">
            <v>141262310.05752501</v>
          </cell>
          <cell r="I1366">
            <v>9.5179538365000003</v>
          </cell>
          <cell r="J1366">
            <v>10.7749076775</v>
          </cell>
          <cell r="K1366">
            <v>-41.824875648700001</v>
          </cell>
          <cell r="L1366">
            <v>-41.129473923399999</v>
          </cell>
          <cell r="M1366">
            <v>-0.3497828134</v>
          </cell>
          <cell r="N1366">
            <v>-0.37228641730000001</v>
          </cell>
        </row>
        <row r="1367">
          <cell r="B1367" t="str">
            <v>40_SOUTH ATLANTIC DIV_4_1</v>
          </cell>
          <cell r="C1367" t="str">
            <v>40_SOUTH ATLANTIC DIV_3_1</v>
          </cell>
          <cell r="D1367" t="str">
            <v>40_SOUTH ATLANTIC DIV_15</v>
          </cell>
          <cell r="E1367" t="str">
            <v>Diageo</v>
          </cell>
          <cell r="F1367" t="str">
            <v>Diageo</v>
          </cell>
          <cell r="G1367">
            <v>176528.81402300001</v>
          </cell>
          <cell r="H1367">
            <v>236796241.24409601</v>
          </cell>
          <cell r="I1367">
            <v>16.5656217746</v>
          </cell>
          <cell r="J1367">
            <v>18.061842799699999</v>
          </cell>
          <cell r="K1367">
            <v>-39.657603067399997</v>
          </cell>
          <cell r="L1367">
            <v>-38.955118132499997</v>
          </cell>
          <cell r="M1367">
            <v>8.0570746999999998E-3</v>
          </cell>
          <cell r="N1367">
            <v>4.1513511000000003E-2</v>
          </cell>
        </row>
        <row r="1368">
          <cell r="B1368" t="str">
            <v>40_SOUTH ATLANTIC DIV_4_2</v>
          </cell>
          <cell r="C1368" t="str">
            <v>40_SOUTH ATLANTIC DIV_3_2</v>
          </cell>
          <cell r="D1368" t="str">
            <v>40_SOUTH ATLANTIC DIV_17</v>
          </cell>
          <cell r="E1368" t="str">
            <v>Pernod Ricard</v>
          </cell>
          <cell r="F1368" t="str">
            <v>Pernod Ricard</v>
          </cell>
          <cell r="G1368">
            <v>92902.111965999997</v>
          </cell>
          <cell r="H1368">
            <v>119391668.48293599</v>
          </cell>
          <cell r="I1368">
            <v>8.7180172676000005</v>
          </cell>
          <cell r="J1368">
            <v>9.1067051418999991</v>
          </cell>
          <cell r="K1368">
            <v>-39.209180693100002</v>
          </cell>
          <cell r="L1368">
            <v>-38.663418528199998</v>
          </cell>
          <cell r="M1368">
            <v>6.8517228200000002E-2</v>
          </cell>
          <cell r="N1368">
            <v>6.4140335199999995E-2</v>
          </cell>
        </row>
        <row r="1369">
          <cell r="B1369" t="str">
            <v>40_SOUTH ATLANTIC DIV_4_3</v>
          </cell>
          <cell r="C1369" t="str">
            <v>40_SOUTH ATLANTIC DIV_3_3</v>
          </cell>
          <cell r="D1369" t="str">
            <v>40_SOUTH ATLANTIC DIV_11</v>
          </cell>
          <cell r="E1369" t="str">
            <v>Beam Suntory</v>
          </cell>
          <cell r="F1369" t="str">
            <v>Beam Suntory</v>
          </cell>
          <cell r="G1369">
            <v>86352.063248999999</v>
          </cell>
          <cell r="H1369">
            <v>99372310.032812998</v>
          </cell>
          <cell r="I1369">
            <v>8.1033548383999996</v>
          </cell>
          <cell r="J1369">
            <v>7.5797108646</v>
          </cell>
          <cell r="K1369">
            <v>-39.759984592800002</v>
          </cell>
          <cell r="L1369">
            <v>-38.766047713799999</v>
          </cell>
          <cell r="M1369">
            <v>-9.8241852999999997E-3</v>
          </cell>
          <cell r="N1369">
            <v>4.0771156500000003E-2</v>
          </cell>
        </row>
        <row r="1370">
          <cell r="B1370" t="str">
            <v>40_SOUTH ATLANTIC DIV_4_4</v>
          </cell>
          <cell r="C1370" t="str">
            <v>40_SOUTH ATLANTIC DIV_3_4</v>
          </cell>
          <cell r="D1370" t="str">
            <v>40_SOUTH ATLANTIC DIV_12</v>
          </cell>
          <cell r="E1370" t="str">
            <v>Brown-Forman</v>
          </cell>
          <cell r="F1370" t="str">
            <v>Brown-Forman</v>
          </cell>
          <cell r="G1370">
            <v>74823.835552000004</v>
          </cell>
          <cell r="H1370">
            <v>91889940.185811996</v>
          </cell>
          <cell r="I1370">
            <v>7.0215356418999999</v>
          </cell>
          <cell r="J1370">
            <v>7.0089864847000003</v>
          </cell>
          <cell r="K1370">
            <v>-42.5451648783</v>
          </cell>
          <cell r="L1370">
            <v>-42.494560384300001</v>
          </cell>
          <cell r="M1370">
            <v>-0.34930121380000001</v>
          </cell>
          <cell r="N1370">
            <v>-0.41429992110000002</v>
          </cell>
        </row>
        <row r="1371">
          <cell r="B1371" t="str">
            <v>40_SOUTH ATLANTIC DIV_4_5</v>
          </cell>
          <cell r="C1371" t="str">
            <v>40_SOUTH ATLANTIC DIV_3_5</v>
          </cell>
          <cell r="D1371" t="str">
            <v>40_SOUTH ATLANTIC DIV_14</v>
          </cell>
          <cell r="E1371" t="str">
            <v>Fifth Generation</v>
          </cell>
          <cell r="F1371" t="str">
            <v>Fifth Generation</v>
          </cell>
          <cell r="G1371">
            <v>53024.427055</v>
          </cell>
          <cell r="H1371">
            <v>66870302.03565</v>
          </cell>
          <cell r="I1371">
            <v>4.9758596536999997</v>
          </cell>
          <cell r="J1371">
            <v>5.1005914494000004</v>
          </cell>
          <cell r="K1371">
            <v>-20.928060080200002</v>
          </cell>
          <cell r="L1371">
            <v>-20.532432653899999</v>
          </cell>
          <cell r="M1371">
            <v>1.1804644418000001</v>
          </cell>
          <cell r="N1371">
            <v>1.1914575904</v>
          </cell>
        </row>
        <row r="1372">
          <cell r="B1372" t="str">
            <v>40_SOUTH ATLANTIC DIV_4_6</v>
          </cell>
          <cell r="C1372" t="str">
            <v>40_SOUTH ATLANTIC DIV_3_6</v>
          </cell>
          <cell r="D1372" t="str">
            <v>40_SOUTH ATLANTIC DIV_16</v>
          </cell>
          <cell r="E1372" t="str">
            <v>Moet Hennessy</v>
          </cell>
          <cell r="F1372" t="str">
            <v>Moet Hennessy</v>
          </cell>
          <cell r="G1372">
            <v>32584.466687</v>
          </cell>
          <cell r="H1372">
            <v>52027926.104209997</v>
          </cell>
          <cell r="I1372">
            <v>3.0577554936000002</v>
          </cell>
          <cell r="J1372">
            <v>3.9684760938000001</v>
          </cell>
          <cell r="K1372">
            <v>-40.302367861900002</v>
          </cell>
          <cell r="L1372">
            <v>-40.028856932700002</v>
          </cell>
          <cell r="M1372">
            <v>-3.1522041799999997E-2</v>
          </cell>
          <cell r="N1372">
            <v>-6.1768127499999999E-2</v>
          </cell>
        </row>
        <row r="1373">
          <cell r="B1373" t="str">
            <v>40_SOUTH ATLANTIC DIV_4_7</v>
          </cell>
          <cell r="C1373" t="str">
            <v>40_SOUTH ATLANTIC DIV_3_7</v>
          </cell>
          <cell r="D1373" t="str">
            <v>40_SOUTH ATLANTIC DIV_19</v>
          </cell>
          <cell r="E1373" t="str">
            <v>Proximo</v>
          </cell>
          <cell r="F1373" t="str">
            <v>Proximo</v>
          </cell>
          <cell r="G1373">
            <v>27086.59015</v>
          </cell>
          <cell r="H1373">
            <v>33805828.631013997</v>
          </cell>
          <cell r="I1373">
            <v>2.5418298426999999</v>
          </cell>
          <cell r="J1373">
            <v>2.5785694875999998</v>
          </cell>
          <cell r="K1373">
            <v>-39.176522302800002</v>
          </cell>
          <cell r="L1373">
            <v>-39.247762674400001</v>
          </cell>
          <cell r="M1373">
            <v>2.13309969E-2</v>
          </cell>
          <cell r="N1373">
            <v>-6.4658551E-3</v>
          </cell>
        </row>
        <row r="1374">
          <cell r="B1374" t="str">
            <v>40_SOUTH ATLANTIC DIV_4_8</v>
          </cell>
          <cell r="C1374" t="str">
            <v>40_SOUTH ATLANTIC DIV_3_8</v>
          </cell>
          <cell r="D1374" t="str">
            <v>40_SOUTH ATLANTIC DIV_13</v>
          </cell>
          <cell r="E1374" t="str">
            <v>Campari America</v>
          </cell>
          <cell r="F1374" t="str">
            <v>Campari America</v>
          </cell>
          <cell r="G1374">
            <v>22369.578710000002</v>
          </cell>
          <cell r="H1374">
            <v>29883575.634978</v>
          </cell>
          <cell r="I1374">
            <v>2.0991812709</v>
          </cell>
          <cell r="J1374">
            <v>2.2793961702000001</v>
          </cell>
          <cell r="K1374">
            <v>-38.892524536000003</v>
          </cell>
          <cell r="L1374">
            <v>-38.862909114200001</v>
          </cell>
          <cell r="M1374">
            <v>2.7290396599999999E-2</v>
          </cell>
          <cell r="N1374">
            <v>8.6689461999999995E-3</v>
          </cell>
        </row>
        <row r="1375">
          <cell r="B1375" t="str">
            <v>40_SOUTH ATLANTIC DIV_4_9</v>
          </cell>
          <cell r="C1375" t="str">
            <v>40_SOUTH ATLANTIC DIV_3_9</v>
          </cell>
          <cell r="D1375" t="str">
            <v>40_SOUTH ATLANTIC DIV_18</v>
          </cell>
          <cell r="E1375" t="str">
            <v>William Grant</v>
          </cell>
          <cell r="F1375" t="str">
            <v>William Grant</v>
          </cell>
          <cell r="G1375">
            <v>17590.521831999999</v>
          </cell>
          <cell r="H1375">
            <v>24929025.905733999</v>
          </cell>
          <cell r="I1375">
            <v>1.6507102996</v>
          </cell>
          <cell r="J1375">
            <v>1.9014835062</v>
          </cell>
          <cell r="K1375">
            <v>-42.336705998200003</v>
          </cell>
          <cell r="L1375">
            <v>-41.8970843484</v>
          </cell>
          <cell r="M1375">
            <v>-7.58537351E-2</v>
          </cell>
          <cell r="N1375">
            <v>-9.1687488900000003E-2</v>
          </cell>
        </row>
        <row r="1376">
          <cell r="B1376" t="str">
            <v>40_SOUTH ATLANTIC DIV_5_1</v>
          </cell>
          <cell r="C1376" t="str">
            <v>40_SOUTH ATLANTIC DIV_0_14</v>
          </cell>
          <cell r="D1376" t="str">
            <v>40_SOUTH ATLANTIC DIV_22</v>
          </cell>
          <cell r="E1376" t="str">
            <v>Hennessy</v>
          </cell>
          <cell r="F1376" t="str">
            <v>Moet Hennessy</v>
          </cell>
          <cell r="G1376">
            <v>28341.029181999998</v>
          </cell>
          <cell r="H1376">
            <v>45169468.419335</v>
          </cell>
          <cell r="I1376">
            <v>87.598983783999998</v>
          </cell>
          <cell r="J1376">
            <v>86.301453804000005</v>
          </cell>
          <cell r="K1376">
            <v>-39.644961676100003</v>
          </cell>
          <cell r="L1376">
            <v>-39.365372083799997</v>
          </cell>
          <cell r="M1376">
            <v>-0.42274268570000001</v>
          </cell>
          <cell r="N1376">
            <v>-0.43823574879999999</v>
          </cell>
        </row>
        <row r="1377">
          <cell r="B1377" t="str">
            <v>40_SOUTH ATLANTIC DIV_5_2</v>
          </cell>
          <cell r="C1377" t="str">
            <v>40_SOUTH ATLANTIC DIV_0_49</v>
          </cell>
          <cell r="D1377" t="str">
            <v>40_SOUTH ATLANTIC DIV_21</v>
          </cell>
          <cell r="E1377" t="str">
            <v>Courvoisier</v>
          </cell>
          <cell r="F1377" t="str">
            <v>Beam Suntory</v>
          </cell>
          <cell r="G1377">
            <v>913.76114099999995</v>
          </cell>
          <cell r="H1377">
            <v>1433133.7234050001</v>
          </cell>
          <cell r="I1377">
            <v>2.8243345313999999</v>
          </cell>
          <cell r="J1377">
            <v>2.7381664684999998</v>
          </cell>
          <cell r="K1377">
            <v>-35.130010917900002</v>
          </cell>
          <cell r="L1377">
            <v>-34.7407172598</v>
          </cell>
          <cell r="M1377">
            <v>0.1838923888</v>
          </cell>
          <cell r="N1377">
            <v>0.181123534</v>
          </cell>
        </row>
        <row r="1378">
          <cell r="B1378" t="str">
            <v>40_SOUTH ATLANTIC DIV_6_1</v>
          </cell>
          <cell r="C1378" t="str">
            <v>40_SOUTH ATLANTIC DIV_0_30</v>
          </cell>
          <cell r="D1378" t="str">
            <v>40_SOUTH ATLANTIC DIV_24</v>
          </cell>
          <cell r="E1378" t="str">
            <v>Grand Marnier</v>
          </cell>
          <cell r="F1378" t="str">
            <v>Campari America</v>
          </cell>
          <cell r="G1378">
            <v>6709.0423979999996</v>
          </cell>
          <cell r="H1378">
            <v>9886795.9306889996</v>
          </cell>
          <cell r="I1378">
            <v>4.7877469337000003</v>
          </cell>
          <cell r="J1378">
            <v>6.2075152650999996</v>
          </cell>
          <cell r="K1378">
            <v>-46.9600698128</v>
          </cell>
          <cell r="L1378">
            <v>-46.678401072699998</v>
          </cell>
          <cell r="M1378">
            <v>-0.47673377319999999</v>
          </cell>
          <cell r="N1378">
            <v>-0.68808041769999995</v>
          </cell>
        </row>
        <row r="1379">
          <cell r="B1379" t="str">
            <v>40_SOUTH ATLANTIC DIV_7_1</v>
          </cell>
          <cell r="C1379" t="str">
            <v>40_SOUTH ATLANTIC DIV_0_24</v>
          </cell>
          <cell r="D1379" t="str">
            <v>40_SOUTH ATLANTIC DIV_28</v>
          </cell>
          <cell r="E1379" t="str">
            <v>Tanqueray Gin</v>
          </cell>
          <cell r="F1379" t="str">
            <v>Diageo</v>
          </cell>
          <cell r="G1379">
            <v>8847.2988569999998</v>
          </cell>
          <cell r="H1379">
            <v>11404590.109612999</v>
          </cell>
          <cell r="I1379">
            <v>21.7371802939</v>
          </cell>
          <cell r="J1379">
            <v>22.955772468999999</v>
          </cell>
          <cell r="K1379">
            <v>-40.158898653000001</v>
          </cell>
          <cell r="L1379">
            <v>-40.013550916200003</v>
          </cell>
          <cell r="M1379">
            <v>0.3030867445</v>
          </cell>
          <cell r="N1379">
            <v>0.33573378149999999</v>
          </cell>
        </row>
        <row r="1380">
          <cell r="B1380" t="str">
            <v>40_SOUTH ATLANTIC DIV_7_2</v>
          </cell>
          <cell r="C1380" t="str">
            <v>40_SOUTH ATLANTIC DIV_0_36</v>
          </cell>
          <cell r="D1380" t="str">
            <v>40_SOUTH ATLANTIC DIV_31</v>
          </cell>
          <cell r="E1380" t="str">
            <v>Hendricks</v>
          </cell>
          <cell r="F1380" t="str">
            <v>William Grant</v>
          </cell>
          <cell r="G1380">
            <v>4064.2988190000001</v>
          </cell>
          <cell r="H1380">
            <v>6163474.0669259997</v>
          </cell>
          <cell r="I1380">
            <v>9.9856914098999994</v>
          </cell>
          <cell r="J1380">
            <v>12.4061721587</v>
          </cell>
          <cell r="K1380">
            <v>-42.3787389787</v>
          </cell>
          <cell r="L1380">
            <v>-42.0787637464</v>
          </cell>
          <cell r="M1380">
            <v>-0.2400987067</v>
          </cell>
          <cell r="N1380">
            <v>-0.25443598299999998</v>
          </cell>
        </row>
        <row r="1381">
          <cell r="B1381" t="str">
            <v>40_SOUTH ATLANTIC DIV_7_3</v>
          </cell>
          <cell r="C1381" t="str">
            <v>40_SOUTH ATLANTIC DIV_0_42</v>
          </cell>
          <cell r="D1381" t="str">
            <v>40_SOUTH ATLANTIC DIV_29</v>
          </cell>
          <cell r="E1381" t="str">
            <v>Beefeater Gin</v>
          </cell>
          <cell r="F1381" t="str">
            <v>Pernod Ricard</v>
          </cell>
          <cell r="G1381">
            <v>2354.4375580000001</v>
          </cell>
          <cell r="H1381">
            <v>2930351.4904280002</v>
          </cell>
          <cell r="I1381">
            <v>5.7846846269999999</v>
          </cell>
          <cell r="J1381">
            <v>5.8983691147000004</v>
          </cell>
          <cell r="K1381">
            <v>-43.1445697873</v>
          </cell>
          <cell r="L1381">
            <v>-42.859128934600001</v>
          </cell>
          <cell r="M1381">
            <v>-0.21888053730000001</v>
          </cell>
          <cell r="N1381">
            <v>-0.20317389080000001</v>
          </cell>
        </row>
        <row r="1382">
          <cell r="B1382" t="str">
            <v>40_SOUTH ATLANTIC DIV_8_1</v>
          </cell>
          <cell r="C1382" t="str">
            <v>40_SOUTH ATLANTIC DIV_0_12</v>
          </cell>
          <cell r="D1382" t="str">
            <v>40_SOUTH ATLANTIC DIV_38</v>
          </cell>
          <cell r="E1382" t="str">
            <v>Captain Morgan Rum</v>
          </cell>
          <cell r="F1382" t="str">
            <v>Diageo</v>
          </cell>
          <cell r="G1382">
            <v>29273.740768</v>
          </cell>
          <cell r="H1382">
            <v>35123596.184023</v>
          </cell>
          <cell r="I1382">
            <v>22.328026382299999</v>
          </cell>
          <cell r="J1382">
            <v>23.0888564296</v>
          </cell>
          <cell r="K1382">
            <v>-39.727853812699998</v>
          </cell>
          <cell r="L1382">
            <v>-38.916192345200002</v>
          </cell>
          <cell r="M1382">
            <v>0.5079514946</v>
          </cell>
          <cell r="N1382">
            <v>0.5622463875</v>
          </cell>
        </row>
        <row r="1383">
          <cell r="B1383" t="str">
            <v>40_SOUTH ATLANTIC DIV_8_2</v>
          </cell>
          <cell r="C1383" t="str">
            <v>40_SOUTH ATLANTIC DIV_0_21</v>
          </cell>
          <cell r="D1383" t="str">
            <v>40_SOUTH ATLANTIC DIV_40</v>
          </cell>
          <cell r="E1383" t="str">
            <v>Malibu</v>
          </cell>
          <cell r="F1383" t="str">
            <v>Pernod Ricard</v>
          </cell>
          <cell r="G1383">
            <v>13918.099625000001</v>
          </cell>
          <cell r="H1383">
            <v>16420178.018668</v>
          </cell>
          <cell r="I1383">
            <v>10.6157835475</v>
          </cell>
          <cell r="J1383">
            <v>10.793972543000001</v>
          </cell>
          <cell r="K1383">
            <v>-40.445300874200001</v>
          </cell>
          <cell r="L1383">
            <v>-39.7697919027</v>
          </cell>
          <cell r="M1383">
            <v>0.11652631049999999</v>
          </cell>
          <cell r="N1383">
            <v>0.1135984639</v>
          </cell>
        </row>
        <row r="1384">
          <cell r="B1384" t="str">
            <v>40_SOUTH ATLANTIC DIV_8_3</v>
          </cell>
          <cell r="C1384" t="str">
            <v>40_SOUTH ATLANTIC DIV_0_27</v>
          </cell>
          <cell r="D1384" t="str">
            <v>40_SOUTH ATLANTIC DIV_37</v>
          </cell>
          <cell r="E1384" t="str">
            <v>Cruzan</v>
          </cell>
          <cell r="F1384" t="str">
            <v>Beam Suntory</v>
          </cell>
          <cell r="G1384">
            <v>8564.2112369999995</v>
          </cell>
          <cell r="H1384">
            <v>10197992.636898</v>
          </cell>
          <cell r="I1384">
            <v>6.5322001707000004</v>
          </cell>
          <cell r="J1384">
            <v>6.7037551231999997</v>
          </cell>
          <cell r="K1384">
            <v>-37.577409686800003</v>
          </cell>
          <cell r="L1384">
            <v>-36.182058666899998</v>
          </cell>
          <cell r="M1384">
            <v>0.36851773939999999</v>
          </cell>
          <cell r="N1384">
            <v>0.44345909220000002</v>
          </cell>
        </row>
        <row r="1385">
          <cell r="B1385" t="str">
            <v>40_SOUTH ATLANTIC DIV_8_4</v>
          </cell>
          <cell r="C1385" t="str">
            <v>40_SOUTH ATLANTIC DIV_0_46</v>
          </cell>
          <cell r="D1385" t="str">
            <v>40_SOUTH ATLANTIC DIV_42</v>
          </cell>
          <cell r="E1385" t="str">
            <v>Sailor Jerry</v>
          </cell>
          <cell r="F1385" t="str">
            <v>William Grant</v>
          </cell>
          <cell r="G1385">
            <v>1441.6085169999999</v>
          </cell>
          <cell r="H1385">
            <v>1787532.3577099999</v>
          </cell>
          <cell r="I1385">
            <v>1.0995613185999999</v>
          </cell>
          <cell r="J1385">
            <v>1.175052741</v>
          </cell>
          <cell r="K1385">
            <v>-50.122908712700003</v>
          </cell>
          <cell r="L1385">
            <v>-49.692485251900003</v>
          </cell>
          <cell r="M1385">
            <v>-0.19893550409999999</v>
          </cell>
          <cell r="N1385">
            <v>-0.21696258060000001</v>
          </cell>
        </row>
        <row r="1386">
          <cell r="B1386" t="str">
            <v>40_SOUTH ATLANTIC DIV_9_1</v>
          </cell>
          <cell r="C1386" t="str">
            <v>40_SOUTH ATLANTIC DIV_0_20</v>
          </cell>
          <cell r="D1386" t="str">
            <v>40_SOUTH ATLANTIC DIV_59</v>
          </cell>
          <cell r="E1386" t="str">
            <v>Jose Cuervo</v>
          </cell>
          <cell r="F1386" t="str">
            <v>Proximo</v>
          </cell>
          <cell r="G1386">
            <v>14677.873303</v>
          </cell>
          <cell r="H1386">
            <v>17426045.296289999</v>
          </cell>
          <cell r="I1386">
            <v>8.7457385511000005</v>
          </cell>
          <cell r="J1386">
            <v>8.3112301257999999</v>
          </cell>
          <cell r="K1386">
            <v>-35.728492431399999</v>
          </cell>
          <cell r="L1386">
            <v>-35.569176915299998</v>
          </cell>
          <cell r="M1386">
            <v>0.35266256540000002</v>
          </cell>
          <cell r="N1386">
            <v>0.25772484220000003</v>
          </cell>
        </row>
        <row r="1387">
          <cell r="B1387" t="str">
            <v>40_SOUTH ATLANTIC DIV_9_2</v>
          </cell>
          <cell r="C1387" t="str">
            <v>40_SOUTH ATLANTIC DIV_0_23</v>
          </cell>
          <cell r="D1387" t="str">
            <v>40_SOUTH ATLANTIC DIV_55</v>
          </cell>
          <cell r="E1387" t="str">
            <v>Don Julio</v>
          </cell>
          <cell r="F1387" t="str">
            <v>Diageo</v>
          </cell>
          <cell r="G1387">
            <v>8873.4162340000003</v>
          </cell>
          <cell r="H1387">
            <v>16464424.568783</v>
          </cell>
          <cell r="I1387">
            <v>5.2871813807999999</v>
          </cell>
          <cell r="J1387">
            <v>7.8525918619999997</v>
          </cell>
          <cell r="K1387">
            <v>-30.5958158366</v>
          </cell>
          <cell r="L1387">
            <v>-29.7609452174</v>
          </cell>
          <cell r="M1387">
            <v>0.58843820849999995</v>
          </cell>
          <cell r="N1387">
            <v>0.87271618989999999</v>
          </cell>
        </row>
        <row r="1388">
          <cell r="B1388" t="str">
            <v>40_SOUTH ATLANTIC DIV_9_3</v>
          </cell>
          <cell r="C1388" t="str">
            <v>40_SOUTH ATLANTIC DIV_0_35</v>
          </cell>
          <cell r="D1388" t="str">
            <v>40_SOUTH ATLANTIC DIV_58</v>
          </cell>
          <cell r="E1388" t="str">
            <v>1800 Tequila</v>
          </cell>
          <cell r="F1388" t="str">
            <v>Proximo</v>
          </cell>
          <cell r="G1388">
            <v>4090.105055</v>
          </cell>
          <cell r="H1388">
            <v>5663804.9288010001</v>
          </cell>
          <cell r="I1388">
            <v>2.4370689622000001</v>
          </cell>
          <cell r="J1388">
            <v>2.7013120504999999</v>
          </cell>
          <cell r="K1388">
            <v>-41.678421967600002</v>
          </cell>
          <cell r="L1388">
            <v>-41.457124075800003</v>
          </cell>
          <cell r="M1388">
            <v>-0.1403303246</v>
          </cell>
          <cell r="N1388">
            <v>-0.1794940129</v>
          </cell>
        </row>
        <row r="1389">
          <cell r="B1389" t="str">
            <v>40_SOUTH ATLANTIC DIV_9_4</v>
          </cell>
          <cell r="C1389" t="str">
            <v>40_SOUTH ATLANTIC DIV_0_38</v>
          </cell>
          <cell r="D1389" t="str">
            <v>40_SOUTH ATLANTIC DIV_61</v>
          </cell>
          <cell r="E1389" t="str">
            <v>Milagro Tequila</v>
          </cell>
          <cell r="F1389" t="str">
            <v>William Grant</v>
          </cell>
          <cell r="G1389">
            <v>3334.286063</v>
          </cell>
          <cell r="H1389">
            <v>4877000.6071880003</v>
          </cell>
          <cell r="I1389">
            <v>1.9867179366000001</v>
          </cell>
          <cell r="J1389">
            <v>2.3260512458</v>
          </cell>
          <cell r="K1389">
            <v>-41.848065173599998</v>
          </cell>
          <cell r="L1389">
            <v>-41.751502106099998</v>
          </cell>
          <cell r="M1389">
            <v>-0.1205278556</v>
          </cell>
          <cell r="N1389">
            <v>-0.16709565160000001</v>
          </cell>
        </row>
        <row r="1390">
          <cell r="B1390" t="str">
            <v>40_SOUTH ATLANTIC DIV_9_5</v>
          </cell>
          <cell r="C1390" t="str">
            <v>40_SOUTH ATLANTIC DIV_0_41</v>
          </cell>
          <cell r="D1390" t="str">
            <v>40_SOUTH ATLANTIC DIV_60</v>
          </cell>
          <cell r="E1390" t="str">
            <v>Maestro Dobel Tequila</v>
          </cell>
          <cell r="F1390" t="str">
            <v>Proximo</v>
          </cell>
          <cell r="G1390">
            <v>2404.0822170000001</v>
          </cell>
          <cell r="H1390">
            <v>3510207.4232999999</v>
          </cell>
          <cell r="I1390">
            <v>1.4324605540999999</v>
          </cell>
          <cell r="J1390">
            <v>1.6741688196</v>
          </cell>
          <cell r="K1390">
            <v>-43.787364110600002</v>
          </cell>
          <cell r="L1390">
            <v>-43.6723667921</v>
          </cell>
          <cell r="M1390">
            <v>-0.13931986029999999</v>
          </cell>
          <cell r="N1390">
            <v>-0.1814598157</v>
          </cell>
        </row>
        <row r="1391">
          <cell r="B1391" t="str">
            <v>40_SOUTH ATLANTIC DIV_9_6</v>
          </cell>
          <cell r="C1391" t="str">
            <v>40_SOUTH ATLANTIC DIV_0_43</v>
          </cell>
          <cell r="D1391" t="str">
            <v>40_SOUTH ATLANTIC DIV_51</v>
          </cell>
          <cell r="E1391" t="str">
            <v>Herradura</v>
          </cell>
          <cell r="F1391" t="str">
            <v>Brown-Forman</v>
          </cell>
          <cell r="G1391">
            <v>2044.924031</v>
          </cell>
          <cell r="H1391">
            <v>3227938.2402889999</v>
          </cell>
          <cell r="I1391">
            <v>1.2184579171000001</v>
          </cell>
          <cell r="J1391">
            <v>1.5395425117999999</v>
          </cell>
          <cell r="K1391">
            <v>-48.675921498599998</v>
          </cell>
          <cell r="L1391">
            <v>-48.590788724799999</v>
          </cell>
          <cell r="M1391">
            <v>-0.24585038710000001</v>
          </cell>
          <cell r="N1391">
            <v>-0.3301236354</v>
          </cell>
        </row>
        <row r="1392">
          <cell r="B1392" t="str">
            <v>40_SOUTH ATLANTIC DIV_9_7</v>
          </cell>
          <cell r="C1392" t="str">
            <v>40_SOUTH ATLANTIC DIV_0_44</v>
          </cell>
          <cell r="D1392" t="str">
            <v>40_SOUTH ATLANTIC DIV_53</v>
          </cell>
          <cell r="E1392" t="str">
            <v>Casamigos Tequila</v>
          </cell>
          <cell r="F1392" t="str">
            <v>Diageo</v>
          </cell>
          <cell r="G1392">
            <v>1711.6941449999999</v>
          </cell>
          <cell r="H1392">
            <v>2976363.244432</v>
          </cell>
          <cell r="I1392">
            <v>1.0199045299</v>
          </cell>
          <cell r="J1392">
            <v>1.4195555814</v>
          </cell>
          <cell r="K1392">
            <v>-24.3785271066</v>
          </cell>
          <cell r="L1392">
            <v>-24.3482949992</v>
          </cell>
          <cell r="M1392">
            <v>0.18803054960000001</v>
          </cell>
          <cell r="N1392">
            <v>0.24804288120000001</v>
          </cell>
        </row>
        <row r="1393">
          <cell r="B1393" t="str">
            <v>40_SOUTH ATLANTIC DIV_9_8</v>
          </cell>
          <cell r="C1393" t="str">
            <v>40_SOUTH ATLANTIC DIV_0_45</v>
          </cell>
          <cell r="D1393" t="str">
            <v>40_SOUTH ATLANTIC DIV_57</v>
          </cell>
          <cell r="E1393" t="str">
            <v>Avion Tequila</v>
          </cell>
          <cell r="F1393" t="str">
            <v>Pernod Ricard</v>
          </cell>
          <cell r="G1393">
            <v>1673.0737409999999</v>
          </cell>
          <cell r="H1393">
            <v>2727786.8795639998</v>
          </cell>
          <cell r="I1393">
            <v>0.99689275229999996</v>
          </cell>
          <cell r="J1393">
            <v>1.3009988269999999</v>
          </cell>
          <cell r="K1393">
            <v>-42.0587285322</v>
          </cell>
          <cell r="L1393">
            <v>-41.702541661799998</v>
          </cell>
          <cell r="M1393">
            <v>-6.4322709800000002E-2</v>
          </cell>
          <cell r="N1393">
            <v>-9.2288234499999997E-2</v>
          </cell>
        </row>
        <row r="1394">
          <cell r="B1394" t="str">
            <v>40_Total US_0_1</v>
          </cell>
          <cell r="C1394" t="str">
            <v>40_Total US_1_1</v>
          </cell>
          <cell r="D1394" t="str">
            <v>40_Total US_102</v>
          </cell>
          <cell r="E1394" t="str">
            <v>Patron</v>
          </cell>
          <cell r="F1394" t="str">
            <v>Bacardi</v>
          </cell>
          <cell r="G1394">
            <v>114317.639001</v>
          </cell>
          <cell r="H1394">
            <v>178848004.49789199</v>
          </cell>
          <cell r="I1394">
            <v>2.23145353</v>
          </cell>
          <cell r="J1394">
            <v>2.7997995698999998</v>
          </cell>
          <cell r="K1394">
            <v>-39.933506265299997</v>
          </cell>
          <cell r="L1394">
            <v>-39.411675475099997</v>
          </cell>
          <cell r="M1394">
            <v>-4.8580291999999999E-3</v>
          </cell>
          <cell r="N1394">
            <v>-9.3347694999999994E-3</v>
          </cell>
        </row>
        <row r="1395">
          <cell r="B1395" t="str">
            <v>40_Total US_1_1</v>
          </cell>
          <cell r="C1395" t="str">
            <v>40_Total US_0_1</v>
          </cell>
          <cell r="D1395" t="str">
            <v>40_Total US_1</v>
          </cell>
          <cell r="E1395" t="str">
            <v>Total Spirits</v>
          </cell>
          <cell r="G1395">
            <v>5123012.3084840002</v>
          </cell>
          <cell r="H1395">
            <v>6387885990.7587099</v>
          </cell>
          <cell r="I1395">
            <v>100</v>
          </cell>
          <cell r="J1395">
            <v>100</v>
          </cell>
          <cell r="K1395">
            <v>-39.8027373416</v>
          </cell>
          <cell r="L1395">
            <v>-39.209668857700002</v>
          </cell>
          <cell r="M1395">
            <v>0</v>
          </cell>
          <cell r="N1395">
            <v>0</v>
          </cell>
        </row>
        <row r="1396">
          <cell r="B1396" t="str">
            <v>40_Total US_10_1</v>
          </cell>
          <cell r="C1396" t="str">
            <v>40_Total US_0_7</v>
          </cell>
          <cell r="D1396" t="str">
            <v>40_Total US_71</v>
          </cell>
          <cell r="E1396" t="str">
            <v>Titos Vodka</v>
          </cell>
          <cell r="F1396" t="str">
            <v>Fifth Generation</v>
          </cell>
          <cell r="G1396">
            <v>244287.304462</v>
          </cell>
          <cell r="H1396">
            <v>307522784.30066001</v>
          </cell>
          <cell r="I1396">
            <v>17.749955198599999</v>
          </cell>
          <cell r="J1396">
            <v>18.516549405199999</v>
          </cell>
          <cell r="K1396">
            <v>-22.609395195000001</v>
          </cell>
          <cell r="L1396">
            <v>-22.093958721500002</v>
          </cell>
          <cell r="M1396">
            <v>3.6931482522999999</v>
          </cell>
          <cell r="N1396">
            <v>3.8479373557000001</v>
          </cell>
        </row>
        <row r="1397">
          <cell r="B1397" t="str">
            <v>40_Total US_10_10</v>
          </cell>
          <cell r="C1397" t="str">
            <v>40_Total US_0_55</v>
          </cell>
          <cell r="D1397" t="str">
            <v>40_Total US_66</v>
          </cell>
          <cell r="E1397" t="str">
            <v>Finlandia</v>
          </cell>
          <cell r="F1397" t="str">
            <v>Brown-Forman</v>
          </cell>
          <cell r="G1397">
            <v>5837.5687749999997</v>
          </cell>
          <cell r="H1397">
            <v>6925977.9412129996</v>
          </cell>
          <cell r="I1397">
            <v>0.42415869480000001</v>
          </cell>
          <cell r="J1397">
            <v>0.41702670269999997</v>
          </cell>
          <cell r="K1397">
            <v>-42.623772172000002</v>
          </cell>
          <cell r="L1397">
            <v>-42.532747601399997</v>
          </cell>
          <cell r="M1397">
            <v>-2.8920418E-2</v>
          </cell>
          <cell r="N1397">
            <v>-3.08345927E-2</v>
          </cell>
        </row>
        <row r="1398">
          <cell r="B1398" t="str">
            <v>40_Total US_10_11</v>
          </cell>
          <cell r="C1398" t="str">
            <v>40_Total US_0_69</v>
          </cell>
          <cell r="D1398" t="str">
            <v>40_Total US_74</v>
          </cell>
          <cell r="E1398" t="str">
            <v>Hangar One</v>
          </cell>
          <cell r="F1398" t="str">
            <v>Proximo</v>
          </cell>
          <cell r="G1398">
            <v>2057.034623</v>
          </cell>
          <cell r="H1398">
            <v>3236032.6978000002</v>
          </cell>
          <cell r="I1398">
            <v>0.14946446960000001</v>
          </cell>
          <cell r="J1398">
            <v>0.19484786940000001</v>
          </cell>
          <cell r="K1398">
            <v>-42.747401070599999</v>
          </cell>
          <cell r="L1398">
            <v>-42.777823177999998</v>
          </cell>
          <cell r="M1398">
            <v>-1.05356913E-2</v>
          </cell>
          <cell r="N1398">
            <v>-1.5303094999999999E-2</v>
          </cell>
        </row>
        <row r="1399">
          <cell r="B1399" t="str">
            <v>40_Total US_10_2</v>
          </cell>
          <cell r="C1399" t="str">
            <v>40_Total US_0_13</v>
          </cell>
          <cell r="D1399" t="str">
            <v>40_Total US_70</v>
          </cell>
          <cell r="E1399" t="str">
            <v>Smirnoff Vodka</v>
          </cell>
          <cell r="F1399" t="str">
            <v>Diageo</v>
          </cell>
          <cell r="G1399">
            <v>99871.506282999995</v>
          </cell>
          <cell r="H1399">
            <v>108349833.03925</v>
          </cell>
          <cell r="I1399">
            <v>7.2566798592000001</v>
          </cell>
          <cell r="J1399">
            <v>6.5239557487999997</v>
          </cell>
          <cell r="K1399">
            <v>-41.929645370800003</v>
          </cell>
          <cell r="L1399">
            <v>-41.812172989600001</v>
          </cell>
          <cell r="M1399">
            <v>-0.40212749139999998</v>
          </cell>
          <cell r="N1399">
            <v>-0.39561204449999998</v>
          </cell>
        </row>
        <row r="1400">
          <cell r="B1400" t="str">
            <v>40_Total US_10_3</v>
          </cell>
          <cell r="C1400" t="str">
            <v>40_Total US_0_15</v>
          </cell>
          <cell r="D1400" t="str">
            <v>40_Total US_73</v>
          </cell>
          <cell r="E1400" t="str">
            <v>Absolut</v>
          </cell>
          <cell r="F1400" t="str">
            <v>Pernod Ricard</v>
          </cell>
          <cell r="G1400">
            <v>98348.896657999998</v>
          </cell>
          <cell r="H1400">
            <v>121107239.01644599</v>
          </cell>
          <cell r="I1400">
            <v>7.1460467966000003</v>
          </cell>
          <cell r="J1400">
            <v>7.2921041596</v>
          </cell>
          <cell r="K1400">
            <v>-45.572818728500003</v>
          </cell>
          <cell r="L1400">
            <v>-45.181134766299998</v>
          </cell>
          <cell r="M1400">
            <v>-0.90083593750000002</v>
          </cell>
          <cell r="N1400">
            <v>-0.91751334269999996</v>
          </cell>
        </row>
        <row r="1401">
          <cell r="B1401" t="str">
            <v>40_Total US_10_4</v>
          </cell>
          <cell r="C1401" t="str">
            <v>40_Total US_0_19</v>
          </cell>
          <cell r="D1401" t="str">
            <v>40_Total US_69</v>
          </cell>
          <cell r="E1401" t="str">
            <v>Ketel One</v>
          </cell>
          <cell r="F1401" t="str">
            <v>Diageo</v>
          </cell>
          <cell r="G1401">
            <v>82482.753949000005</v>
          </cell>
          <cell r="H1401">
            <v>115570174.26778001</v>
          </cell>
          <cell r="I1401">
            <v>5.9932102917999996</v>
          </cell>
          <cell r="J1401">
            <v>6.9587066417000001</v>
          </cell>
          <cell r="K1401">
            <v>-42.707171043400002</v>
          </cell>
          <cell r="L1401">
            <v>-42.524402129599999</v>
          </cell>
          <cell r="M1401">
            <v>-0.41795404759999999</v>
          </cell>
          <cell r="N1401">
            <v>-0.51343561969999996</v>
          </cell>
        </row>
        <row r="1402">
          <cell r="B1402" t="str">
            <v>40_Total US_10_5</v>
          </cell>
          <cell r="C1402" t="str">
            <v>40_Total US_0_27</v>
          </cell>
          <cell r="D1402" t="str">
            <v>40_Total US_68</v>
          </cell>
          <cell r="E1402" t="str">
            <v>Ciroc</v>
          </cell>
          <cell r="F1402" t="str">
            <v>Diageo</v>
          </cell>
          <cell r="G1402">
            <v>31716.978241000001</v>
          </cell>
          <cell r="H1402">
            <v>46285370.267728999</v>
          </cell>
          <cell r="I1402">
            <v>2.3045607877999998</v>
          </cell>
          <cell r="J1402">
            <v>2.7869328357000001</v>
          </cell>
          <cell r="K1402">
            <v>-44.437435057000002</v>
          </cell>
          <cell r="L1402">
            <v>-44.455251786799998</v>
          </cell>
          <cell r="M1402">
            <v>-0.23748601289999999</v>
          </cell>
          <cell r="N1402">
            <v>-0.30965640919999998</v>
          </cell>
        </row>
        <row r="1403">
          <cell r="B1403" t="str">
            <v>40_Total US_10_6</v>
          </cell>
          <cell r="C1403" t="str">
            <v>40_Total US_0_30</v>
          </cell>
          <cell r="D1403" t="str">
            <v>40_Total US_75</v>
          </cell>
          <cell r="E1403" t="str">
            <v>Three Olives</v>
          </cell>
          <cell r="F1403" t="str">
            <v>Proximo</v>
          </cell>
          <cell r="G1403">
            <v>27887.593293999998</v>
          </cell>
          <cell r="H1403">
            <v>32467737.839421</v>
          </cell>
          <cell r="I1403">
            <v>2.0263170558999999</v>
          </cell>
          <cell r="J1403">
            <v>1.9549461128000001</v>
          </cell>
          <cell r="K1403">
            <v>-40.029644561300003</v>
          </cell>
          <cell r="L1403">
            <v>-39.620206703800001</v>
          </cell>
          <cell r="M1403">
            <v>-4.4531964600000001E-2</v>
          </cell>
          <cell r="N1403">
            <v>-4.3273741800000001E-2</v>
          </cell>
        </row>
        <row r="1404">
          <cell r="B1404" t="str">
            <v>40_Total US_10_7</v>
          </cell>
          <cell r="C1404" t="str">
            <v>40_Total US_0_33</v>
          </cell>
          <cell r="D1404" t="str">
            <v>40_Total US_67</v>
          </cell>
          <cell r="E1404" t="str">
            <v>Skyy</v>
          </cell>
          <cell r="F1404" t="str">
            <v>Campari America</v>
          </cell>
          <cell r="G1404">
            <v>26624.382619</v>
          </cell>
          <cell r="H1404">
            <v>31528005.875239</v>
          </cell>
          <cell r="I1404">
            <v>1.9345319632</v>
          </cell>
          <cell r="J1404">
            <v>1.89836301</v>
          </cell>
          <cell r="K1404">
            <v>-39.191714900000001</v>
          </cell>
          <cell r="L1404">
            <v>-38.728796998999997</v>
          </cell>
          <cell r="M1404">
            <v>-1.52713938E-2</v>
          </cell>
          <cell r="N1404">
            <v>-1.37913876E-2</v>
          </cell>
        </row>
        <row r="1405">
          <cell r="B1405" t="str">
            <v>40_Total US_10_8</v>
          </cell>
          <cell r="C1405" t="str">
            <v>40_Total US_0_38</v>
          </cell>
          <cell r="D1405" t="str">
            <v>40_Total US_72</v>
          </cell>
          <cell r="E1405" t="str">
            <v>Belvedere Vodka</v>
          </cell>
          <cell r="F1405" t="str">
            <v>Moet Hennessy</v>
          </cell>
          <cell r="G1405">
            <v>21561.314285</v>
          </cell>
          <cell r="H1405">
            <v>37457851.943411998</v>
          </cell>
          <cell r="I1405">
            <v>1.5666485961000001</v>
          </cell>
          <cell r="J1405">
            <v>2.2554106607</v>
          </cell>
          <cell r="K1405">
            <v>-42.2266535758</v>
          </cell>
          <cell r="L1405">
            <v>-41.441383573400003</v>
          </cell>
          <cell r="M1405">
            <v>-9.5315853000000006E-2</v>
          </cell>
          <cell r="N1405">
            <v>-0.1216207623</v>
          </cell>
        </row>
        <row r="1406">
          <cell r="B1406" t="str">
            <v>40_Total US_10_9</v>
          </cell>
          <cell r="C1406" t="str">
            <v>40_Total US_0_54</v>
          </cell>
          <cell r="D1406" t="str">
            <v>40_Total US_65</v>
          </cell>
          <cell r="E1406" t="str">
            <v>Effen Vodka</v>
          </cell>
          <cell r="F1406" t="str">
            <v>Beam Suntory</v>
          </cell>
          <cell r="G1406">
            <v>6302.3176700000004</v>
          </cell>
          <cell r="H1406">
            <v>8623887.7753679994</v>
          </cell>
          <cell r="I1406">
            <v>0.457927425</v>
          </cell>
          <cell r="J1406">
            <v>0.51926118070000005</v>
          </cell>
          <cell r="K1406">
            <v>-42.772635188700001</v>
          </cell>
          <cell r="L1406">
            <v>-42.592950324599997</v>
          </cell>
          <cell r="M1406">
            <v>-3.24952768E-2</v>
          </cell>
          <cell r="N1406">
            <v>-3.8978533500000002E-2</v>
          </cell>
        </row>
        <row r="1407">
          <cell r="B1407" t="str">
            <v>40_Total US_11_1</v>
          </cell>
          <cell r="C1407" t="str">
            <v>40_Total US_0_8</v>
          </cell>
          <cell r="D1407" t="str">
            <v>40_Total US_82</v>
          </cell>
          <cell r="E1407" t="str">
            <v>Jack Daniels</v>
          </cell>
          <cell r="F1407" t="str">
            <v>Brown-Forman</v>
          </cell>
          <cell r="G1407">
            <v>236073.365662</v>
          </cell>
          <cell r="H1407">
            <v>297189229.96713501</v>
          </cell>
          <cell r="I1407">
            <v>17.302146471299999</v>
          </cell>
          <cell r="J1407">
            <v>16.641170579800001</v>
          </cell>
          <cell r="K1407">
            <v>-43.618452715300002</v>
          </cell>
          <cell r="L1407">
            <v>-43.227453528799998</v>
          </cell>
          <cell r="M1407">
            <v>-1.0876867016</v>
          </cell>
          <cell r="N1407">
            <v>-1.0839929984000001</v>
          </cell>
        </row>
        <row r="1408">
          <cell r="B1408" t="str">
            <v>40_Total US_11_10</v>
          </cell>
          <cell r="C1408" t="str">
            <v>40_Total US_0_60</v>
          </cell>
          <cell r="D1408" t="str">
            <v>40_Total US_83</v>
          </cell>
          <cell r="E1408" t="str">
            <v>George Dickel</v>
          </cell>
          <cell r="F1408" t="str">
            <v>Diageo</v>
          </cell>
          <cell r="G1408">
            <v>3454.2620200000001</v>
          </cell>
          <cell r="H1408">
            <v>4498644.4094550004</v>
          </cell>
          <cell r="I1408">
            <v>0.25316768480000001</v>
          </cell>
          <cell r="J1408">
            <v>0.25190249660000003</v>
          </cell>
          <cell r="K1408">
            <v>-40.253440152300001</v>
          </cell>
          <cell r="L1408">
            <v>-40.004375003299998</v>
          </cell>
          <cell r="M1408">
            <v>-7.6006330000000005E-4</v>
          </cell>
          <cell r="N1408">
            <v>-1.9945469000000001E-3</v>
          </cell>
        </row>
        <row r="1409">
          <cell r="B1409" t="str">
            <v>40_Total US_11_11</v>
          </cell>
          <cell r="C1409" t="str">
            <v>40_Total US_0_63</v>
          </cell>
          <cell r="D1409" t="str">
            <v>40_Total US_90</v>
          </cell>
          <cell r="E1409" t="str">
            <v>Chivas Regal</v>
          </cell>
          <cell r="F1409" t="str">
            <v>Pernod Ricard</v>
          </cell>
          <cell r="G1409">
            <v>2682.0468980000001</v>
          </cell>
          <cell r="H1409">
            <v>4275882.6782809999</v>
          </cell>
          <cell r="I1409">
            <v>0.19657096069999999</v>
          </cell>
          <cell r="J1409">
            <v>0.23942890880000001</v>
          </cell>
          <cell r="K1409">
            <v>-45.793989948799997</v>
          </cell>
          <cell r="L1409">
            <v>-45.5712313294</v>
          </cell>
          <cell r="M1409">
            <v>-2.07425431E-2</v>
          </cell>
          <cell r="N1409">
            <v>-2.6577947500000001E-2</v>
          </cell>
        </row>
        <row r="1410">
          <cell r="B1410" t="str">
            <v>40_Total US_11_12</v>
          </cell>
          <cell r="C1410" t="str">
            <v>40_Total US_0_64</v>
          </cell>
          <cell r="D1410" t="str">
            <v>40_Total US_93</v>
          </cell>
          <cell r="E1410" t="str">
            <v>Powers Irish Wsky</v>
          </cell>
          <cell r="F1410" t="str">
            <v>Pernod Ricard</v>
          </cell>
          <cell r="G1410">
            <v>2595.2202090000001</v>
          </cell>
          <cell r="H1410">
            <v>3623915.2684260001</v>
          </cell>
          <cell r="I1410">
            <v>0.1902073114</v>
          </cell>
          <cell r="J1410">
            <v>0.20292186279999999</v>
          </cell>
          <cell r="K1410">
            <v>-38.441396792500001</v>
          </cell>
          <cell r="L1410">
            <v>-37.986774515299999</v>
          </cell>
          <cell r="M1410">
            <v>5.0447221000000002E-3</v>
          </cell>
          <cell r="N1410">
            <v>5.0476165999999998E-3</v>
          </cell>
        </row>
        <row r="1411">
          <cell r="B1411" t="str">
            <v>40_Total US_11_13</v>
          </cell>
          <cell r="C1411" t="str">
            <v>40_Total US_0_67</v>
          </cell>
          <cell r="D1411" t="str">
            <v>40_Total US_98</v>
          </cell>
          <cell r="E1411" t="str">
            <v>Glenfiddich</v>
          </cell>
          <cell r="F1411" t="str">
            <v>William Grant</v>
          </cell>
          <cell r="G1411">
            <v>2151.3885329999998</v>
          </cell>
          <cell r="H1411">
            <v>4222362.5478520002</v>
          </cell>
          <cell r="I1411">
            <v>0.15767826839999999</v>
          </cell>
          <cell r="J1411">
            <v>0.23643203830000001</v>
          </cell>
          <cell r="K1411">
            <v>-42.345191836399998</v>
          </cell>
          <cell r="L1411">
            <v>-42.689158023399997</v>
          </cell>
          <cell r="M1411">
            <v>-6.2112223999999999E-3</v>
          </cell>
          <cell r="N1411">
            <v>-1.3035643499999999E-2</v>
          </cell>
        </row>
        <row r="1412">
          <cell r="B1412" t="str">
            <v>40_Total US_11_14</v>
          </cell>
          <cell r="C1412" t="str">
            <v>40_Total US_0_68</v>
          </cell>
          <cell r="D1412" t="str">
            <v>40_Total US_95</v>
          </cell>
          <cell r="E1412" t="str">
            <v>Bushmills</v>
          </cell>
          <cell r="F1412" t="str">
            <v>Proximo</v>
          </cell>
          <cell r="G1412">
            <v>2100.1567089999999</v>
          </cell>
          <cell r="H1412">
            <v>2964210.2409069999</v>
          </cell>
          <cell r="I1412">
            <v>0.15392341649999999</v>
          </cell>
          <cell r="J1412">
            <v>0.16598154740000001</v>
          </cell>
          <cell r="K1412">
            <v>-38.383374687699998</v>
          </cell>
          <cell r="L1412">
            <v>-37.470736545500003</v>
          </cell>
          <cell r="M1412">
            <v>4.2234921000000002E-3</v>
          </cell>
          <cell r="N1412">
            <v>5.4644676999999996E-3</v>
          </cell>
        </row>
        <row r="1413">
          <cell r="B1413" t="str">
            <v>40_Total US_11_15</v>
          </cell>
          <cell r="C1413" t="str">
            <v>40_Total US_0_70</v>
          </cell>
          <cell r="D1413" t="str">
            <v>40_Total US_84</v>
          </cell>
          <cell r="E1413" t="str">
            <v>J And B</v>
          </cell>
          <cell r="F1413" t="str">
            <v>Diageo</v>
          </cell>
          <cell r="G1413">
            <v>1590.1818929999999</v>
          </cell>
          <cell r="H1413">
            <v>2052276.3766940001</v>
          </cell>
          <cell r="I1413">
            <v>0.1165466505</v>
          </cell>
          <cell r="J1413">
            <v>0.1149176276</v>
          </cell>
          <cell r="K1413">
            <v>-45.1999766291</v>
          </cell>
          <cell r="L1413">
            <v>-44.751528551500002</v>
          </cell>
          <cell r="M1413">
            <v>-1.09015911E-2</v>
          </cell>
          <cell r="N1413">
            <v>-1.0862241599999999E-2</v>
          </cell>
        </row>
        <row r="1414">
          <cell r="B1414" t="str">
            <v>40_Total US_11_16</v>
          </cell>
          <cell r="C1414" t="str">
            <v>40_Total US_0_71</v>
          </cell>
          <cell r="D1414" t="str">
            <v>40_Total US_87</v>
          </cell>
          <cell r="E1414" t="str">
            <v>Oban</v>
          </cell>
          <cell r="F1414" t="str">
            <v>Diageo</v>
          </cell>
          <cell r="G1414">
            <v>1563.266699</v>
          </cell>
          <cell r="H1414">
            <v>3600068.0692139999</v>
          </cell>
          <cell r="I1414">
            <v>0.11457399829999999</v>
          </cell>
          <cell r="J1414">
            <v>0.20158653409999999</v>
          </cell>
          <cell r="K1414">
            <v>-42.187991252400003</v>
          </cell>
          <cell r="L1414">
            <v>-41.912826765600002</v>
          </cell>
          <cell r="M1414">
            <v>-4.1894515999999996E-3</v>
          </cell>
          <cell r="N1414">
            <v>-8.2717074999999994E-3</v>
          </cell>
        </row>
        <row r="1415">
          <cell r="B1415" t="str">
            <v>40_Total US_11_17</v>
          </cell>
          <cell r="C1415" t="str">
            <v>40_Total US_0_72</v>
          </cell>
          <cell r="D1415" t="str">
            <v>40_Total US_96</v>
          </cell>
          <cell r="E1415" t="str">
            <v>Balvenie</v>
          </cell>
          <cell r="F1415" t="str">
            <v>William Grant</v>
          </cell>
          <cell r="G1415">
            <v>1474.5823889999999</v>
          </cell>
          <cell r="H1415">
            <v>3466665.5835560001</v>
          </cell>
          <cell r="I1415">
            <v>0.10807420149999999</v>
          </cell>
          <cell r="J1415">
            <v>0.19411663509999999</v>
          </cell>
          <cell r="K1415">
            <v>-41.710125059100001</v>
          </cell>
          <cell r="L1415">
            <v>-41.632162749700001</v>
          </cell>
          <cell r="M1415">
            <v>-3.0333832999999998E-3</v>
          </cell>
          <cell r="N1415">
            <v>-6.9934766000000004E-3</v>
          </cell>
        </row>
        <row r="1416">
          <cell r="B1416" t="str">
            <v>40_Total US_11_18</v>
          </cell>
          <cell r="C1416" t="str">
            <v>40_Total US_0_73</v>
          </cell>
          <cell r="D1416" t="str">
            <v>40_Total US_97</v>
          </cell>
          <cell r="E1416" t="str">
            <v>Clan Macgregor</v>
          </cell>
          <cell r="F1416" t="str">
            <v>William Grant</v>
          </cell>
          <cell r="G1416">
            <v>1421.6526369999999</v>
          </cell>
          <cell r="H1416">
            <v>1724183.563443</v>
          </cell>
          <cell r="I1416">
            <v>0.1041949061</v>
          </cell>
          <cell r="J1416">
            <v>9.6546004699999993E-2</v>
          </cell>
          <cell r="K1416">
            <v>-45.651795694699999</v>
          </cell>
          <cell r="L1416">
            <v>-45.243794162999997</v>
          </cell>
          <cell r="M1416">
            <v>-1.0693467999999999E-2</v>
          </cell>
          <cell r="N1416">
            <v>-1.0075722299999999E-2</v>
          </cell>
        </row>
        <row r="1417">
          <cell r="B1417" t="str">
            <v>40_Total US_11_19</v>
          </cell>
          <cell r="C1417" t="str">
            <v>40_Total US_0_74</v>
          </cell>
          <cell r="D1417" t="str">
            <v>40_Total US_99</v>
          </cell>
          <cell r="E1417" t="str">
            <v>Monkey Shoulder Scotch</v>
          </cell>
          <cell r="F1417" t="str">
            <v>William Grant</v>
          </cell>
          <cell r="G1417">
            <v>1414.5936240000001</v>
          </cell>
          <cell r="H1417">
            <v>2207412.7479340001</v>
          </cell>
          <cell r="I1417">
            <v>0.10367754110000001</v>
          </cell>
          <cell r="J1417">
            <v>0.1236045199</v>
          </cell>
          <cell r="K1417">
            <v>-36.128526390499999</v>
          </cell>
          <cell r="L1417">
            <v>-36.087064752700002</v>
          </cell>
          <cell r="M1417">
            <v>6.4044877999999998E-3</v>
          </cell>
          <cell r="N1417">
            <v>6.6571814E-3</v>
          </cell>
        </row>
        <row r="1418">
          <cell r="B1418" t="str">
            <v>40_Total US_11_2</v>
          </cell>
          <cell r="C1418" t="str">
            <v>40_Total US_0_9</v>
          </cell>
          <cell r="D1418" t="str">
            <v>40_Total US_92</v>
          </cell>
          <cell r="E1418" t="str">
            <v>Jameson</v>
          </cell>
          <cell r="F1418" t="str">
            <v>Pernod Ricard</v>
          </cell>
          <cell r="G1418">
            <v>217923.09825400001</v>
          </cell>
          <cell r="H1418">
            <v>291494398.80396599</v>
          </cell>
          <cell r="I1418">
            <v>15.9718880395</v>
          </cell>
          <cell r="J1418">
            <v>16.322287365800001</v>
          </cell>
          <cell r="K1418">
            <v>-36.004746627599999</v>
          </cell>
          <cell r="L1418">
            <v>-35.505056920599998</v>
          </cell>
          <cell r="M1418">
            <v>1.0156182826</v>
          </cell>
          <cell r="N1418">
            <v>1.0184581753999999</v>
          </cell>
        </row>
        <row r="1419">
          <cell r="B1419" t="str">
            <v>40_Total US_11_20</v>
          </cell>
          <cell r="C1419" t="str">
            <v>40_Total US_0_75</v>
          </cell>
          <cell r="D1419" t="str">
            <v>40_Total US_89</v>
          </cell>
          <cell r="E1419" t="str">
            <v>Glenmorangie</v>
          </cell>
          <cell r="F1419" t="str">
            <v>Moet Hennessy</v>
          </cell>
          <cell r="G1419">
            <v>1207.0308950000001</v>
          </cell>
          <cell r="H1419">
            <v>2366332.9169609998</v>
          </cell>
          <cell r="I1419">
            <v>8.8464978999999999E-2</v>
          </cell>
          <cell r="J1419">
            <v>0.13250328659999999</v>
          </cell>
          <cell r="K1419">
            <v>-39.816864364300002</v>
          </cell>
          <cell r="L1419">
            <v>-39.873648125300001</v>
          </cell>
          <cell r="M1419">
            <v>3.7807159999999999E-4</v>
          </cell>
          <cell r="N1419">
            <v>-7.5878199999999995E-4</v>
          </cell>
        </row>
        <row r="1420">
          <cell r="B1420" t="str">
            <v>40_Total US_11_21</v>
          </cell>
          <cell r="C1420" t="str">
            <v>40_Total US_0_76</v>
          </cell>
          <cell r="D1420" t="str">
            <v>40_Total US_78</v>
          </cell>
          <cell r="E1420" t="str">
            <v>Laphroaig</v>
          </cell>
          <cell r="F1420" t="str">
            <v>Beam Suntory</v>
          </cell>
          <cell r="G1420">
            <v>1187.38771</v>
          </cell>
          <cell r="H1420">
            <v>2208346.8305600001</v>
          </cell>
          <cell r="I1420">
            <v>8.7025302600000007E-2</v>
          </cell>
          <cell r="J1420">
            <v>0.123656824</v>
          </cell>
          <cell r="K1420">
            <v>-42.454716042900003</v>
          </cell>
          <cell r="L1420">
            <v>-42.152622162</v>
          </cell>
          <cell r="M1420">
            <v>-3.6002358000000001E-3</v>
          </cell>
          <cell r="N1420">
            <v>-5.6076442999999998E-3</v>
          </cell>
        </row>
        <row r="1421">
          <cell r="B1421" t="str">
            <v>40_Total US_11_22</v>
          </cell>
          <cell r="C1421" t="str">
            <v>40_Total US_0_78</v>
          </cell>
          <cell r="D1421" t="str">
            <v>40_Total US_86</v>
          </cell>
          <cell r="E1421" t="str">
            <v>Lagavulin</v>
          </cell>
          <cell r="F1421" t="str">
            <v>Diageo</v>
          </cell>
          <cell r="G1421">
            <v>829.22317199999998</v>
          </cell>
          <cell r="H1421">
            <v>2056301.7460390001</v>
          </cell>
          <cell r="I1421">
            <v>6.0774923699999997E-2</v>
          </cell>
          <cell r="J1421">
            <v>0.11514302899999999</v>
          </cell>
          <cell r="K1421">
            <v>-39.886247210199997</v>
          </cell>
          <cell r="L1421">
            <v>-39.325443002999997</v>
          </cell>
          <cell r="M1421">
            <v>1.8988680000000001E-4</v>
          </cell>
          <cell r="N1421">
            <v>3.8692650000000001E-4</v>
          </cell>
        </row>
        <row r="1422">
          <cell r="B1422" t="str">
            <v>40_Total US_11_23</v>
          </cell>
          <cell r="C1422" t="str">
            <v>40_Total US_0_80</v>
          </cell>
          <cell r="D1422" t="str">
            <v>40_Total US_94</v>
          </cell>
          <cell r="E1422" t="str">
            <v>Redbreast Irish</v>
          </cell>
          <cell r="F1422" t="str">
            <v>Pernod Ricard</v>
          </cell>
          <cell r="G1422">
            <v>779.79037000000005</v>
          </cell>
          <cell r="H1422">
            <v>1433751.680533</v>
          </cell>
          <cell r="I1422">
            <v>5.7151924600000001E-2</v>
          </cell>
          <cell r="J1422">
            <v>8.02832131E-2</v>
          </cell>
          <cell r="K1422">
            <v>-45.752515229499998</v>
          </cell>
          <cell r="L1422">
            <v>-45.551705967300002</v>
          </cell>
          <cell r="M1422">
            <v>-5.9824741000000002E-3</v>
          </cell>
          <cell r="N1422">
            <v>-8.8798998000000004E-3</v>
          </cell>
        </row>
        <row r="1423">
          <cell r="B1423" t="str">
            <v>40_Total US_11_24</v>
          </cell>
          <cell r="C1423" t="str">
            <v>40_Total US_0_82</v>
          </cell>
          <cell r="D1423" t="str">
            <v>40_Total US_88</v>
          </cell>
          <cell r="E1423" t="str">
            <v>Talisker</v>
          </cell>
          <cell r="F1423" t="str">
            <v>Diageo</v>
          </cell>
          <cell r="G1423">
            <v>246.23717600000001</v>
          </cell>
          <cell r="H1423">
            <v>540438.26664799999</v>
          </cell>
          <cell r="I1423">
            <v>1.8047066300000001E-2</v>
          </cell>
          <cell r="J1423">
            <v>3.0261949199999999E-2</v>
          </cell>
          <cell r="K1423">
            <v>-42.245921670100003</v>
          </cell>
          <cell r="L1423">
            <v>-42.0770803383</v>
          </cell>
          <cell r="M1423">
            <v>-6.7866349999999998E-4</v>
          </cell>
          <cell r="N1423">
            <v>-1.3310755000000001E-3</v>
          </cell>
        </row>
        <row r="1424">
          <cell r="B1424" t="str">
            <v>40_Total US_11_3</v>
          </cell>
          <cell r="C1424" t="str">
            <v>40_Total US_0_24</v>
          </cell>
          <cell r="D1424" t="str">
            <v>40_Total US_79</v>
          </cell>
          <cell r="E1424" t="str">
            <v>Makers Mark</v>
          </cell>
          <cell r="F1424" t="str">
            <v>Beam Suntory</v>
          </cell>
          <cell r="G1424">
            <v>56860.993644000002</v>
          </cell>
          <cell r="H1424">
            <v>79672810.573305994</v>
          </cell>
          <cell r="I1424">
            <v>4.1674215884999999</v>
          </cell>
          <cell r="J1424">
            <v>4.4612950188999996</v>
          </cell>
          <cell r="K1424">
            <v>-39.808774727799999</v>
          </cell>
          <cell r="L1424">
            <v>-39.290696695299999</v>
          </cell>
          <cell r="M1424">
            <v>1.83679588E-2</v>
          </cell>
          <cell r="N1424">
            <v>1.75365229E-2</v>
          </cell>
        </row>
        <row r="1425">
          <cell r="B1425" t="str">
            <v>40_Total US_11_4</v>
          </cell>
          <cell r="C1425" t="str">
            <v>40_Total US_0_28</v>
          </cell>
          <cell r="D1425" t="str">
            <v>40_Total US_85</v>
          </cell>
          <cell r="E1425" t="str">
            <v>Johnnie Walker</v>
          </cell>
          <cell r="F1425" t="str">
            <v>Diageo</v>
          </cell>
          <cell r="G1425">
            <v>29994.029606</v>
          </cell>
          <cell r="H1425">
            <v>53914117.782011002</v>
          </cell>
          <cell r="I1425">
            <v>2.1983042943000002</v>
          </cell>
          <cell r="J1425">
            <v>3.0189318461000001</v>
          </cell>
          <cell r="K1425">
            <v>-40.871789800499997</v>
          </cell>
          <cell r="L1425">
            <v>-40.639264056800002</v>
          </cell>
          <cell r="M1425">
            <v>-2.9658173499999999E-2</v>
          </cell>
          <cell r="N1425">
            <v>-5.6448156300000003E-2</v>
          </cell>
        </row>
        <row r="1426">
          <cell r="B1426" t="str">
            <v>40_Total US_11_5</v>
          </cell>
          <cell r="C1426" t="str">
            <v>40_Total US_0_43</v>
          </cell>
          <cell r="D1426" t="str">
            <v>40_Total US_100</v>
          </cell>
          <cell r="E1426" t="str">
            <v>Tullamore Dew</v>
          </cell>
          <cell r="F1426" t="str">
            <v>William Grant</v>
          </cell>
          <cell r="G1426">
            <v>16269.063214</v>
          </cell>
          <cell r="H1426">
            <v>20684219.955995001</v>
          </cell>
          <cell r="I1426">
            <v>1.1923823507</v>
          </cell>
          <cell r="J1426">
            <v>1.1582170479</v>
          </cell>
          <cell r="K1426">
            <v>-38.668768498399999</v>
          </cell>
          <cell r="L1426">
            <v>-38.285143516399998</v>
          </cell>
          <cell r="M1426">
            <v>2.7321392100000001E-2</v>
          </cell>
          <cell r="N1426">
            <v>2.3350006199999999E-2</v>
          </cell>
        </row>
        <row r="1427">
          <cell r="B1427" t="str">
            <v>40_Total US_11_6</v>
          </cell>
          <cell r="C1427" t="str">
            <v>40_Total US_0_47</v>
          </cell>
          <cell r="D1427" t="str">
            <v>40_Total US_77</v>
          </cell>
          <cell r="E1427" t="str">
            <v>Knob Creek</v>
          </cell>
          <cell r="F1427" t="str">
            <v>Beam Suntory</v>
          </cell>
          <cell r="G1427">
            <v>11576.966815</v>
          </cell>
          <cell r="H1427">
            <v>17580439.068796001</v>
          </cell>
          <cell r="I1427">
            <v>0.84849205650000004</v>
          </cell>
          <cell r="J1427">
            <v>0.98442021420000003</v>
          </cell>
          <cell r="K1427">
            <v>-36.2616763746</v>
          </cell>
          <cell r="L1427">
            <v>-36.090466709399998</v>
          </cell>
          <cell r="M1427">
            <v>5.0751008700000003E-2</v>
          </cell>
          <cell r="N1427">
            <v>5.2970034499999999E-2</v>
          </cell>
        </row>
        <row r="1428">
          <cell r="B1428" t="str">
            <v>40_Total US_11_7</v>
          </cell>
          <cell r="C1428" t="str">
            <v>40_Total US_0_48</v>
          </cell>
          <cell r="D1428" t="str">
            <v>40_Total US_80</v>
          </cell>
          <cell r="E1428" t="str">
            <v>Early Times</v>
          </cell>
          <cell r="F1428" t="str">
            <v>Brown-Forman</v>
          </cell>
          <cell r="G1428">
            <v>11182.032921</v>
          </cell>
          <cell r="H1428">
            <v>11905960.552464001</v>
          </cell>
          <cell r="I1428">
            <v>0.81954680020000004</v>
          </cell>
          <cell r="J1428">
            <v>0.66667665070000004</v>
          </cell>
          <cell r="K1428">
            <v>-43.8106757121</v>
          </cell>
          <cell r="L1428">
            <v>-43.3784397242</v>
          </cell>
          <cell r="M1428">
            <v>-5.4500116000000001E-2</v>
          </cell>
          <cell r="N1428">
            <v>-4.5320353299999998E-2</v>
          </cell>
        </row>
        <row r="1429">
          <cell r="B1429" t="str">
            <v>40_Total US_11_8</v>
          </cell>
          <cell r="C1429" t="str">
            <v>40_Total US_0_53</v>
          </cell>
          <cell r="D1429" t="str">
            <v>40_Total US_91</v>
          </cell>
          <cell r="E1429" t="str">
            <v>Glenlivet</v>
          </cell>
          <cell r="F1429" t="str">
            <v>Pernod Ricard</v>
          </cell>
          <cell r="G1429">
            <v>6458.6412870000004</v>
          </cell>
          <cell r="H1429">
            <v>11719874.000527</v>
          </cell>
          <cell r="I1429">
            <v>0.4733628346</v>
          </cell>
          <cell r="J1429">
            <v>0.65625669689999999</v>
          </cell>
          <cell r="K1429">
            <v>-44.865516083199999</v>
          </cell>
          <cell r="L1429">
            <v>-44.331071871900001</v>
          </cell>
          <cell r="M1429">
            <v>-4.1137472799999998E-2</v>
          </cell>
          <cell r="N1429">
            <v>-5.6605595600000003E-2</v>
          </cell>
        </row>
        <row r="1430">
          <cell r="B1430" t="str">
            <v>40_Total US_11_9</v>
          </cell>
          <cell r="C1430" t="str">
            <v>40_Total US_0_59</v>
          </cell>
          <cell r="D1430" t="str">
            <v>40_Total US_81</v>
          </cell>
          <cell r="E1430" t="str">
            <v>Gentleman Jack</v>
          </cell>
          <cell r="F1430" t="str">
            <v>Brown-Forman</v>
          </cell>
          <cell r="G1430">
            <v>4236.0355650000001</v>
          </cell>
          <cell r="H1430">
            <v>6744762.2094529998</v>
          </cell>
          <cell r="I1430">
            <v>0.31046495909999999</v>
          </cell>
          <cell r="J1430">
            <v>0.37767431359999998</v>
          </cell>
          <cell r="K1430">
            <v>-40.443306190999998</v>
          </cell>
          <cell r="L1430">
            <v>-40.083019036899998</v>
          </cell>
          <cell r="M1430">
            <v>-1.9248119999999999E-3</v>
          </cell>
          <cell r="N1430">
            <v>-3.4900411999999998E-3</v>
          </cell>
        </row>
        <row r="1431">
          <cell r="B1431" t="str">
            <v>40_Total US_12_1</v>
          </cell>
          <cell r="C1431" t="str">
            <v>40_Total US_1_8</v>
          </cell>
          <cell r="D1431" t="str">
            <v>40_Total US_20</v>
          </cell>
          <cell r="E1431" t="str">
            <v>Dusse Cognac</v>
          </cell>
          <cell r="F1431" t="str">
            <v>Bacardi</v>
          </cell>
          <cell r="G1431">
            <v>2849.9733430000001</v>
          </cell>
          <cell r="H1431">
            <v>4975185.8735689996</v>
          </cell>
          <cell r="I1431">
            <v>2.6396609627999998</v>
          </cell>
          <cell r="J1431">
            <v>2.7874816228000001</v>
          </cell>
          <cell r="K1431">
            <v>-25.4609204301</v>
          </cell>
          <cell r="L1431">
            <v>-24.8934110402</v>
          </cell>
          <cell r="M1431">
            <v>0.47624944759999999</v>
          </cell>
          <cell r="N1431">
            <v>0.5084876263</v>
          </cell>
        </row>
        <row r="1432">
          <cell r="B1432" t="str">
            <v>40_Total US_13_1</v>
          </cell>
          <cell r="C1432" t="str">
            <v>40_Total US_0_44</v>
          </cell>
          <cell r="D1432" t="str">
            <v>40_Total US_101</v>
          </cell>
          <cell r="E1432" t="str">
            <v>Patron</v>
          </cell>
          <cell r="F1432" t="str">
            <v>Bacardi</v>
          </cell>
          <cell r="G1432">
            <v>15649.936403</v>
          </cell>
          <cell r="H1432">
            <v>18471071.388037</v>
          </cell>
          <cell r="I1432">
            <v>2.2651503451999999</v>
          </cell>
          <cell r="J1432">
            <v>2.3694938119</v>
          </cell>
          <cell r="K1432">
            <v>-43.481296613799998</v>
          </cell>
          <cell r="L1432">
            <v>-42.831039269999998</v>
          </cell>
          <cell r="M1432">
            <v>-8.4322473100000003E-2</v>
          </cell>
          <cell r="N1432">
            <v>-9.5002224499999996E-2</v>
          </cell>
        </row>
        <row r="1433">
          <cell r="B1433" t="str">
            <v>40_Total US_13_2</v>
          </cell>
          <cell r="C1433" t="str">
            <v>40_Total US_1_7</v>
          </cell>
          <cell r="D1433" t="str">
            <v>40_Total US_23</v>
          </cell>
          <cell r="E1433" t="str">
            <v>St Germain</v>
          </cell>
          <cell r="F1433" t="str">
            <v>Bacardi</v>
          </cell>
          <cell r="G1433">
            <v>8600.2084379999997</v>
          </cell>
          <cell r="H1433">
            <v>11910514.495565001</v>
          </cell>
          <cell r="I1433">
            <v>1.2447823818999999</v>
          </cell>
          <cell r="J1433">
            <v>1.5278967744</v>
          </cell>
          <cell r="K1433">
            <v>-40.334892348899999</v>
          </cell>
          <cell r="L1433">
            <v>-39.573242798700001</v>
          </cell>
          <cell r="M1433">
            <v>2.1748224199999999E-2</v>
          </cell>
          <cell r="N1433">
            <v>2.4417076499999999E-2</v>
          </cell>
        </row>
        <row r="1434">
          <cell r="B1434" t="str">
            <v>40_Total US_14_1</v>
          </cell>
          <cell r="C1434" t="str">
            <v>40_Total US_1_4</v>
          </cell>
          <cell r="D1434" t="str">
            <v>40_Total US_26</v>
          </cell>
          <cell r="E1434" t="str">
            <v>Bombay Gin</v>
          </cell>
          <cell r="F1434" t="str">
            <v>Bacardi</v>
          </cell>
          <cell r="G1434">
            <v>32734.128969000001</v>
          </cell>
          <cell r="H1434">
            <v>44707521.737727001</v>
          </cell>
          <cell r="I1434">
            <v>16.168530550700002</v>
          </cell>
          <cell r="J1434">
            <v>17.770641420099999</v>
          </cell>
          <cell r="K1434">
            <v>-45.080723872900002</v>
          </cell>
          <cell r="L1434">
            <v>-44.473975857399999</v>
          </cell>
          <cell r="M1434">
            <v>-1.0445249979</v>
          </cell>
          <cell r="N1434">
            <v>-1.0204535923</v>
          </cell>
        </row>
        <row r="1435">
          <cell r="B1435" t="str">
            <v>40_Total US_15_1</v>
          </cell>
          <cell r="C1435" t="str">
            <v>40_Total US_1_2</v>
          </cell>
          <cell r="D1435" t="str">
            <v>40_Total US_32</v>
          </cell>
          <cell r="E1435" t="str">
            <v>Bacardi</v>
          </cell>
          <cell r="F1435" t="str">
            <v>Bacardi</v>
          </cell>
          <cell r="G1435">
            <v>107320.55092199999</v>
          </cell>
          <cell r="H1435">
            <v>129356434.112023</v>
          </cell>
          <cell r="I1435">
            <v>20.031730842000002</v>
          </cell>
          <cell r="J1435">
            <v>20.5840389008</v>
          </cell>
          <cell r="K1435">
            <v>-43.620924745499998</v>
          </cell>
          <cell r="L1435">
            <v>-42.975291262500001</v>
          </cell>
          <cell r="M1435">
            <v>-0.71084280359999996</v>
          </cell>
          <cell r="N1435">
            <v>-0.7292346274</v>
          </cell>
        </row>
        <row r="1436">
          <cell r="B1436" t="str">
            <v>40_Total US_15_2</v>
          </cell>
          <cell r="C1436" t="str">
            <v>40_Total US_0_32</v>
          </cell>
          <cell r="D1436" t="str">
            <v>40_Total US_35</v>
          </cell>
          <cell r="E1436" t="str">
            <v>Castillo</v>
          </cell>
          <cell r="F1436" t="str">
            <v>Bacardi</v>
          </cell>
          <cell r="G1436">
            <v>27569.004121999998</v>
          </cell>
          <cell r="H1436">
            <v>28676202.529206999</v>
          </cell>
          <cell r="I1436">
            <v>5.1458445321999999</v>
          </cell>
          <cell r="J1436">
            <v>4.5631442489999996</v>
          </cell>
          <cell r="K1436">
            <v>-44.228243009300002</v>
          </cell>
          <cell r="L1436">
            <v>-43.414930565200002</v>
          </cell>
          <cell r="M1436">
            <v>-0.24062797329999999</v>
          </cell>
          <cell r="N1436">
            <v>-0.19836886749999999</v>
          </cell>
        </row>
        <row r="1437">
          <cell r="B1437" t="str">
            <v>40_Total US_15_3</v>
          </cell>
          <cell r="C1437" t="str">
            <v>40_Total US_0_81</v>
          </cell>
          <cell r="D1437" t="str">
            <v>40_Total US_36</v>
          </cell>
          <cell r="E1437" t="str">
            <v>Leblon Rum</v>
          </cell>
          <cell r="F1437" t="str">
            <v>Bacardi</v>
          </cell>
          <cell r="G1437">
            <v>657.69030299999997</v>
          </cell>
          <cell r="H1437">
            <v>918071.50486500002</v>
          </cell>
          <cell r="I1437">
            <v>0.12276004</v>
          </cell>
          <cell r="J1437">
            <v>0.14608952159999999</v>
          </cell>
          <cell r="K1437">
            <v>-46.859372505400003</v>
          </cell>
          <cell r="L1437">
            <v>-46.330430550099997</v>
          </cell>
          <cell r="M1437">
            <v>-1.2102848100000001E-2</v>
          </cell>
          <cell r="N1437">
            <v>-1.4631837300000001E-2</v>
          </cell>
        </row>
        <row r="1438">
          <cell r="B1438" t="str">
            <v>40_Total US_16_1</v>
          </cell>
          <cell r="C1438" t="str">
            <v>40_Total US_0_14</v>
          </cell>
          <cell r="D1438" t="str">
            <v>40_Total US_44</v>
          </cell>
          <cell r="E1438" t="str">
            <v>Patron</v>
          </cell>
          <cell r="F1438" t="str">
            <v>Bacardi</v>
          </cell>
          <cell r="G1438">
            <v>98667.702598000003</v>
          </cell>
          <cell r="H1438">
            <v>160376933.109855</v>
          </cell>
          <cell r="I1438">
            <v>12.7969577424</v>
          </cell>
          <cell r="J1438">
            <v>15.7021647552</v>
          </cell>
          <cell r="K1438">
            <v>-39.329444580500002</v>
          </cell>
          <cell r="L1438">
            <v>-38.9914075951</v>
          </cell>
          <cell r="M1438">
            <v>-0.26716851889999998</v>
          </cell>
          <cell r="N1438">
            <v>-0.3863451752</v>
          </cell>
        </row>
        <row r="1439">
          <cell r="B1439" t="str">
            <v>40_Total US_16_2</v>
          </cell>
          <cell r="C1439" t="str">
            <v>40_Total US_1_5</v>
          </cell>
          <cell r="D1439" t="str">
            <v>40_Total US_43</v>
          </cell>
          <cell r="E1439" t="str">
            <v>Cazadores</v>
          </cell>
          <cell r="F1439" t="str">
            <v>Bacardi</v>
          </cell>
          <cell r="G1439">
            <v>15050.52786</v>
          </cell>
          <cell r="H1439">
            <v>23145184.710910998</v>
          </cell>
          <cell r="I1439">
            <v>1.9520163533999999</v>
          </cell>
          <cell r="J1439">
            <v>2.2660958565999998</v>
          </cell>
          <cell r="K1439">
            <v>-38.246155465500003</v>
          </cell>
          <cell r="L1439">
            <v>-37.805868260700002</v>
          </cell>
          <cell r="M1439">
            <v>-5.7959602000000002E-3</v>
          </cell>
          <cell r="N1439">
            <v>-1.14973855E-2</v>
          </cell>
        </row>
        <row r="1440">
          <cell r="B1440" t="str">
            <v>40_Total US_17_1</v>
          </cell>
          <cell r="C1440" t="str">
            <v>40_Total US_1_3</v>
          </cell>
          <cell r="D1440" t="str">
            <v>40_Total US_62</v>
          </cell>
          <cell r="E1440" t="str">
            <v>Grey Goose</v>
          </cell>
          <cell r="F1440" t="str">
            <v>Bacardi</v>
          </cell>
          <cell r="G1440">
            <v>103693.518079</v>
          </cell>
          <cell r="H1440">
            <v>157259899.96755999</v>
          </cell>
          <cell r="I1440">
            <v>7.5343878567000004</v>
          </cell>
          <cell r="J1440">
            <v>9.4689267133000001</v>
          </cell>
          <cell r="K1440">
            <v>-42.729688580900003</v>
          </cell>
          <cell r="L1440">
            <v>-42.171808301799999</v>
          </cell>
          <cell r="M1440">
            <v>-0.52860153219999995</v>
          </cell>
          <cell r="N1440">
            <v>-0.63665328170000002</v>
          </cell>
        </row>
        <row r="1441">
          <cell r="B1441" t="str">
            <v>40_Total US_18_1</v>
          </cell>
          <cell r="C1441" t="str">
            <v>40_Total US_1_6</v>
          </cell>
          <cell r="D1441" t="str">
            <v>40_Total US_76</v>
          </cell>
          <cell r="E1441" t="str">
            <v>Dewars</v>
          </cell>
          <cell r="F1441" t="str">
            <v>Bacardi</v>
          </cell>
          <cell r="G1441">
            <v>13914.676301</v>
          </cell>
          <cell r="H1441">
            <v>18426199.171665002</v>
          </cell>
          <cell r="I1441">
            <v>1.0198260477000001</v>
          </cell>
          <cell r="J1441">
            <v>1.0317787209</v>
          </cell>
          <cell r="K1441">
            <v>-42.296436183200001</v>
          </cell>
          <cell r="L1441">
            <v>-41.671728539999997</v>
          </cell>
          <cell r="M1441">
            <v>-3.9277101000000002E-2</v>
          </cell>
          <cell r="N1441">
            <v>-3.7897186899999998E-2</v>
          </cell>
        </row>
        <row r="1442">
          <cell r="B1442" t="str">
            <v>40_Total US_19_1</v>
          </cell>
          <cell r="C1442" t="str">
            <v>40_Total US_0_16</v>
          </cell>
          <cell r="D1442" t="str">
            <v>40_Total US_63</v>
          </cell>
          <cell r="E1442" t="str">
            <v>Grey Goose Regular*</v>
          </cell>
          <cell r="F1442" t="str">
            <v>Bacardi</v>
          </cell>
          <cell r="G1442">
            <v>96609.247743</v>
          </cell>
          <cell r="H1442">
            <v>145394339.42919999</v>
          </cell>
          <cell r="I1442">
            <v>7.0196436241000004</v>
          </cell>
          <cell r="J1442">
            <v>8.7544780638000006</v>
          </cell>
          <cell r="K1442">
            <v>-42.629253743200003</v>
          </cell>
          <cell r="L1442">
            <v>-42.0697850695</v>
          </cell>
          <cell r="M1442">
            <v>-0.47933688839999999</v>
          </cell>
          <cell r="N1442">
            <v>-0.57216207279999998</v>
          </cell>
        </row>
        <row r="1443">
          <cell r="B1443" t="str">
            <v>40_Total US_19_2</v>
          </cell>
          <cell r="C1443" t="str">
            <v>40_Total US_0_52</v>
          </cell>
          <cell r="D1443" t="str">
            <v>40_Total US_64</v>
          </cell>
          <cell r="E1443" t="str">
            <v>Grey Goose Flavors**</v>
          </cell>
          <cell r="F1443" t="str">
            <v>Bacardi</v>
          </cell>
          <cell r="G1443">
            <v>6539.511555</v>
          </cell>
          <cell r="H1443">
            <v>10981422.822863</v>
          </cell>
          <cell r="I1443">
            <v>0.47516197119999998</v>
          </cell>
          <cell r="J1443">
            <v>0.66121298520000005</v>
          </cell>
          <cell r="K1443">
            <v>-44.322437994700003</v>
          </cell>
          <cell r="L1443">
            <v>-43.641790772</v>
          </cell>
          <cell r="M1443">
            <v>-4.7883113099999999E-2</v>
          </cell>
          <cell r="N1443">
            <v>-6.2863243499999999E-2</v>
          </cell>
        </row>
        <row r="1444">
          <cell r="B1444" t="str">
            <v>40_Total US_2_1</v>
          </cell>
          <cell r="C1444" t="str">
            <v>40_Total US_0_2</v>
          </cell>
          <cell r="D1444" t="str">
            <v>40_Total US_7</v>
          </cell>
          <cell r="E1444" t="str">
            <v>Vodka</v>
          </cell>
          <cell r="G1444">
            <v>1376269.9777490001</v>
          </cell>
          <cell r="H1444">
            <v>1660799631.57195</v>
          </cell>
          <cell r="I1444">
            <v>26.864467521800002</v>
          </cell>
          <cell r="J1444">
            <v>25.9992059028</v>
          </cell>
          <cell r="K1444">
            <v>-38.711688056</v>
          </cell>
          <cell r="L1444">
            <v>-38.283668796999997</v>
          </cell>
          <cell r="M1444">
            <v>0.47823895239999997</v>
          </cell>
          <cell r="N1444">
            <v>0.39009555130000001</v>
          </cell>
        </row>
        <row r="1445">
          <cell r="B1445" t="str">
            <v>40_Total US_2_2</v>
          </cell>
          <cell r="C1445" t="str">
            <v>40_Total US_0_3</v>
          </cell>
          <cell r="D1445" t="str">
            <v>40_Total US_8</v>
          </cell>
          <cell r="E1445" t="str">
            <v>Whiskey</v>
          </cell>
          <cell r="G1445">
            <v>1364416.6407540001</v>
          </cell>
          <cell r="H1445">
            <v>1785867337.5288701</v>
          </cell>
          <cell r="I1445">
            <v>26.6330931607</v>
          </cell>
          <cell r="J1445">
            <v>27.957094727600001</v>
          </cell>
          <cell r="K1445">
            <v>-40.074068248400003</v>
          </cell>
          <cell r="L1445">
            <v>-39.529333701200002</v>
          </cell>
          <cell r="M1445">
            <v>-0.1205885517</v>
          </cell>
          <cell r="N1445">
            <v>-0.1477890167</v>
          </cell>
        </row>
        <row r="1446">
          <cell r="B1446" t="str">
            <v>40_Total US_2_3</v>
          </cell>
          <cell r="C1446" t="str">
            <v>40_Total US_0_4</v>
          </cell>
          <cell r="D1446" t="str">
            <v>40_Total US_6</v>
          </cell>
          <cell r="E1446" t="str">
            <v>Tequila</v>
          </cell>
          <cell r="G1446">
            <v>771024.68089900003</v>
          </cell>
          <cell r="H1446">
            <v>1021368299.27552</v>
          </cell>
          <cell r="I1446">
            <v>15.050221129100001</v>
          </cell>
          <cell r="J1446">
            <v>15.9891441512</v>
          </cell>
          <cell r="K1446">
            <v>-38.0627949</v>
          </cell>
          <cell r="L1446">
            <v>-37.490316778299999</v>
          </cell>
          <cell r="M1446">
            <v>0.4227914136</v>
          </cell>
          <cell r="N1446">
            <v>0.43978735499999999</v>
          </cell>
        </row>
        <row r="1447">
          <cell r="B1447" t="str">
            <v>40_Total US_2_4</v>
          </cell>
          <cell r="C1447" t="str">
            <v>40_Total US_0_5</v>
          </cell>
          <cell r="D1447" t="str">
            <v>40_Total US_3</v>
          </cell>
          <cell r="E1447" t="str">
            <v>Cordials</v>
          </cell>
          <cell r="G1447">
            <v>690900.55925799999</v>
          </cell>
          <cell r="H1447">
            <v>779536595.34019399</v>
          </cell>
          <cell r="I1447">
            <v>13.4862170468</v>
          </cell>
          <cell r="J1447">
            <v>12.203357988400001</v>
          </cell>
          <cell r="K1447">
            <v>-41.377331701099997</v>
          </cell>
          <cell r="L1447">
            <v>-40.538913240200003</v>
          </cell>
          <cell r="M1447">
            <v>-0.36223737179999999</v>
          </cell>
          <cell r="N1447">
            <v>-0.27280438239999999</v>
          </cell>
        </row>
        <row r="1448">
          <cell r="B1448" t="str">
            <v>40_Total US_2_5</v>
          </cell>
          <cell r="C1448" t="str">
            <v>40_Total US_0_6</v>
          </cell>
          <cell r="D1448" t="str">
            <v>40_Total US_5</v>
          </cell>
          <cell r="E1448" t="str">
            <v>Rum</v>
          </cell>
          <cell r="G1448">
            <v>535752.76029999997</v>
          </cell>
          <cell r="H1448">
            <v>628430769.75909197</v>
          </cell>
          <cell r="I1448">
            <v>10.457768360499999</v>
          </cell>
          <cell r="J1448">
            <v>9.8378520008999999</v>
          </cell>
          <cell r="K1448">
            <v>-41.620265879199998</v>
          </cell>
          <cell r="L1448">
            <v>-40.955066153700002</v>
          </cell>
          <cell r="M1448">
            <v>-0.32558031859999997</v>
          </cell>
          <cell r="N1448">
            <v>-0.2908117456</v>
          </cell>
        </row>
        <row r="1449">
          <cell r="B1449" t="str">
            <v>40_Total US_2_6</v>
          </cell>
          <cell r="C1449" t="str">
            <v>40_Total US_0_10</v>
          </cell>
          <cell r="D1449" t="str">
            <v>40_Total US_4</v>
          </cell>
          <cell r="E1449" t="str">
            <v>Gin</v>
          </cell>
          <cell r="G1449">
            <v>202455.80676800001</v>
          </cell>
          <cell r="H1449">
            <v>251580799.369479</v>
          </cell>
          <cell r="I1449">
            <v>3.9518899151000002</v>
          </cell>
          <cell r="J1449">
            <v>3.9384046574</v>
          </cell>
          <cell r="K1449">
            <v>-41.532809818700002</v>
          </cell>
          <cell r="L1449">
            <v>-41.285473570699999</v>
          </cell>
          <cell r="M1449">
            <v>-0.11693833670000001</v>
          </cell>
          <cell r="N1449">
            <v>-0.13923911929999999</v>
          </cell>
        </row>
        <row r="1450">
          <cell r="B1450" t="str">
            <v>40_Total US_2_7</v>
          </cell>
          <cell r="C1450" t="str">
            <v>40_Total US_0_12</v>
          </cell>
          <cell r="D1450" t="str">
            <v>40_Total US_2</v>
          </cell>
          <cell r="E1450" t="str">
            <v>Cognac</v>
          </cell>
          <cell r="G1450">
            <v>107967.401235</v>
          </cell>
          <cell r="H1450">
            <v>178483181.12143499</v>
          </cell>
          <cell r="I1450">
            <v>2.1074983766000002</v>
          </cell>
          <cell r="J1450">
            <v>2.7940883945000001</v>
          </cell>
          <cell r="K1450">
            <v>-38.909312468300001</v>
          </cell>
          <cell r="L1450">
            <v>-38.594226439099998</v>
          </cell>
          <cell r="M1450">
            <v>3.0821251899999999E-2</v>
          </cell>
          <cell r="N1450">
            <v>2.8003889899999999E-2</v>
          </cell>
        </row>
        <row r="1451">
          <cell r="B1451" t="str">
            <v>40_Total US_20_1</v>
          </cell>
          <cell r="C1451" t="str">
            <v>40_Total US_0_18</v>
          </cell>
          <cell r="D1451" t="str">
            <v>40_Total US_47</v>
          </cell>
          <cell r="E1451" t="str">
            <v>Patron Silver Tequila*</v>
          </cell>
          <cell r="F1451" t="str">
            <v>Bacardi</v>
          </cell>
          <cell r="G1451">
            <v>91045.850844000001</v>
          </cell>
          <cell r="H1451">
            <v>146070706.506883</v>
          </cell>
          <cell r="I1451">
            <v>11.8084223631</v>
          </cell>
          <cell r="J1451">
            <v>14.3014725061</v>
          </cell>
          <cell r="K1451">
            <v>-39.473465840800003</v>
          </cell>
          <cell r="L1451">
            <v>-39.150025577299999</v>
          </cell>
          <cell r="M1451">
            <v>-0.27521480479999999</v>
          </cell>
          <cell r="N1451">
            <v>-0.39007871379999998</v>
          </cell>
        </row>
        <row r="1452">
          <cell r="B1452" t="str">
            <v>40_Total US_20_2</v>
          </cell>
          <cell r="C1452" t="str">
            <v>40_Total US_0_58</v>
          </cell>
          <cell r="D1452" t="str">
            <v>40_Total US_46</v>
          </cell>
          <cell r="E1452" t="str">
            <v>Patron Reposado Tequila*</v>
          </cell>
          <cell r="F1452" t="str">
            <v>Bacardi</v>
          </cell>
          <cell r="G1452">
            <v>4428.9234420000003</v>
          </cell>
          <cell r="H1452">
            <v>7939728.4220639998</v>
          </cell>
          <cell r="I1452">
            <v>0.57442044999999997</v>
          </cell>
          <cell r="J1452">
            <v>0.7773619396</v>
          </cell>
          <cell r="K1452">
            <v>-39.992539026499998</v>
          </cell>
          <cell r="L1452">
            <v>-39.482237147100001</v>
          </cell>
          <cell r="M1452">
            <v>-1.8472444500000001E-2</v>
          </cell>
          <cell r="N1452">
            <v>-2.5586588300000001E-2</v>
          </cell>
        </row>
        <row r="1453">
          <cell r="B1453" t="str">
            <v>40_Total US_20_3</v>
          </cell>
          <cell r="C1453" t="str">
            <v>40_Total US_0_65</v>
          </cell>
          <cell r="D1453" t="str">
            <v>40_Total US_45</v>
          </cell>
          <cell r="E1453" t="str">
            <v>Patron Anejo Tequila*</v>
          </cell>
          <cell r="F1453" t="str">
            <v>Bacardi</v>
          </cell>
          <cell r="G1453">
            <v>2353.7505190000002</v>
          </cell>
          <cell r="H1453">
            <v>4422332.4768120004</v>
          </cell>
          <cell r="I1453">
            <v>0.30527563870000002</v>
          </cell>
          <cell r="J1453">
            <v>0.43298117629999999</v>
          </cell>
          <cell r="K1453">
            <v>-33.053390457600003</v>
          </cell>
          <cell r="L1453">
            <v>-32.673447204799999</v>
          </cell>
          <cell r="M1453">
            <v>2.28428169E-2</v>
          </cell>
          <cell r="N1453">
            <v>3.0977582600000001E-2</v>
          </cell>
        </row>
        <row r="1454">
          <cell r="B1454" t="str">
            <v>40_Total US_21_1</v>
          </cell>
          <cell r="C1454" t="str">
            <v>40_Total US_0_20</v>
          </cell>
          <cell r="D1454" t="str">
            <v>40_Total US_33</v>
          </cell>
          <cell r="E1454" t="str">
            <v>Bacardi Superior Rum*</v>
          </cell>
          <cell r="F1454" t="str">
            <v>Bacardi</v>
          </cell>
          <cell r="G1454">
            <v>74075.627009999997</v>
          </cell>
          <cell r="H1454">
            <v>89298460.062130004</v>
          </cell>
          <cell r="I1454">
            <v>13.8264573697</v>
          </cell>
          <cell r="J1454">
            <v>14.2097529846</v>
          </cell>
          <cell r="K1454">
            <v>-42.458894078299998</v>
          </cell>
          <cell r="L1454">
            <v>-41.724289515099997</v>
          </cell>
          <cell r="M1454">
            <v>-0.2015125858</v>
          </cell>
          <cell r="N1454">
            <v>-0.18756483390000001</v>
          </cell>
        </row>
        <row r="1455">
          <cell r="B1455" t="str">
            <v>40_Total US_21_2</v>
          </cell>
          <cell r="C1455" t="str">
            <v>40_Total US_0_35</v>
          </cell>
          <cell r="D1455" t="str">
            <v>40_Total US_34</v>
          </cell>
          <cell r="E1455" t="str">
            <v>Bacardi Flavors**</v>
          </cell>
          <cell r="F1455" t="str">
            <v>Bacardi</v>
          </cell>
          <cell r="G1455">
            <v>25013.895799999998</v>
          </cell>
          <cell r="H1455">
            <v>29492691.033433001</v>
          </cell>
          <cell r="I1455">
            <v>4.6689252307000002</v>
          </cell>
          <cell r="J1455">
            <v>4.6930692214</v>
          </cell>
          <cell r="K1455">
            <v>-46.090793808299999</v>
          </cell>
          <cell r="L1455">
            <v>-45.589272028099998</v>
          </cell>
          <cell r="M1455">
            <v>-0.38717989229999999</v>
          </cell>
          <cell r="N1455">
            <v>-0.39971251559999998</v>
          </cell>
        </row>
        <row r="1456">
          <cell r="B1456" t="str">
            <v>40_Total US_3_1</v>
          </cell>
          <cell r="C1456" t="str">
            <v>40_Total US_2_1</v>
          </cell>
          <cell r="D1456" t="str">
            <v>40_Total US_9</v>
          </cell>
          <cell r="E1456" t="str">
            <v>Bacardi</v>
          </cell>
          <cell r="F1456" t="str">
            <v>Bacardi</v>
          </cell>
          <cell r="G1456">
            <v>434884.97586800001</v>
          </cell>
          <cell r="H1456">
            <v>610392834.51260102</v>
          </cell>
          <cell r="I1456">
            <v>8.4888528404999999</v>
          </cell>
          <cell r="J1456">
            <v>9.5554747752000004</v>
          </cell>
          <cell r="K1456">
            <v>-42.208897103399998</v>
          </cell>
          <cell r="L1456">
            <v>-41.4318393398</v>
          </cell>
          <cell r="M1456">
            <v>-0.35343738229999999</v>
          </cell>
          <cell r="N1456">
            <v>-0.36255012530000003</v>
          </cell>
        </row>
        <row r="1457">
          <cell r="B1457" t="str">
            <v>40_Total US_4_1</v>
          </cell>
          <cell r="C1457" t="str">
            <v>40_Total US_3_1</v>
          </cell>
          <cell r="D1457" t="str">
            <v>40_Total US_15</v>
          </cell>
          <cell r="E1457" t="str">
            <v>Diageo</v>
          </cell>
          <cell r="F1457" t="str">
            <v>Diageo</v>
          </cell>
          <cell r="G1457">
            <v>890793.71489900001</v>
          </cell>
          <cell r="H1457">
            <v>1200786697.8596001</v>
          </cell>
          <cell r="I1457">
            <v>17.388084612299998</v>
          </cell>
          <cell r="J1457">
            <v>18.797873030200002</v>
          </cell>
          <cell r="K1457">
            <v>-40.2831095588</v>
          </cell>
          <cell r="L1457">
            <v>-39.606912622199999</v>
          </cell>
          <cell r="M1457">
            <v>-0.13987253350000001</v>
          </cell>
          <cell r="N1457">
            <v>-0.12364557230000001</v>
          </cell>
        </row>
        <row r="1458">
          <cell r="B1458" t="str">
            <v>40_Total US_4_2</v>
          </cell>
          <cell r="C1458" t="str">
            <v>40_Total US_3_2</v>
          </cell>
          <cell r="D1458" t="str">
            <v>40_Total US_17</v>
          </cell>
          <cell r="E1458" t="str">
            <v>Pernod Ricard</v>
          </cell>
          <cell r="F1458" t="str">
            <v>Pernod Ricard</v>
          </cell>
          <cell r="G1458">
            <v>503299.06213199999</v>
          </cell>
          <cell r="H1458">
            <v>644911650.93539405</v>
          </cell>
          <cell r="I1458">
            <v>9.8242797757999991</v>
          </cell>
          <cell r="J1458">
            <v>10.0958541193</v>
          </cell>
          <cell r="K1458">
            <v>-39.568125284099999</v>
          </cell>
          <cell r="L1458">
            <v>-38.9305818968</v>
          </cell>
          <cell r="M1458">
            <v>3.8140377199999999E-2</v>
          </cell>
          <cell r="N1458">
            <v>4.6138007100000003E-2</v>
          </cell>
        </row>
        <row r="1459">
          <cell r="B1459" t="str">
            <v>40_Total US_4_3</v>
          </cell>
          <cell r="C1459" t="str">
            <v>40_Total US_3_3</v>
          </cell>
          <cell r="D1459" t="str">
            <v>40_Total US_11</v>
          </cell>
          <cell r="E1459" t="str">
            <v>Beam Suntory</v>
          </cell>
          <cell r="F1459" t="str">
            <v>Beam Suntory</v>
          </cell>
          <cell r="G1459">
            <v>468197.050636</v>
          </cell>
          <cell r="H1459">
            <v>553149971.35004103</v>
          </cell>
          <cell r="I1459">
            <v>9.1390967353000008</v>
          </cell>
          <cell r="J1459">
            <v>8.6593588574999991</v>
          </cell>
          <cell r="K1459">
            <v>-40.015177119800001</v>
          </cell>
          <cell r="L1459">
            <v>-39.294159562300003</v>
          </cell>
          <cell r="M1459">
            <v>-3.2366648599999999E-2</v>
          </cell>
          <cell r="N1459">
            <v>-1.20521407E-2</v>
          </cell>
        </row>
        <row r="1460">
          <cell r="B1460" t="str">
            <v>40_Total US_4_4</v>
          </cell>
          <cell r="C1460" t="str">
            <v>40_Total US_3_4</v>
          </cell>
          <cell r="D1460" t="str">
            <v>40_Total US_12</v>
          </cell>
          <cell r="E1460" t="str">
            <v>Brown-Forman</v>
          </cell>
          <cell r="F1460" t="str">
            <v>Brown-Forman</v>
          </cell>
          <cell r="G1460">
            <v>361006.522283</v>
          </cell>
          <cell r="H1460">
            <v>457324060.91566998</v>
          </cell>
          <cell r="I1460">
            <v>7.0467627353999998</v>
          </cell>
          <cell r="J1460">
            <v>7.1592395602999996</v>
          </cell>
          <cell r="K1460">
            <v>-42.616575710799999</v>
          </cell>
          <cell r="L1460">
            <v>-42.234032208499997</v>
          </cell>
          <cell r="M1460">
            <v>-0.34554318789999999</v>
          </cell>
          <cell r="N1460">
            <v>-0.37482522270000002</v>
          </cell>
        </row>
        <row r="1461">
          <cell r="B1461" t="str">
            <v>40_Total US_4_5</v>
          </cell>
          <cell r="C1461" t="str">
            <v>40_Total US_3_5</v>
          </cell>
          <cell r="D1461" t="str">
            <v>40_Total US_14</v>
          </cell>
          <cell r="E1461" t="str">
            <v>Fifth Generation</v>
          </cell>
          <cell r="F1461" t="str">
            <v>Fifth Generation</v>
          </cell>
          <cell r="G1461">
            <v>244287.304462</v>
          </cell>
          <cell r="H1461">
            <v>307522784.30066001</v>
          </cell>
          <cell r="I1461">
            <v>4.7684309494999999</v>
          </cell>
          <cell r="J1461">
            <v>4.8141558058999996</v>
          </cell>
          <cell r="K1461">
            <v>-22.609395195000001</v>
          </cell>
          <cell r="L1461">
            <v>-22.093958721500002</v>
          </cell>
          <cell r="M1461">
            <v>1.0593697391000001</v>
          </cell>
          <cell r="N1461">
            <v>1.0576547591000001</v>
          </cell>
        </row>
        <row r="1462">
          <cell r="B1462" t="str">
            <v>40_Total US_4_6</v>
          </cell>
          <cell r="C1462" t="str">
            <v>40_Total US_3_6</v>
          </cell>
          <cell r="D1462" t="str">
            <v>40_Total US_19</v>
          </cell>
          <cell r="E1462" t="str">
            <v>Proximo</v>
          </cell>
          <cell r="F1462" t="str">
            <v>Proximo</v>
          </cell>
          <cell r="G1462">
            <v>132830.884659</v>
          </cell>
          <cell r="H1462">
            <v>166299048.71627599</v>
          </cell>
          <cell r="I1462">
            <v>2.5928277477999999</v>
          </cell>
          <cell r="J1462">
            <v>2.6033502939000002</v>
          </cell>
          <cell r="K1462">
            <v>-38.772432524899997</v>
          </cell>
          <cell r="L1462">
            <v>-38.319925054099997</v>
          </cell>
          <cell r="M1462">
            <v>4.3630720999999997E-2</v>
          </cell>
          <cell r="N1462">
            <v>3.7553696099999999E-2</v>
          </cell>
        </row>
        <row r="1463">
          <cell r="B1463" t="str">
            <v>40_Total US_4_7</v>
          </cell>
          <cell r="C1463" t="str">
            <v>40_Total US_3_7</v>
          </cell>
          <cell r="D1463" t="str">
            <v>40_Total US_13</v>
          </cell>
          <cell r="E1463" t="str">
            <v>Campari America</v>
          </cell>
          <cell r="F1463" t="str">
            <v>Campari America</v>
          </cell>
          <cell r="G1463">
            <v>123443.22846300001</v>
          </cell>
          <cell r="H1463">
            <v>162618536.052205</v>
          </cell>
          <cell r="I1463">
            <v>2.4095828983000001</v>
          </cell>
          <cell r="J1463">
            <v>2.5457332251999998</v>
          </cell>
          <cell r="K1463">
            <v>-37.153541495799999</v>
          </cell>
          <cell r="L1463">
            <v>-36.754694203500001</v>
          </cell>
          <cell r="M1463">
            <v>0.1015722629</v>
          </cell>
          <cell r="N1463">
            <v>9.8816986800000006E-2</v>
          </cell>
        </row>
        <row r="1464">
          <cell r="B1464" t="str">
            <v>40_Total US_4_8</v>
          </cell>
          <cell r="C1464" t="str">
            <v>40_Total US_3_8</v>
          </cell>
          <cell r="D1464" t="str">
            <v>40_Total US_16</v>
          </cell>
          <cell r="E1464" t="str">
            <v>Moet Hennessy</v>
          </cell>
          <cell r="F1464" t="str">
            <v>Moet Hennessy</v>
          </cell>
          <cell r="G1464">
            <v>114941.479016</v>
          </cell>
          <cell r="H1464">
            <v>189009293.75659701</v>
          </cell>
          <cell r="I1464">
            <v>2.243630741</v>
          </cell>
          <cell r="J1464">
            <v>2.9588708068999998</v>
          </cell>
          <cell r="K1464">
            <v>-39.705554244699997</v>
          </cell>
          <cell r="L1464">
            <v>-39.300745576799997</v>
          </cell>
          <cell r="M1464">
            <v>3.616303E-3</v>
          </cell>
          <cell r="N1464">
            <v>-4.4396632E-3</v>
          </cell>
        </row>
        <row r="1465">
          <cell r="B1465" t="str">
            <v>40_Total US_4_9</v>
          </cell>
          <cell r="C1465" t="str">
            <v>40_Total US_3_9</v>
          </cell>
          <cell r="D1465" t="str">
            <v>40_Total US_18</v>
          </cell>
          <cell r="E1465" t="str">
            <v>William Grant</v>
          </cell>
          <cell r="F1465" t="str">
            <v>William Grant</v>
          </cell>
          <cell r="G1465">
            <v>79891.049390999993</v>
          </cell>
          <cell r="H1465">
            <v>114588391.101759</v>
          </cell>
          <cell r="I1465">
            <v>1.5594545665999999</v>
          </cell>
          <cell r="J1465">
            <v>1.7938390145000001</v>
          </cell>
          <cell r="K1465">
            <v>-41.4135785227</v>
          </cell>
          <cell r="L1465">
            <v>-41.123258999199997</v>
          </cell>
          <cell r="M1465">
            <v>-4.2877403500000001E-2</v>
          </cell>
          <cell r="N1465">
            <v>-5.8302694600000003E-2</v>
          </cell>
        </row>
        <row r="1466">
          <cell r="B1466" t="str">
            <v>40_Total US_5_1</v>
          </cell>
          <cell r="C1466" t="str">
            <v>40_Total US_0_17</v>
          </cell>
          <cell r="D1466" t="str">
            <v>40_Total US_22</v>
          </cell>
          <cell r="E1466" t="str">
            <v>Hennessy</v>
          </cell>
          <cell r="F1466" t="str">
            <v>Moet Hennessy</v>
          </cell>
          <cell r="G1466">
            <v>91539.304369000005</v>
          </cell>
          <cell r="H1466">
            <v>147938046.555251</v>
          </cell>
          <cell r="I1466">
            <v>84.784206456700005</v>
          </cell>
          <cell r="J1466">
            <v>82.886267280599995</v>
          </cell>
          <cell r="K1466">
            <v>-39.051601327199997</v>
          </cell>
          <cell r="L1466">
            <v>-38.693266120399997</v>
          </cell>
          <cell r="M1466">
            <v>-0.19793543799999999</v>
          </cell>
          <cell r="N1466">
            <v>-0.1339009434</v>
          </cell>
        </row>
        <row r="1467">
          <cell r="B1467" t="str">
            <v>40_Total US_5_2</v>
          </cell>
          <cell r="C1467" t="str">
            <v>40_Total US_0_61</v>
          </cell>
          <cell r="D1467" t="str">
            <v>40_Total US_21</v>
          </cell>
          <cell r="E1467" t="str">
            <v>Courvoisier</v>
          </cell>
          <cell r="F1467" t="str">
            <v>Beam Suntory</v>
          </cell>
          <cell r="G1467">
            <v>3149.9761370000001</v>
          </cell>
          <cell r="H1467">
            <v>5013495.4530920004</v>
          </cell>
          <cell r="I1467">
            <v>2.9175251982999999</v>
          </cell>
          <cell r="J1467">
            <v>2.8089455944999999</v>
          </cell>
          <cell r="K1467">
            <v>-37.404637127500003</v>
          </cell>
          <cell r="L1467">
            <v>-36.879056634100003</v>
          </cell>
          <cell r="M1467">
            <v>7.0131843900000004E-2</v>
          </cell>
          <cell r="N1467">
            <v>7.63267849E-2</v>
          </cell>
        </row>
        <row r="1468">
          <cell r="B1468" t="str">
            <v>40_Total US_6_1</v>
          </cell>
          <cell r="C1468" t="str">
            <v>40_Total US_0_34</v>
          </cell>
          <cell r="D1468" t="str">
            <v>40_Total US_24</v>
          </cell>
          <cell r="E1468" t="str">
            <v>Grand Marnier</v>
          </cell>
          <cell r="F1468" t="str">
            <v>Campari America</v>
          </cell>
          <cell r="G1468">
            <v>25584.881669999999</v>
          </cell>
          <cell r="H1468">
            <v>36505099.932008997</v>
          </cell>
          <cell r="I1468">
            <v>3.7031207063</v>
          </cell>
          <cell r="J1468">
            <v>4.6829231815999997</v>
          </cell>
          <cell r="K1468">
            <v>-44.019578149499999</v>
          </cell>
          <cell r="L1468">
            <v>-43.628387973999999</v>
          </cell>
          <cell r="M1468">
            <v>-0.17478534840000001</v>
          </cell>
          <cell r="N1468">
            <v>-0.25664997550000002</v>
          </cell>
        </row>
        <row r="1469">
          <cell r="B1469" t="str">
            <v>40_Total US_6_2</v>
          </cell>
          <cell r="C1469" t="str">
            <v>40_Total US_0_79</v>
          </cell>
          <cell r="D1469" t="str">
            <v>40_Total US_25</v>
          </cell>
          <cell r="E1469" t="str">
            <v>Drambuie</v>
          </cell>
          <cell r="F1469" t="str">
            <v>William Grant</v>
          </cell>
          <cell r="G1469">
            <v>813.60388599999999</v>
          </cell>
          <cell r="H1469">
            <v>1096240.7787009999</v>
          </cell>
          <cell r="I1469">
            <v>0.11775991130000001</v>
          </cell>
          <cell r="J1469">
            <v>0.14062723739999999</v>
          </cell>
          <cell r="K1469">
            <v>-48.1713465598</v>
          </cell>
          <cell r="L1469">
            <v>-47.8519416209</v>
          </cell>
          <cell r="M1469">
            <v>-1.5436684799999999E-2</v>
          </cell>
          <cell r="N1469">
            <v>-1.9720983099999999E-2</v>
          </cell>
        </row>
        <row r="1470">
          <cell r="B1470" t="str">
            <v>40_Total US_7_1</v>
          </cell>
          <cell r="C1470" t="str">
            <v>40_Total US_0_26</v>
          </cell>
          <cell r="D1470" t="str">
            <v>40_Total US_28</v>
          </cell>
          <cell r="E1470" t="str">
            <v>Tanqueray Gin</v>
          </cell>
          <cell r="F1470" t="str">
            <v>Diageo</v>
          </cell>
          <cell r="G1470">
            <v>47547.294905000002</v>
          </cell>
          <cell r="H1470">
            <v>61382702.558882996</v>
          </cell>
          <cell r="I1470">
            <v>23.485271014999999</v>
          </cell>
          <cell r="J1470">
            <v>24.398802576600001</v>
          </cell>
          <cell r="K1470">
            <v>-42.2293685442</v>
          </cell>
          <cell r="L1470">
            <v>-41.904331171700001</v>
          </cell>
          <cell r="M1470">
            <v>-0.28316932030000003</v>
          </cell>
          <cell r="N1470">
            <v>-0.25990551000000001</v>
          </cell>
        </row>
        <row r="1471">
          <cell r="B1471" t="str">
            <v>40_Total US_7_2</v>
          </cell>
          <cell r="C1471" t="str">
            <v>40_Total US_0_36</v>
          </cell>
          <cell r="D1471" t="str">
            <v>40_Total US_31</v>
          </cell>
          <cell r="E1471" t="str">
            <v>Hendricks</v>
          </cell>
          <cell r="F1471" t="str">
            <v>William Grant</v>
          </cell>
          <cell r="G1471">
            <v>22564.974983</v>
          </cell>
          <cell r="H1471">
            <v>34093937.950652003</v>
          </cell>
          <cell r="I1471">
            <v>11.1456299245</v>
          </cell>
          <cell r="J1471">
            <v>13.5518839419</v>
          </cell>
          <cell r="K1471">
            <v>-42.306375165699997</v>
          </cell>
          <cell r="L1471">
            <v>-42.059709971099998</v>
          </cell>
          <cell r="M1471">
            <v>-0.1494423882</v>
          </cell>
          <cell r="N1471">
            <v>-0.18108921850000001</v>
          </cell>
        </row>
        <row r="1472">
          <cell r="B1472" t="str">
            <v>40_Total US_7_3</v>
          </cell>
          <cell r="C1472" t="str">
            <v>40_Total US_0_46</v>
          </cell>
          <cell r="D1472" t="str">
            <v>40_Total US_29</v>
          </cell>
          <cell r="E1472" t="str">
            <v>Beefeater Gin</v>
          </cell>
          <cell r="F1472" t="str">
            <v>Pernod Ricard</v>
          </cell>
          <cell r="G1472">
            <v>12459.175826000001</v>
          </cell>
          <cell r="H1472">
            <v>15230791.616645999</v>
          </cell>
          <cell r="I1472">
            <v>6.1540224629000004</v>
          </cell>
          <cell r="J1472">
            <v>6.0540357828999998</v>
          </cell>
          <cell r="K1472">
            <v>-43.213460856899999</v>
          </cell>
          <cell r="L1472">
            <v>-42.872790725100003</v>
          </cell>
          <cell r="M1472">
            <v>-0.18213408319999999</v>
          </cell>
          <cell r="N1472">
            <v>-0.1682153736</v>
          </cell>
        </row>
        <row r="1473">
          <cell r="B1473" t="str">
            <v>40_Total US_7_4</v>
          </cell>
          <cell r="C1473" t="str">
            <v>40_Total US_0_51</v>
          </cell>
          <cell r="D1473" t="str">
            <v>40_Total US_27</v>
          </cell>
          <cell r="E1473" t="str">
            <v>Gordons Gin</v>
          </cell>
          <cell r="F1473" t="str">
            <v>Diageo</v>
          </cell>
          <cell r="G1473">
            <v>7296.5979799999996</v>
          </cell>
          <cell r="H1473">
            <v>8165695.7522449996</v>
          </cell>
          <cell r="I1473">
            <v>3.6040448019000002</v>
          </cell>
          <cell r="J1473">
            <v>3.2457547525999999</v>
          </cell>
          <cell r="K1473">
            <v>-43.571086268999998</v>
          </cell>
          <cell r="L1473">
            <v>-42.962058351300001</v>
          </cell>
          <cell r="M1473">
            <v>-0.13018219140000001</v>
          </cell>
          <cell r="N1473">
            <v>-9.5406371000000004E-2</v>
          </cell>
        </row>
        <row r="1474">
          <cell r="B1474" t="str">
            <v>40_Total US_7_5</v>
          </cell>
          <cell r="C1474" t="str">
            <v>40_Total US_0_66</v>
          </cell>
          <cell r="D1474" t="str">
            <v>40_Total US_30</v>
          </cell>
          <cell r="E1474" t="str">
            <v>Plymouth Gin</v>
          </cell>
          <cell r="F1474" t="str">
            <v>Pernod Ricard</v>
          </cell>
          <cell r="G1474">
            <v>2215.5122120000001</v>
          </cell>
          <cell r="H1474">
            <v>3236614.8695160002</v>
          </cell>
          <cell r="I1474">
            <v>1.0943189269</v>
          </cell>
          <cell r="J1474">
            <v>1.2865110842</v>
          </cell>
          <cell r="K1474">
            <v>-41.653429997499998</v>
          </cell>
          <cell r="L1474">
            <v>-41.337989256500002</v>
          </cell>
          <cell r="M1474">
            <v>-2.2622914000000002E-3</v>
          </cell>
          <cell r="N1474">
            <v>-1.1517166000000001E-3</v>
          </cell>
        </row>
        <row r="1475">
          <cell r="B1475" t="str">
            <v>40_Total US_8_1</v>
          </cell>
          <cell r="C1475" t="str">
            <v>40_Total US_0_11</v>
          </cell>
          <cell r="D1475" t="str">
            <v>40_Total US_38</v>
          </cell>
          <cell r="E1475" t="str">
            <v>Captain Morgan Rum</v>
          </cell>
          <cell r="F1475" t="str">
            <v>Diageo</v>
          </cell>
          <cell r="G1475">
            <v>142077.95791500001</v>
          </cell>
          <cell r="H1475">
            <v>170430641.07934999</v>
          </cell>
          <cell r="I1475">
            <v>26.519314214200001</v>
          </cell>
          <cell r="J1475">
            <v>27.1200344224</v>
          </cell>
          <cell r="K1475">
            <v>-41.237440424299997</v>
          </cell>
          <cell r="L1475">
            <v>-40.4442592881</v>
          </cell>
          <cell r="M1475">
            <v>0.17276763649999999</v>
          </cell>
          <cell r="N1475">
            <v>0.23260729550000001</v>
          </cell>
        </row>
        <row r="1476">
          <cell r="B1476" t="str">
            <v>40_Total US_8_2</v>
          </cell>
          <cell r="C1476" t="str">
            <v>40_Total US_0_23</v>
          </cell>
          <cell r="D1476" t="str">
            <v>40_Total US_40</v>
          </cell>
          <cell r="E1476" t="str">
            <v>Malibu</v>
          </cell>
          <cell r="F1476" t="str">
            <v>Pernod Ricard</v>
          </cell>
          <cell r="G1476">
            <v>60821.741159999998</v>
          </cell>
          <cell r="H1476">
            <v>70862793.026145995</v>
          </cell>
          <cell r="I1476">
            <v>11.3525763499</v>
          </cell>
          <cell r="J1476">
            <v>11.2761494879</v>
          </cell>
          <cell r="K1476">
            <v>-39.800708140200001</v>
          </cell>
          <cell r="L1476">
            <v>-39.086539338900003</v>
          </cell>
          <cell r="M1476">
            <v>0.34313805889999999</v>
          </cell>
          <cell r="N1476">
            <v>0.34589707190000002</v>
          </cell>
        </row>
        <row r="1477">
          <cell r="B1477" t="str">
            <v>40_Total US_8_3</v>
          </cell>
          <cell r="C1477" t="str">
            <v>40_Total US_0_29</v>
          </cell>
          <cell r="D1477" t="str">
            <v>40_Total US_37</v>
          </cell>
          <cell r="E1477" t="str">
            <v>Cruzan</v>
          </cell>
          <cell r="F1477" t="str">
            <v>Beam Suntory</v>
          </cell>
          <cell r="G1477">
            <v>28391.342819000001</v>
          </cell>
          <cell r="H1477">
            <v>33765296.672872998</v>
          </cell>
          <cell r="I1477">
            <v>5.2993367319000004</v>
          </cell>
          <cell r="J1477">
            <v>5.3729540783000003</v>
          </cell>
          <cell r="K1477">
            <v>-41.562321066999999</v>
          </cell>
          <cell r="L1477">
            <v>-40.733736063499997</v>
          </cell>
          <cell r="M1477">
            <v>5.2546418000000003E-3</v>
          </cell>
          <cell r="N1477">
            <v>2.0065317700000002E-2</v>
          </cell>
        </row>
        <row r="1478">
          <cell r="B1478" t="str">
            <v>40_Total US_8_4</v>
          </cell>
          <cell r="C1478" t="str">
            <v>40_Total US_0_56</v>
          </cell>
          <cell r="D1478" t="str">
            <v>40_Total US_42</v>
          </cell>
          <cell r="E1478" t="str">
            <v>Sailor Jerry</v>
          </cell>
          <cell r="F1478" t="str">
            <v>William Grant</v>
          </cell>
          <cell r="G1478">
            <v>5611.3219980000003</v>
          </cell>
          <cell r="H1478">
            <v>6804442.3562669996</v>
          </cell>
          <cell r="I1478">
            <v>1.0473715514999999</v>
          </cell>
          <cell r="J1478">
            <v>1.082767217</v>
          </cell>
          <cell r="K1478">
            <v>-48.337454921400003</v>
          </cell>
          <cell r="L1478">
            <v>-47.985891007799999</v>
          </cell>
          <cell r="M1478">
            <v>-0.13617975460000001</v>
          </cell>
          <cell r="N1478">
            <v>-0.14635926299999999</v>
          </cell>
        </row>
        <row r="1479">
          <cell r="B1479" t="str">
            <v>40_Total US_8_5</v>
          </cell>
          <cell r="C1479" t="str">
            <v>40_Total US_0_62</v>
          </cell>
          <cell r="D1479" t="str">
            <v>40_Total US_41</v>
          </cell>
          <cell r="E1479" t="str">
            <v>The Kraken Rum</v>
          </cell>
          <cell r="F1479" t="str">
            <v>Proximo</v>
          </cell>
          <cell r="G1479">
            <v>2724.6484310000001</v>
          </cell>
          <cell r="H1479">
            <v>3400926.2306039999</v>
          </cell>
          <cell r="I1479">
            <v>0.50856451570000005</v>
          </cell>
          <cell r="J1479">
            <v>0.54117754799999995</v>
          </cell>
          <cell r="K1479">
            <v>-39.349476366399998</v>
          </cell>
          <cell r="L1479">
            <v>-38.275396547</v>
          </cell>
          <cell r="M1479">
            <v>1.90409398E-2</v>
          </cell>
          <cell r="N1479">
            <v>2.3494311E-2</v>
          </cell>
        </row>
        <row r="1480">
          <cell r="B1480" t="str">
            <v>40_Total US_8_6</v>
          </cell>
          <cell r="C1480" t="str">
            <v>40_Total US_0_77</v>
          </cell>
          <cell r="D1480" t="str">
            <v>40_Total US_39</v>
          </cell>
          <cell r="E1480" t="str">
            <v>Ron Zacapa Rum</v>
          </cell>
          <cell r="F1480" t="str">
            <v>Diageo</v>
          </cell>
          <cell r="G1480">
            <v>1169.658046</v>
          </cell>
          <cell r="H1480">
            <v>2053036.2484609999</v>
          </cell>
          <cell r="I1480">
            <v>0.21832048900000001</v>
          </cell>
          <cell r="J1480">
            <v>0.32669250890000001</v>
          </cell>
          <cell r="K1480">
            <v>-36.220531446999999</v>
          </cell>
          <cell r="L1480">
            <v>-35.882432146200003</v>
          </cell>
          <cell r="M1480">
            <v>1.8483576099999999E-2</v>
          </cell>
          <cell r="N1480">
            <v>2.58461384E-2</v>
          </cell>
        </row>
        <row r="1481">
          <cell r="B1481" t="str">
            <v>40_Total US_9_1</v>
          </cell>
          <cell r="C1481" t="str">
            <v>40_Total US_0_21</v>
          </cell>
          <cell r="D1481" t="str">
            <v>40_Total US_59</v>
          </cell>
          <cell r="E1481" t="str">
            <v>Jose Cuervo</v>
          </cell>
          <cell r="F1481" t="str">
            <v>Proximo</v>
          </cell>
          <cell r="G1481">
            <v>66126.279548999999</v>
          </cell>
          <cell r="H1481">
            <v>79613927.360828996</v>
          </cell>
          <cell r="I1481">
            <v>8.5764154101999992</v>
          </cell>
          <cell r="J1481">
            <v>7.7948304658999996</v>
          </cell>
          <cell r="K1481">
            <v>-37.515272951199996</v>
          </cell>
          <cell r="L1481">
            <v>-36.998989213900003</v>
          </cell>
          <cell r="M1481">
            <v>7.51507753E-2</v>
          </cell>
          <cell r="N1481">
            <v>6.0789740000000002E-2</v>
          </cell>
        </row>
        <row r="1482">
          <cell r="B1482" t="str">
            <v>40_Total US_9_10</v>
          </cell>
          <cell r="C1482" t="str">
            <v>40_Total US_0_45</v>
          </cell>
          <cell r="D1482" t="str">
            <v>40_Total US_61</v>
          </cell>
          <cell r="E1482" t="str">
            <v>Milagro Tequila</v>
          </cell>
          <cell r="F1482" t="str">
            <v>William Grant</v>
          </cell>
          <cell r="G1482">
            <v>15420.586719999999</v>
          </cell>
          <cell r="H1482">
            <v>22580635.227106001</v>
          </cell>
          <cell r="I1482">
            <v>2.0000120750999999</v>
          </cell>
          <cell r="J1482">
            <v>2.2108220161999999</v>
          </cell>
          <cell r="K1482">
            <v>-40.707574900700003</v>
          </cell>
          <cell r="L1482">
            <v>-40.533196843900001</v>
          </cell>
          <cell r="M1482">
            <v>-8.9211934399999998E-2</v>
          </cell>
          <cell r="N1482">
            <v>-0.11312641480000001</v>
          </cell>
        </row>
        <row r="1483">
          <cell r="B1483" t="str">
            <v>40_Total US_9_11</v>
          </cell>
          <cell r="C1483" t="str">
            <v>40_Total US_0_49</v>
          </cell>
          <cell r="D1483" t="str">
            <v>40_Total US_51</v>
          </cell>
          <cell r="E1483" t="str">
            <v>Herradura</v>
          </cell>
          <cell r="F1483" t="str">
            <v>Brown-Forman</v>
          </cell>
          <cell r="G1483">
            <v>9705.5337350000009</v>
          </cell>
          <cell r="H1483">
            <v>15524276.776691001</v>
          </cell>
          <cell r="I1483">
            <v>1.2587837945</v>
          </cell>
          <cell r="J1483">
            <v>1.5199489534999999</v>
          </cell>
          <cell r="K1483">
            <v>-46.566291567199997</v>
          </cell>
          <cell r="L1483">
            <v>-46.435143968699997</v>
          </cell>
          <cell r="M1483">
            <v>-0.20032417960000001</v>
          </cell>
          <cell r="N1483">
            <v>-0.25381718050000002</v>
          </cell>
        </row>
        <row r="1484">
          <cell r="B1484" t="str">
            <v>40_Total US_9_12</v>
          </cell>
          <cell r="C1484" t="str">
            <v>40_Total US_0_50</v>
          </cell>
          <cell r="D1484" t="str">
            <v>40_Total US_57</v>
          </cell>
          <cell r="E1484" t="str">
            <v>Avion Tequila</v>
          </cell>
          <cell r="F1484" t="str">
            <v>Pernod Ricard</v>
          </cell>
          <cell r="G1484">
            <v>7372.3038020000004</v>
          </cell>
          <cell r="H1484">
            <v>12129756.605711</v>
          </cell>
          <cell r="I1484">
            <v>0.95616962530000005</v>
          </cell>
          <cell r="J1484">
            <v>1.1875986962</v>
          </cell>
          <cell r="K1484">
            <v>-40.021123058599997</v>
          </cell>
          <cell r="L1484">
            <v>-39.195987475599999</v>
          </cell>
          <cell r="M1484">
            <v>-3.12192224E-2</v>
          </cell>
          <cell r="N1484">
            <v>-3.3314451000000002E-2</v>
          </cell>
        </row>
        <row r="1485">
          <cell r="B1485" t="str">
            <v>40_Total US_9_13</v>
          </cell>
          <cell r="C1485" t="str">
            <v>40_Total US_0_57</v>
          </cell>
          <cell r="D1485" t="str">
            <v>40_Total US_60</v>
          </cell>
          <cell r="E1485" t="str">
            <v>Maestro Dobel Tequila</v>
          </cell>
          <cell r="F1485" t="str">
            <v>Proximo</v>
          </cell>
          <cell r="G1485">
            <v>4476.3768049999999</v>
          </cell>
          <cell r="H1485">
            <v>6845651.0291919997</v>
          </cell>
          <cell r="I1485">
            <v>0.58057503420000001</v>
          </cell>
          <cell r="J1485">
            <v>0.67024314679999997</v>
          </cell>
          <cell r="K1485">
            <v>-42.491757169000003</v>
          </cell>
          <cell r="L1485">
            <v>-41.983256310599998</v>
          </cell>
          <cell r="M1485">
            <v>-4.4712632400000001E-2</v>
          </cell>
          <cell r="N1485">
            <v>-5.1905049100000003E-2</v>
          </cell>
        </row>
        <row r="1486">
          <cell r="B1486" t="str">
            <v>40_Total US_9_2</v>
          </cell>
          <cell r="C1486" t="str">
            <v>40_Total US_0_22</v>
          </cell>
          <cell r="D1486" t="str">
            <v>40_Total US_49</v>
          </cell>
          <cell r="E1486" t="str">
            <v>Sauza</v>
          </cell>
          <cell r="F1486" t="str">
            <v>Beam Suntory</v>
          </cell>
          <cell r="G1486">
            <v>61038.136208000004</v>
          </cell>
          <cell r="H1486">
            <v>70370141.247808993</v>
          </cell>
          <cell r="I1486">
            <v>7.9164957646999996</v>
          </cell>
          <cell r="J1486">
            <v>6.8897910085999996</v>
          </cell>
          <cell r="K1486">
            <v>-39.845624341099999</v>
          </cell>
          <cell r="L1486">
            <v>-38.9094392083</v>
          </cell>
          <cell r="M1486">
            <v>-0.23462568710000001</v>
          </cell>
          <cell r="N1486">
            <v>-0.160048571</v>
          </cell>
        </row>
        <row r="1487">
          <cell r="B1487" t="str">
            <v>40_Total US_9_3</v>
          </cell>
          <cell r="C1487" t="str">
            <v>40_Total US_0_25</v>
          </cell>
          <cell r="D1487" t="str">
            <v>40_Total US_55</v>
          </cell>
          <cell r="E1487" t="str">
            <v>Don Julio</v>
          </cell>
          <cell r="F1487" t="str">
            <v>Diageo</v>
          </cell>
          <cell r="G1487">
            <v>51751.754204999997</v>
          </cell>
          <cell r="H1487">
            <v>95576796.679398999</v>
          </cell>
          <cell r="I1487">
            <v>6.7120749162999997</v>
          </cell>
          <cell r="J1487">
            <v>9.3577210832999995</v>
          </cell>
          <cell r="K1487">
            <v>-35.378019039900003</v>
          </cell>
          <cell r="L1487">
            <v>-34.487199066700001</v>
          </cell>
          <cell r="M1487">
            <v>0.27885893379999999</v>
          </cell>
          <cell r="N1487">
            <v>0.42895949379999998</v>
          </cell>
        </row>
        <row r="1488">
          <cell r="B1488" t="str">
            <v>40_Total US_9_4</v>
          </cell>
          <cell r="C1488" t="str">
            <v>40_Total US_0_31</v>
          </cell>
          <cell r="D1488" t="str">
            <v>40_Total US_50</v>
          </cell>
          <cell r="E1488" t="str">
            <v>El Jimador</v>
          </cell>
          <cell r="F1488" t="str">
            <v>Brown-Forman</v>
          </cell>
          <cell r="G1488">
            <v>27741.835520000001</v>
          </cell>
          <cell r="H1488">
            <v>36025816.954089999</v>
          </cell>
          <cell r="I1488">
            <v>3.5980476640000001</v>
          </cell>
          <cell r="J1488">
            <v>3.5272111911000001</v>
          </cell>
          <cell r="K1488">
            <v>-41.265236314200003</v>
          </cell>
          <cell r="L1488">
            <v>-40.628243299099999</v>
          </cell>
          <cell r="M1488">
            <v>-0.19617916420000001</v>
          </cell>
          <cell r="N1488">
            <v>-0.18642078579999999</v>
          </cell>
        </row>
        <row r="1489">
          <cell r="B1489" t="str">
            <v>40_Total US_9_5</v>
          </cell>
          <cell r="C1489" t="str">
            <v>40_Total US_0_37</v>
          </cell>
          <cell r="D1489" t="str">
            <v>40_Total US_48</v>
          </cell>
          <cell r="E1489" t="str">
            <v>Hornitos</v>
          </cell>
          <cell r="F1489" t="str">
            <v>Beam Suntory</v>
          </cell>
          <cell r="G1489">
            <v>21733.12269</v>
          </cell>
          <cell r="H1489">
            <v>28898767.300321002</v>
          </cell>
          <cell r="I1489">
            <v>2.8187324255999999</v>
          </cell>
          <cell r="J1489">
            <v>2.8294169028999998</v>
          </cell>
          <cell r="K1489">
            <v>-40.705004002199999</v>
          </cell>
          <cell r="L1489">
            <v>-40.1671712574</v>
          </cell>
          <cell r="M1489">
            <v>-0.12560386160000001</v>
          </cell>
          <cell r="N1489">
            <v>-0.12658497799999999</v>
          </cell>
        </row>
        <row r="1490">
          <cell r="B1490" t="str">
            <v>40_Total US_9_6</v>
          </cell>
          <cell r="C1490" t="str">
            <v>40_Total US_0_39</v>
          </cell>
          <cell r="D1490" t="str">
            <v>40_Total US_53</v>
          </cell>
          <cell r="E1490" t="str">
            <v>Casamigos Tequila</v>
          </cell>
          <cell r="F1490" t="str">
            <v>Diageo</v>
          </cell>
          <cell r="G1490">
            <v>19524.795122</v>
          </cell>
          <cell r="H1490">
            <v>33329975.718285002</v>
          </cell>
          <cell r="I1490">
            <v>2.5323177851000001</v>
          </cell>
          <cell r="J1490">
            <v>3.2632671037000001</v>
          </cell>
          <cell r="K1490">
            <v>-26.175721875200001</v>
          </cell>
          <cell r="L1490">
            <v>-25.528086160000001</v>
          </cell>
          <cell r="M1490">
            <v>0.4077499597</v>
          </cell>
          <cell r="N1490">
            <v>0.52417014210000001</v>
          </cell>
        </row>
        <row r="1491">
          <cell r="B1491" t="str">
            <v>40_Total US_9_7</v>
          </cell>
          <cell r="C1491" t="str">
            <v>40_Total US_0_40</v>
          </cell>
          <cell r="D1491" t="str">
            <v>40_Total US_56</v>
          </cell>
          <cell r="E1491" t="str">
            <v>Altos</v>
          </cell>
          <cell r="F1491" t="str">
            <v>Pernod Ricard</v>
          </cell>
          <cell r="G1491">
            <v>19266.82015</v>
          </cell>
          <cell r="H1491">
            <v>25191774.778264001</v>
          </cell>
          <cell r="I1491">
            <v>2.4988590673000002</v>
          </cell>
          <cell r="J1491">
            <v>2.4664731415999999</v>
          </cell>
          <cell r="K1491">
            <v>-30.044056728000001</v>
          </cell>
          <cell r="L1491">
            <v>-30.0874635003</v>
          </cell>
          <cell r="M1491">
            <v>0.28643308420000002</v>
          </cell>
          <cell r="N1491">
            <v>0.26116830680000003</v>
          </cell>
        </row>
        <row r="1492">
          <cell r="B1492" t="str">
            <v>40_Total US_9_8</v>
          </cell>
          <cell r="C1492" t="str">
            <v>40_Total US_0_41</v>
          </cell>
          <cell r="D1492" t="str">
            <v>40_Total US_52</v>
          </cell>
          <cell r="E1492" t="str">
            <v>Espolon Tequila</v>
          </cell>
          <cell r="F1492" t="str">
            <v>Campari America</v>
          </cell>
          <cell r="G1492">
            <v>18961.865524000001</v>
          </cell>
          <cell r="H1492">
            <v>24740897.585140999</v>
          </cell>
          <cell r="I1492">
            <v>2.4593072042999999</v>
          </cell>
          <cell r="J1492">
            <v>2.4223287135999998</v>
          </cell>
          <cell r="K1492">
            <v>-24.614436331299999</v>
          </cell>
          <cell r="L1492">
            <v>-24.774513821799999</v>
          </cell>
          <cell r="M1492">
            <v>0.43872650819999998</v>
          </cell>
          <cell r="N1492">
            <v>0.40946035949999998</v>
          </cell>
        </row>
        <row r="1493">
          <cell r="B1493" t="str">
            <v>40_Total US_9_9</v>
          </cell>
          <cell r="C1493" t="str">
            <v>40_Total US_0_42</v>
          </cell>
          <cell r="D1493" t="str">
            <v>40_Total US_58</v>
          </cell>
          <cell r="E1493" t="str">
            <v>1800 Tequila</v>
          </cell>
          <cell r="F1493" t="str">
            <v>Proximo</v>
          </cell>
          <cell r="G1493">
            <v>17980.818071999998</v>
          </cell>
          <cell r="H1493">
            <v>24976045.319178</v>
          </cell>
          <cell r="I1493">
            <v>2.3320677687</v>
          </cell>
          <cell r="J1493">
            <v>2.4453515285999998</v>
          </cell>
          <cell r="K1493">
            <v>-39.752883005299999</v>
          </cell>
          <cell r="L1493">
            <v>-39.190957965400003</v>
          </cell>
          <cell r="M1493">
            <v>-6.5420557800000001E-2</v>
          </cell>
          <cell r="N1493">
            <v>-6.8388933400000004E-2</v>
          </cell>
        </row>
        <row r="1494">
          <cell r="B1494" t="str">
            <v>40_WEST NORTH CENTRAL DIV_0_1</v>
          </cell>
          <cell r="C1494" t="str">
            <v>40_WEST NORTH CENTRAL DIV_1_2</v>
          </cell>
          <cell r="D1494" t="str">
            <v>40_WEST NORTH CENTRAL DIV_102</v>
          </cell>
          <cell r="E1494" t="str">
            <v>Patron</v>
          </cell>
          <cell r="F1494" t="str">
            <v>Bacardi</v>
          </cell>
          <cell r="G1494">
            <v>4773.6885060000004</v>
          </cell>
          <cell r="H1494">
            <v>6770864.6139380001</v>
          </cell>
          <cell r="I1494">
            <v>1.3290084102999999</v>
          </cell>
          <cell r="J1494">
            <v>1.6266753689</v>
          </cell>
          <cell r="K1494">
            <v>-39.152225635999997</v>
          </cell>
          <cell r="L1494">
            <v>-38.509545393400003</v>
          </cell>
          <cell r="M1494">
            <v>6.4745267000000002E-3</v>
          </cell>
          <cell r="N1494">
            <v>6.0037021999999997E-3</v>
          </cell>
        </row>
        <row r="1495">
          <cell r="B1495" t="str">
            <v>40_WEST NORTH CENTRAL DIV_1_1</v>
          </cell>
          <cell r="C1495" t="str">
            <v>40_WEST NORTH CENTRAL DIV_0_1</v>
          </cell>
          <cell r="D1495" t="str">
            <v>40_WEST NORTH CENTRAL DIV_1</v>
          </cell>
          <cell r="E1495" t="str">
            <v>Total Spirits</v>
          </cell>
          <cell r="G1495">
            <v>359191.74543399998</v>
          </cell>
          <cell r="H1495">
            <v>416239450.304205</v>
          </cell>
          <cell r="I1495">
            <v>100</v>
          </cell>
          <cell r="J1495">
            <v>100</v>
          </cell>
          <cell r="K1495">
            <v>-39.448657575200002</v>
          </cell>
          <cell r="L1495">
            <v>-38.736493184700002</v>
          </cell>
          <cell r="M1495">
            <v>0</v>
          </cell>
          <cell r="N1495">
            <v>0</v>
          </cell>
        </row>
        <row r="1496">
          <cell r="B1496" t="str">
            <v>40_WEST NORTH CENTRAL DIV_10_1</v>
          </cell>
          <cell r="C1496" t="str">
            <v>40_WEST NORTH CENTRAL DIV_0_11</v>
          </cell>
          <cell r="D1496" t="str">
            <v>40_WEST NORTH CENTRAL DIV_70</v>
          </cell>
          <cell r="E1496" t="str">
            <v>Smirnoff Vodka</v>
          </cell>
          <cell r="F1496" t="str">
            <v>Diageo</v>
          </cell>
          <cell r="G1496">
            <v>9070.3648190000004</v>
          </cell>
          <cell r="H1496">
            <v>9756231.6206679996</v>
          </cell>
          <cell r="I1496">
            <v>9.769030592</v>
          </cell>
          <cell r="J1496">
            <v>9.4236210736999997</v>
          </cell>
          <cell r="K1496">
            <v>-40.258154967899998</v>
          </cell>
          <cell r="L1496">
            <v>-40.442626542900001</v>
          </cell>
          <cell r="M1496">
            <v>-0.26555842940000002</v>
          </cell>
          <cell r="N1496">
            <v>-0.34930721619999999</v>
          </cell>
        </row>
        <row r="1497">
          <cell r="B1497" t="str">
            <v>40_WEST NORTH CENTRAL DIV_10_2</v>
          </cell>
          <cell r="C1497" t="str">
            <v>40_WEST NORTH CENTRAL DIV_0_12</v>
          </cell>
          <cell r="D1497" t="str">
            <v>40_WEST NORTH CENTRAL DIV_71</v>
          </cell>
          <cell r="E1497" t="str">
            <v>Titos Vodka</v>
          </cell>
          <cell r="F1497" t="str">
            <v>Fifth Generation</v>
          </cell>
          <cell r="G1497">
            <v>5701.3444410000002</v>
          </cell>
          <cell r="H1497">
            <v>6976205.3121849997</v>
          </cell>
          <cell r="I1497">
            <v>6.1405036480000001</v>
          </cell>
          <cell r="J1497">
            <v>6.7383717352000003</v>
          </cell>
          <cell r="K1497">
            <v>-26.063720159399999</v>
          </cell>
          <cell r="L1497">
            <v>-25.5287837674</v>
          </cell>
          <cell r="M1497">
            <v>1.0439904844000001</v>
          </cell>
          <cell r="N1497">
            <v>1.1496954644999999</v>
          </cell>
        </row>
        <row r="1498">
          <cell r="B1498" t="str">
            <v>40_WEST NORTH CENTRAL DIV_10_3</v>
          </cell>
          <cell r="C1498" t="str">
            <v>40_WEST NORTH CENTRAL DIV_0_15</v>
          </cell>
          <cell r="D1498" t="str">
            <v>40_WEST NORTH CENTRAL DIV_73</v>
          </cell>
          <cell r="E1498" t="str">
            <v>Absolut</v>
          </cell>
          <cell r="F1498" t="str">
            <v>Pernod Ricard</v>
          </cell>
          <cell r="G1498">
            <v>5239.223849</v>
          </cell>
          <cell r="H1498">
            <v>6395870.9284049999</v>
          </cell>
          <cell r="I1498">
            <v>5.6427871514000003</v>
          </cell>
          <cell r="J1498">
            <v>6.1778221765000003</v>
          </cell>
          <cell r="K1498">
            <v>-45.599937606799998</v>
          </cell>
          <cell r="L1498">
            <v>-45.278523895699998</v>
          </cell>
          <cell r="M1498">
            <v>-0.72254429409999998</v>
          </cell>
          <cell r="N1498">
            <v>-0.79518373669999998</v>
          </cell>
        </row>
        <row r="1499">
          <cell r="B1499" t="str">
            <v>40_WEST NORTH CENTRAL DIV_10_4</v>
          </cell>
          <cell r="C1499" t="str">
            <v>40_WEST NORTH CENTRAL DIV_0_19</v>
          </cell>
          <cell r="D1499" t="str">
            <v>40_WEST NORTH CENTRAL DIV_69</v>
          </cell>
          <cell r="E1499" t="str">
            <v>Ketel One</v>
          </cell>
          <cell r="F1499" t="str">
            <v>Diageo</v>
          </cell>
          <cell r="G1499">
            <v>3409.483295</v>
          </cell>
          <cell r="H1499">
            <v>4742911.0021179998</v>
          </cell>
          <cell r="I1499">
            <v>3.6721066105000002</v>
          </cell>
          <cell r="J1499">
            <v>4.5812151461999999</v>
          </cell>
          <cell r="K1499">
            <v>-41.444642633999997</v>
          </cell>
          <cell r="L1499">
            <v>-41.203964228499999</v>
          </cell>
          <cell r="M1499">
            <v>-0.1762507764</v>
          </cell>
          <cell r="N1499">
            <v>-0.23133287960000001</v>
          </cell>
        </row>
        <row r="1500">
          <cell r="B1500" t="str">
            <v>40_WEST NORTH CENTRAL DIV_10_5</v>
          </cell>
          <cell r="C1500" t="str">
            <v>40_WEST NORTH CENTRAL DIV_0_24</v>
          </cell>
          <cell r="D1500" t="str">
            <v>40_WEST NORTH CENTRAL DIV_75</v>
          </cell>
          <cell r="E1500" t="str">
            <v>Three Olives</v>
          </cell>
          <cell r="F1500" t="str">
            <v>Proximo</v>
          </cell>
          <cell r="G1500">
            <v>2981.8632590000002</v>
          </cell>
          <cell r="H1500">
            <v>3308286.0340399998</v>
          </cell>
          <cell r="I1500">
            <v>3.2115481548</v>
          </cell>
          <cell r="J1500">
            <v>3.1954995740999999</v>
          </cell>
          <cell r="K1500">
            <v>-37.905108583400001</v>
          </cell>
          <cell r="L1500">
            <v>-37.4064855588</v>
          </cell>
          <cell r="M1500">
            <v>3.7706045799999997E-2</v>
          </cell>
          <cell r="N1500">
            <v>4.2297079600000002E-2</v>
          </cell>
        </row>
        <row r="1501">
          <cell r="B1501" t="str">
            <v>40_WEST NORTH CENTRAL DIV_10_6</v>
          </cell>
          <cell r="C1501" t="str">
            <v>40_WEST NORTH CENTRAL DIV_0_29</v>
          </cell>
          <cell r="D1501" t="str">
            <v>40_WEST NORTH CENTRAL DIV_67</v>
          </cell>
          <cell r="E1501" t="str">
            <v>Skyy</v>
          </cell>
          <cell r="F1501" t="str">
            <v>Campari America</v>
          </cell>
          <cell r="G1501">
            <v>1690.9697759999999</v>
          </cell>
          <cell r="H1501">
            <v>2015437.5477499999</v>
          </cell>
          <cell r="I1501">
            <v>1.8212206235999999</v>
          </cell>
          <cell r="J1501">
            <v>1.9467270239000001</v>
          </cell>
          <cell r="K1501">
            <v>-36.684608129399997</v>
          </cell>
          <cell r="L1501">
            <v>-36.047387851800003</v>
          </cell>
          <cell r="M1501">
            <v>5.6077147200000003E-2</v>
          </cell>
          <cell r="N1501">
            <v>6.65912897E-2</v>
          </cell>
        </row>
        <row r="1502">
          <cell r="B1502" t="str">
            <v>40_WEST NORTH CENTRAL DIV_10_7</v>
          </cell>
          <cell r="C1502" t="str">
            <v>40_WEST NORTH CENTRAL DIV_0_31</v>
          </cell>
          <cell r="D1502" t="str">
            <v>40_WEST NORTH CENTRAL DIV_68</v>
          </cell>
          <cell r="E1502" t="str">
            <v>Ciroc</v>
          </cell>
          <cell r="F1502" t="str">
            <v>Diageo</v>
          </cell>
          <cell r="G1502">
            <v>1281.2841739999999</v>
          </cell>
          <cell r="H1502">
            <v>1819414.5915940001</v>
          </cell>
          <cell r="I1502">
            <v>1.3799780430999999</v>
          </cell>
          <cell r="J1502">
            <v>1.7573869044999999</v>
          </cell>
          <cell r="K1502">
            <v>-43.135483303500003</v>
          </cell>
          <cell r="L1502">
            <v>-43.111022528600003</v>
          </cell>
          <cell r="M1502">
            <v>-0.109237552</v>
          </cell>
          <cell r="N1502">
            <v>-0.15062768909999999</v>
          </cell>
        </row>
        <row r="1503">
          <cell r="B1503" t="str">
            <v>40_WEST NORTH CENTRAL DIV_11_1</v>
          </cell>
          <cell r="C1503" t="str">
            <v>40_WEST NORTH CENTRAL DIV_0_8</v>
          </cell>
          <cell r="D1503" t="str">
            <v>40_WEST NORTH CENTRAL DIV_82</v>
          </cell>
          <cell r="E1503" t="str">
            <v>Jack Daniels</v>
          </cell>
          <cell r="F1503" t="str">
            <v>Brown-Forman</v>
          </cell>
          <cell r="G1503">
            <v>15987.556350999999</v>
          </cell>
          <cell r="H1503">
            <v>19451851.199553002</v>
          </cell>
          <cell r="I1503">
            <v>15.2461303763</v>
          </cell>
          <cell r="J1503">
            <v>15.234949544599999</v>
          </cell>
          <cell r="K1503">
            <v>-42.716525462100002</v>
          </cell>
          <cell r="L1503">
            <v>-42.104516787000001</v>
          </cell>
          <cell r="M1503">
            <v>-0.8779583057</v>
          </cell>
          <cell r="N1503">
            <v>-0.92201081460000001</v>
          </cell>
        </row>
        <row r="1504">
          <cell r="B1504" t="str">
            <v>40_WEST NORTH CENTRAL DIV_11_10</v>
          </cell>
          <cell r="C1504" t="str">
            <v>40_WEST NORTH CENTRAL DIV_0_48</v>
          </cell>
          <cell r="D1504" t="str">
            <v>40_WEST NORTH CENTRAL DIV_83</v>
          </cell>
          <cell r="E1504" t="str">
            <v>George Dickel</v>
          </cell>
          <cell r="F1504" t="str">
            <v>Diageo</v>
          </cell>
          <cell r="G1504">
            <v>128.604691</v>
          </cell>
          <cell r="H1504">
            <v>163768.38958799999</v>
          </cell>
          <cell r="I1504">
            <v>0.1226406239</v>
          </cell>
          <cell r="J1504">
            <v>0.12826558909999999</v>
          </cell>
          <cell r="K1504">
            <v>-40.5007931265</v>
          </cell>
          <cell r="L1504">
            <v>-40.009058142199997</v>
          </cell>
          <cell r="M1504">
            <v>-2.2322409999999998E-3</v>
          </cell>
          <cell r="N1504">
            <v>-3.0111564999999998E-3</v>
          </cell>
        </row>
        <row r="1505">
          <cell r="B1505" t="str">
            <v>40_WEST NORTH CENTRAL DIV_11_11</v>
          </cell>
          <cell r="C1505" t="str">
            <v>40_WEST NORTH CENTRAL DIV_0_50</v>
          </cell>
          <cell r="D1505" t="str">
            <v>40_WEST NORTH CENTRAL DIV_90</v>
          </cell>
          <cell r="E1505" t="str">
            <v>Chivas Regal</v>
          </cell>
          <cell r="F1505" t="str">
            <v>Pernod Ricard</v>
          </cell>
          <cell r="G1505">
            <v>94.312113999999994</v>
          </cell>
          <cell r="H1505">
            <v>137321.06584600001</v>
          </cell>
          <cell r="I1505">
            <v>8.9938371700000005E-2</v>
          </cell>
          <cell r="J1505">
            <v>0.107551692</v>
          </cell>
          <cell r="K1505">
            <v>-49.837576265999999</v>
          </cell>
          <cell r="L1505">
            <v>-49.737713717699997</v>
          </cell>
          <cell r="M1505">
            <v>-1.8682031200000001E-2</v>
          </cell>
          <cell r="N1505">
            <v>-2.3831052599999999E-2</v>
          </cell>
        </row>
        <row r="1506">
          <cell r="B1506" t="str">
            <v>40_WEST NORTH CENTRAL DIV_11_12</v>
          </cell>
          <cell r="C1506" t="str">
            <v>40_WEST NORTH CENTRAL DIV_0_51</v>
          </cell>
          <cell r="D1506" t="str">
            <v>40_WEST NORTH CENTRAL DIV_84</v>
          </cell>
          <cell r="E1506" t="str">
            <v>J And B</v>
          </cell>
          <cell r="F1506" t="str">
            <v>Diageo</v>
          </cell>
          <cell r="G1506">
            <v>87.851259999999996</v>
          </cell>
          <cell r="H1506">
            <v>112374.243949</v>
          </cell>
          <cell r="I1506">
            <v>8.3777141099999994E-2</v>
          </cell>
          <cell r="J1506">
            <v>8.8013008099999998E-2</v>
          </cell>
          <cell r="K1506">
            <v>-46.276588312000001</v>
          </cell>
          <cell r="L1506">
            <v>-45.542240824899999</v>
          </cell>
          <cell r="M1506">
            <v>-1.0695672999999999E-2</v>
          </cell>
          <cell r="N1506">
            <v>-1.12186892E-2</v>
          </cell>
        </row>
        <row r="1507">
          <cell r="B1507" t="str">
            <v>40_WEST NORTH CENTRAL DIV_11_13</v>
          </cell>
          <cell r="C1507" t="str">
            <v>40_WEST NORTH CENTRAL DIV_0_52</v>
          </cell>
          <cell r="D1507" t="str">
            <v>40_WEST NORTH CENTRAL DIV_98</v>
          </cell>
          <cell r="E1507" t="str">
            <v>Glenfiddich</v>
          </cell>
          <cell r="F1507" t="str">
            <v>William Grant</v>
          </cell>
          <cell r="G1507">
            <v>75.875172000000006</v>
          </cell>
          <cell r="H1507">
            <v>147186.37272799999</v>
          </cell>
          <cell r="I1507">
            <v>7.2356446399999996E-2</v>
          </cell>
          <cell r="J1507">
            <v>0.11527833210000001</v>
          </cell>
          <cell r="K1507">
            <v>-40.730964008299999</v>
          </cell>
          <cell r="L1507">
            <v>-40.779770841100003</v>
          </cell>
          <cell r="M1507">
            <v>-1.6031048E-3</v>
          </cell>
          <cell r="N1507">
            <v>-4.2417610000000001E-3</v>
          </cell>
        </row>
        <row r="1508">
          <cell r="B1508" t="str">
            <v>40_WEST NORTH CENTRAL DIV_11_2</v>
          </cell>
          <cell r="C1508" t="str">
            <v>40_WEST NORTH CENTRAL DIV_0_10</v>
          </cell>
          <cell r="D1508" t="str">
            <v>40_WEST NORTH CENTRAL DIV_92</v>
          </cell>
          <cell r="E1508" t="str">
            <v>Jameson</v>
          </cell>
          <cell r="F1508" t="str">
            <v>Pernod Ricard</v>
          </cell>
          <cell r="G1508">
            <v>10898.131723</v>
          </cell>
          <cell r="H1508">
            <v>14135302.20511</v>
          </cell>
          <cell r="I1508">
            <v>10.392728785999999</v>
          </cell>
          <cell r="J1508">
            <v>11.070957395400001</v>
          </cell>
          <cell r="K1508">
            <v>-35.2281164041</v>
          </cell>
          <cell r="L1508">
            <v>-34.606440183700002</v>
          </cell>
          <cell r="M1508">
            <v>0.67224302920000001</v>
          </cell>
          <cell r="N1508">
            <v>0.67622000110000002</v>
          </cell>
        </row>
        <row r="1509">
          <cell r="B1509" t="str">
            <v>40_WEST NORTH CENTRAL DIV_11_3</v>
          </cell>
          <cell r="C1509" t="str">
            <v>40_WEST NORTH CENTRAL DIV_0_20</v>
          </cell>
          <cell r="D1509" t="str">
            <v>40_WEST NORTH CENTRAL DIV_79</v>
          </cell>
          <cell r="E1509" t="str">
            <v>Makers Mark</v>
          </cell>
          <cell r="F1509" t="str">
            <v>Beam Suntory</v>
          </cell>
          <cell r="G1509">
            <v>3384.6499829999998</v>
          </cell>
          <cell r="H1509">
            <v>4643200.6271869997</v>
          </cell>
          <cell r="I1509">
            <v>3.2276861945999999</v>
          </cell>
          <cell r="J1509">
            <v>3.6366167186</v>
          </cell>
          <cell r="K1509">
            <v>-36.781620398699999</v>
          </cell>
          <cell r="L1509">
            <v>-36.121047710600003</v>
          </cell>
          <cell r="M1509">
            <v>0.1345941366</v>
          </cell>
          <cell r="N1509">
            <v>0.14116692359999999</v>
          </cell>
        </row>
        <row r="1510">
          <cell r="B1510" t="str">
            <v>40_WEST NORTH CENTRAL DIV_11_4</v>
          </cell>
          <cell r="C1510" t="str">
            <v>40_WEST NORTH CENTRAL DIV_0_34</v>
          </cell>
          <cell r="D1510" t="str">
            <v>40_WEST NORTH CENTRAL DIV_85</v>
          </cell>
          <cell r="E1510" t="str">
            <v>Johnnie Walker</v>
          </cell>
          <cell r="F1510" t="str">
            <v>Diageo</v>
          </cell>
          <cell r="G1510">
            <v>1031.433104</v>
          </cell>
          <cell r="H1510">
            <v>1717816.8149250001</v>
          </cell>
          <cell r="I1510">
            <v>0.98360019710000002</v>
          </cell>
          <cell r="J1510">
            <v>1.3454170625999999</v>
          </cell>
          <cell r="K1510">
            <v>-38.592137940800001</v>
          </cell>
          <cell r="L1510">
            <v>-38.049782274099996</v>
          </cell>
          <cell r="M1510">
            <v>1.32253501E-2</v>
          </cell>
          <cell r="N1510">
            <v>1.1964973E-2</v>
          </cell>
        </row>
        <row r="1511">
          <cell r="B1511" t="str">
            <v>40_WEST NORTH CENTRAL DIV_11_5</v>
          </cell>
          <cell r="C1511" t="str">
            <v>40_WEST NORTH CENTRAL DIV_0_37</v>
          </cell>
          <cell r="D1511" t="str">
            <v>40_WEST NORTH CENTRAL DIV_77</v>
          </cell>
          <cell r="E1511" t="str">
            <v>Knob Creek</v>
          </cell>
          <cell r="F1511" t="str">
            <v>Beam Suntory</v>
          </cell>
          <cell r="G1511">
            <v>776.19192699999996</v>
          </cell>
          <cell r="H1511">
            <v>1099087.299625</v>
          </cell>
          <cell r="I1511">
            <v>0.74019587840000001</v>
          </cell>
          <cell r="J1511">
            <v>0.86081984600000006</v>
          </cell>
          <cell r="K1511">
            <v>-37.480040132100001</v>
          </cell>
          <cell r="L1511">
            <v>-36.730976355400003</v>
          </cell>
          <cell r="M1511">
            <v>2.2942053300000001E-2</v>
          </cell>
          <cell r="N1511">
            <v>2.5439101299999999E-2</v>
          </cell>
        </row>
        <row r="1512">
          <cell r="B1512" t="str">
            <v>40_WEST NORTH CENTRAL DIV_11_6</v>
          </cell>
          <cell r="C1512" t="str">
            <v>40_WEST NORTH CENTRAL DIV_0_42</v>
          </cell>
          <cell r="D1512" t="str">
            <v>40_WEST NORTH CENTRAL DIV_100</v>
          </cell>
          <cell r="E1512" t="str">
            <v>Tullamore Dew</v>
          </cell>
          <cell r="F1512" t="str">
            <v>William Grant</v>
          </cell>
          <cell r="G1512">
            <v>439.69054699999998</v>
          </cell>
          <cell r="H1512">
            <v>556355.97359199997</v>
          </cell>
          <cell r="I1512">
            <v>0.41929981399999999</v>
          </cell>
          <cell r="J1512">
            <v>0.43574542599999999</v>
          </cell>
          <cell r="K1512">
            <v>-30.040299753999999</v>
          </cell>
          <cell r="L1512">
            <v>-29.958386840100001</v>
          </cell>
          <cell r="M1512">
            <v>5.6203675000000002E-2</v>
          </cell>
          <cell r="N1512">
            <v>5.3765958199999998E-2</v>
          </cell>
        </row>
        <row r="1513">
          <cell r="B1513" t="str">
            <v>40_WEST NORTH CENTRAL DIV_11_7</v>
          </cell>
          <cell r="C1513" t="str">
            <v>40_WEST NORTH CENTRAL DIV_0_44</v>
          </cell>
          <cell r="D1513" t="str">
            <v>40_WEST NORTH CENTRAL DIV_91</v>
          </cell>
          <cell r="E1513" t="str">
            <v>Glenlivet</v>
          </cell>
          <cell r="F1513" t="str">
            <v>Pernod Ricard</v>
          </cell>
          <cell r="G1513">
            <v>274.42337900000001</v>
          </cell>
          <cell r="H1513">
            <v>484177.618884</v>
          </cell>
          <cell r="I1513">
            <v>0.26169694249999997</v>
          </cell>
          <cell r="J1513">
            <v>0.37921437499999999</v>
          </cell>
          <cell r="K1513">
            <v>-43.841938699899998</v>
          </cell>
          <cell r="L1513">
            <v>-43.492276877400002</v>
          </cell>
          <cell r="M1513">
            <v>-2.06164255E-2</v>
          </cell>
          <cell r="N1513">
            <v>-3.28265046E-2</v>
          </cell>
        </row>
        <row r="1514">
          <cell r="B1514" t="str">
            <v>40_WEST NORTH CENTRAL DIV_11_8</v>
          </cell>
          <cell r="C1514" t="str">
            <v>40_WEST NORTH CENTRAL DIV_0_45</v>
          </cell>
          <cell r="D1514" t="str">
            <v>40_WEST NORTH CENTRAL DIV_81</v>
          </cell>
          <cell r="E1514" t="str">
            <v>Gentleman Jack</v>
          </cell>
          <cell r="F1514" t="str">
            <v>Brown-Forman</v>
          </cell>
          <cell r="G1514">
            <v>247.73587499999999</v>
          </cell>
          <cell r="H1514">
            <v>373224.258714</v>
          </cell>
          <cell r="I1514">
            <v>0.23624707659999999</v>
          </cell>
          <cell r="J1514">
            <v>0.29231422200000001</v>
          </cell>
          <cell r="K1514">
            <v>-39.219534771299998</v>
          </cell>
          <cell r="L1514">
            <v>-38.872028245499997</v>
          </cell>
          <cell r="M1514">
            <v>7.7071099999999999E-4</v>
          </cell>
          <cell r="N1514">
            <v>-1.2974268E-3</v>
          </cell>
        </row>
        <row r="1515">
          <cell r="B1515" t="str">
            <v>40_WEST NORTH CENTRAL DIV_11_9</v>
          </cell>
          <cell r="C1515" t="str">
            <v>40_WEST NORTH CENTRAL DIV_0_47</v>
          </cell>
          <cell r="D1515" t="str">
            <v>40_WEST NORTH CENTRAL DIV_95</v>
          </cell>
          <cell r="E1515" t="str">
            <v>Bushmills</v>
          </cell>
          <cell r="F1515" t="str">
            <v>Proximo</v>
          </cell>
          <cell r="G1515">
            <v>219.01778899999999</v>
          </cell>
          <cell r="H1515">
            <v>333500.93219299999</v>
          </cell>
          <cell r="I1515">
            <v>0.20886079730000001</v>
          </cell>
          <cell r="J1515">
            <v>0.26120238239999999</v>
          </cell>
          <cell r="K1515">
            <v>-34.823021842199999</v>
          </cell>
          <cell r="L1515">
            <v>-33.072029013700003</v>
          </cell>
          <cell r="M1515">
            <v>1.47241114E-2</v>
          </cell>
          <cell r="N1515">
            <v>2.1577012100000001E-2</v>
          </cell>
        </row>
        <row r="1516">
          <cell r="B1516" t="str">
            <v>40_WEST NORTH CENTRAL DIV_13_1</v>
          </cell>
          <cell r="C1516" t="str">
            <v>40_WEST NORTH CENTRAL DIV_0_40</v>
          </cell>
          <cell r="D1516" t="str">
            <v>40_WEST NORTH CENTRAL DIV_101</v>
          </cell>
          <cell r="E1516" t="str">
            <v>Patron</v>
          </cell>
          <cell r="F1516" t="str">
            <v>Bacardi</v>
          </cell>
          <cell r="G1516">
            <v>556.60781499999996</v>
          </cell>
          <cell r="H1516">
            <v>560640.093505</v>
          </cell>
          <cell r="I1516">
            <v>1.0496830179000001</v>
          </cell>
          <cell r="J1516">
            <v>1.0078550335000001</v>
          </cell>
          <cell r="K1516">
            <v>-41.152272006099999</v>
          </cell>
          <cell r="L1516">
            <v>-41.5359513832</v>
          </cell>
          <cell r="M1516">
            <v>-1.83215659E-2</v>
          </cell>
          <cell r="N1516">
            <v>-3.7199093900000001E-2</v>
          </cell>
        </row>
        <row r="1517">
          <cell r="B1517" t="str">
            <v>40_WEST NORTH CENTRAL DIV_13_2</v>
          </cell>
          <cell r="C1517" t="str">
            <v>40_WEST NORTH CENTRAL DIV_1_6</v>
          </cell>
          <cell r="D1517" t="str">
            <v>40_WEST NORTH CENTRAL DIV_23</v>
          </cell>
          <cell r="E1517" t="str">
            <v>St Germain</v>
          </cell>
          <cell r="F1517" t="str">
            <v>Bacardi</v>
          </cell>
          <cell r="G1517">
            <v>195.525248</v>
          </cell>
          <cell r="H1517">
            <v>267138.35162700003</v>
          </cell>
          <cell r="I1517">
            <v>0.36873275379999998</v>
          </cell>
          <cell r="J1517">
            <v>0.4802309636</v>
          </cell>
          <cell r="K1517">
            <v>-41.5989675529</v>
          </cell>
          <cell r="L1517">
            <v>-41.007164593500001</v>
          </cell>
          <cell r="M1517">
            <v>-9.3055776E-3</v>
          </cell>
          <cell r="N1517">
            <v>-1.32614611E-2</v>
          </cell>
        </row>
        <row r="1518">
          <cell r="B1518" t="str">
            <v>40_WEST NORTH CENTRAL DIV_14_1</v>
          </cell>
          <cell r="C1518" t="str">
            <v>40_WEST NORTH CENTRAL DIV_1_4</v>
          </cell>
          <cell r="D1518" t="str">
            <v>40_WEST NORTH CENTRAL DIV_26</v>
          </cell>
          <cell r="E1518" t="str">
            <v>Bombay Gin</v>
          </cell>
          <cell r="F1518" t="str">
            <v>Bacardi</v>
          </cell>
          <cell r="G1518">
            <v>1059.1760750000001</v>
          </cell>
          <cell r="H1518">
            <v>1409701.599991</v>
          </cell>
          <cell r="I1518">
            <v>8.8220061266999998</v>
          </cell>
          <cell r="J1518">
            <v>10.029712673500001</v>
          </cell>
          <cell r="K1518">
            <v>-47.334572411300002</v>
          </cell>
          <cell r="L1518">
            <v>-46.461840093299998</v>
          </cell>
          <cell r="M1518">
            <v>-1.1682790622999999</v>
          </cell>
          <cell r="N1518">
            <v>-1.1825198240999999</v>
          </cell>
        </row>
        <row r="1519">
          <cell r="B1519" t="str">
            <v>40_WEST NORTH CENTRAL DIV_15_1</v>
          </cell>
          <cell r="C1519" t="str">
            <v>40_WEST NORTH CENTRAL DIV_1_1</v>
          </cell>
          <cell r="D1519" t="str">
            <v>40_WEST NORTH CENTRAL DIV_32</v>
          </cell>
          <cell r="E1519" t="str">
            <v>Bacardi</v>
          </cell>
          <cell r="F1519" t="str">
            <v>Bacardi</v>
          </cell>
          <cell r="G1519">
            <v>8361.4416610000007</v>
          </cell>
          <cell r="H1519">
            <v>9712545.0068950001</v>
          </cell>
          <cell r="I1519">
            <v>16.998538546199999</v>
          </cell>
          <cell r="J1519">
            <v>17.109510714999999</v>
          </cell>
          <cell r="K1519">
            <v>-43.925274823899997</v>
          </cell>
          <cell r="L1519">
            <v>-43.192618018600001</v>
          </cell>
          <cell r="M1519">
            <v>-0.89638201500000003</v>
          </cell>
          <cell r="N1519">
            <v>-0.91630812110000004</v>
          </cell>
        </row>
        <row r="1520">
          <cell r="B1520" t="str">
            <v>40_WEST NORTH CENTRAL DIV_16_1</v>
          </cell>
          <cell r="C1520" t="str">
            <v>40_WEST NORTH CENTRAL DIV_0_17</v>
          </cell>
          <cell r="D1520" t="str">
            <v>40_WEST NORTH CENTRAL DIV_44</v>
          </cell>
          <cell r="E1520" t="str">
            <v>Patron</v>
          </cell>
          <cell r="F1520" t="str">
            <v>Bacardi</v>
          </cell>
          <cell r="G1520">
            <v>4217.0806910000001</v>
          </cell>
          <cell r="H1520">
            <v>6210224.5204330003</v>
          </cell>
          <cell r="I1520">
            <v>11.503223563500001</v>
          </cell>
          <cell r="J1520">
            <v>13.525086377899999</v>
          </cell>
          <cell r="K1520">
            <v>-38.878039793100001</v>
          </cell>
          <cell r="L1520">
            <v>-38.220838494699997</v>
          </cell>
          <cell r="M1520">
            <v>-0.14352623789999999</v>
          </cell>
          <cell r="N1520">
            <v>-0.24389301669999999</v>
          </cell>
        </row>
        <row r="1521">
          <cell r="B1521" t="str">
            <v>40_WEST NORTH CENTRAL DIV_17_1</v>
          </cell>
          <cell r="C1521" t="str">
            <v>40_WEST NORTH CENTRAL DIV_1_3</v>
          </cell>
          <cell r="D1521" t="str">
            <v>40_WEST NORTH CENTRAL DIV_62</v>
          </cell>
          <cell r="E1521" t="str">
            <v>Grey Goose</v>
          </cell>
          <cell r="F1521" t="str">
            <v>Bacardi</v>
          </cell>
          <cell r="G1521">
            <v>3162.2043899999999</v>
          </cell>
          <cell r="H1521">
            <v>4541607.4372140002</v>
          </cell>
          <cell r="I1521">
            <v>3.4057804775</v>
          </cell>
          <cell r="J1521">
            <v>4.3867744451000004</v>
          </cell>
          <cell r="K1521">
            <v>-42.546768412200002</v>
          </cell>
          <cell r="L1521">
            <v>-41.917424804100001</v>
          </cell>
          <cell r="M1521">
            <v>-0.23193679019999999</v>
          </cell>
          <cell r="N1521">
            <v>-0.27812058379999999</v>
          </cell>
        </row>
        <row r="1522">
          <cell r="B1522" t="str">
            <v>40_WEST NORTH CENTRAL DIV_18_1</v>
          </cell>
          <cell r="C1522" t="str">
            <v>40_WEST NORTH CENTRAL DIV_1_5</v>
          </cell>
          <cell r="D1522" t="str">
            <v>40_WEST NORTH CENTRAL DIV_76</v>
          </cell>
          <cell r="E1522" t="str">
            <v>Dewars</v>
          </cell>
          <cell r="F1522" t="str">
            <v>Bacardi</v>
          </cell>
          <cell r="G1522">
            <v>529.92907100000002</v>
          </cell>
          <cell r="H1522">
            <v>699600.56122300006</v>
          </cell>
          <cell r="I1522">
            <v>0.5053535093</v>
          </cell>
          <cell r="J1522">
            <v>0.54793649929999999</v>
          </cell>
          <cell r="K1522">
            <v>-37.384348285000002</v>
          </cell>
          <cell r="L1522">
            <v>-36.977860734300002</v>
          </cell>
          <cell r="M1522">
            <v>1.64115801E-2</v>
          </cell>
          <cell r="N1522">
            <v>1.41096516E-2</v>
          </cell>
        </row>
        <row r="1523">
          <cell r="B1523" t="str">
            <v>40_WEST NORTH CENTRAL DIV_19_1</v>
          </cell>
          <cell r="C1523" t="str">
            <v>40_WEST NORTH CENTRAL DIV_0_23</v>
          </cell>
          <cell r="D1523" t="str">
            <v>40_WEST NORTH CENTRAL DIV_63</v>
          </cell>
          <cell r="E1523" t="str">
            <v>Grey Goose Regular*</v>
          </cell>
          <cell r="F1523" t="str">
            <v>Bacardi</v>
          </cell>
          <cell r="G1523">
            <v>3035.0952299999999</v>
          </cell>
          <cell r="H1523">
            <v>4314383.5072630001</v>
          </cell>
          <cell r="I1523">
            <v>3.2688804411999999</v>
          </cell>
          <cell r="J1523">
            <v>4.1672970589</v>
          </cell>
          <cell r="K1523">
            <v>-42.386571359599998</v>
          </cell>
          <cell r="L1523">
            <v>-41.728802906200002</v>
          </cell>
          <cell r="M1523">
            <v>-0.2129054953</v>
          </cell>
          <cell r="N1523">
            <v>-0.24986113839999999</v>
          </cell>
        </row>
        <row r="1524">
          <cell r="B1524" t="str">
            <v>40_WEST NORTH CENTRAL DIV_19_2</v>
          </cell>
          <cell r="C1524" t="str">
            <v>40_WEST NORTH CENTRAL DIV_0_49</v>
          </cell>
          <cell r="D1524" t="str">
            <v>40_WEST NORTH CENTRAL DIV_64</v>
          </cell>
          <cell r="E1524" t="str">
            <v>Grey Goose Flavors**</v>
          </cell>
          <cell r="F1524" t="str">
            <v>Bacardi</v>
          </cell>
          <cell r="G1524">
            <v>127.10915900000001</v>
          </cell>
          <cell r="H1524">
            <v>227223.929951</v>
          </cell>
          <cell r="I1524">
            <v>0.13690003519999999</v>
          </cell>
          <cell r="J1524">
            <v>0.2194773861</v>
          </cell>
          <cell r="K1524">
            <v>-46.123803934999998</v>
          </cell>
          <cell r="L1524">
            <v>-45.280561230799997</v>
          </cell>
          <cell r="M1524">
            <v>-1.9031296E-2</v>
          </cell>
          <cell r="N1524">
            <v>-2.8259445500000001E-2</v>
          </cell>
        </row>
        <row r="1525">
          <cell r="B1525" t="str">
            <v>40_WEST NORTH CENTRAL DIV_2_1</v>
          </cell>
          <cell r="C1525" t="str">
            <v>40_WEST NORTH CENTRAL DIV_0_2</v>
          </cell>
          <cell r="D1525" t="str">
            <v>40_WEST NORTH CENTRAL DIV_8</v>
          </cell>
          <cell r="E1525" t="str">
            <v>Whiskey</v>
          </cell>
          <cell r="G1525">
            <v>104863.043647</v>
          </cell>
          <cell r="H1525">
            <v>127679131.083545</v>
          </cell>
          <cell r="I1525">
            <v>29.1941685687</v>
          </cell>
          <cell r="J1525">
            <v>30.674442557100001</v>
          </cell>
          <cell r="K1525">
            <v>-39.417819429399998</v>
          </cell>
          <cell r="L1525">
            <v>-38.600713805200002</v>
          </cell>
          <cell r="M1525">
            <v>1.48607068E-2</v>
          </cell>
          <cell r="N1525">
            <v>6.7833960900000004E-2</v>
          </cell>
        </row>
        <row r="1526">
          <cell r="B1526" t="str">
            <v>40_WEST NORTH CENTRAL DIV_2_2</v>
          </cell>
          <cell r="C1526" t="str">
            <v>40_WEST NORTH CENTRAL DIV_0_3</v>
          </cell>
          <cell r="D1526" t="str">
            <v>40_WEST NORTH CENTRAL DIV_7</v>
          </cell>
          <cell r="E1526" t="str">
            <v>Vodka</v>
          </cell>
          <cell r="G1526">
            <v>92848.156566000005</v>
          </cell>
          <cell r="H1526">
            <v>103529540.761012</v>
          </cell>
          <cell r="I1526">
            <v>25.849189951100001</v>
          </cell>
          <cell r="J1526">
            <v>24.872592130600001</v>
          </cell>
          <cell r="K1526">
            <v>-38.634150376199997</v>
          </cell>
          <cell r="L1526">
            <v>-38.235001664499997</v>
          </cell>
          <cell r="M1526">
            <v>0.34309557239999999</v>
          </cell>
          <cell r="N1526">
            <v>0.20194923300000001</v>
          </cell>
        </row>
        <row r="1527">
          <cell r="B1527" t="str">
            <v>40_WEST NORTH CENTRAL DIV_2_3</v>
          </cell>
          <cell r="C1527" t="str">
            <v>40_WEST NORTH CENTRAL DIV_0_4</v>
          </cell>
          <cell r="D1527" t="str">
            <v>40_WEST NORTH CENTRAL DIV_3</v>
          </cell>
          <cell r="E1527" t="str">
            <v>Cordials</v>
          </cell>
          <cell r="G1527">
            <v>53026.276076000002</v>
          </cell>
          <cell r="H1527">
            <v>55627056.951962002</v>
          </cell>
          <cell r="I1527">
            <v>14.762665554</v>
          </cell>
          <cell r="J1527">
            <v>13.3641962364</v>
          </cell>
          <cell r="K1527">
            <v>-40.125121420500001</v>
          </cell>
          <cell r="L1527">
            <v>-39.378091812999998</v>
          </cell>
          <cell r="M1527">
            <v>-0.1667879709</v>
          </cell>
          <cell r="N1527">
            <v>-0.1414414397</v>
          </cell>
        </row>
        <row r="1528">
          <cell r="B1528" t="str">
            <v>40_WEST NORTH CENTRAL DIV_2_4</v>
          </cell>
          <cell r="C1528" t="str">
            <v>40_WEST NORTH CENTRAL DIV_0_5</v>
          </cell>
          <cell r="D1528" t="str">
            <v>40_WEST NORTH CENTRAL DIV_5</v>
          </cell>
          <cell r="E1528" t="str">
            <v>Rum</v>
          </cell>
          <cell r="G1528">
            <v>49189.179636000001</v>
          </cell>
          <cell r="H1528">
            <v>56766936.055059999</v>
          </cell>
          <cell r="I1528">
            <v>13.694407029500001</v>
          </cell>
          <cell r="J1528">
            <v>13.6380480066</v>
          </cell>
          <cell r="K1528">
            <v>-40.968292669</v>
          </cell>
          <cell r="L1528">
            <v>-40.150271202399999</v>
          </cell>
          <cell r="M1528">
            <v>-0.35253091009999998</v>
          </cell>
          <cell r="N1528">
            <v>-0.32215973009999999</v>
          </cell>
        </row>
        <row r="1529">
          <cell r="B1529" t="str">
            <v>40_WEST NORTH CENTRAL DIV_2_5</v>
          </cell>
          <cell r="C1529" t="str">
            <v>40_WEST NORTH CENTRAL DIV_0_6</v>
          </cell>
          <cell r="D1529" t="str">
            <v>40_WEST NORTH CENTRAL DIV_6</v>
          </cell>
          <cell r="E1529" t="str">
            <v>Tequila</v>
          </cell>
          <cell r="G1529">
            <v>36659.990721000002</v>
          </cell>
          <cell r="H1529">
            <v>45916339.067307003</v>
          </cell>
          <cell r="I1529">
            <v>10.206245323599999</v>
          </cell>
          <cell r="J1529">
            <v>11.031231910800001</v>
          </cell>
          <cell r="K1529">
            <v>-38.115418345999998</v>
          </cell>
          <cell r="L1529">
            <v>-37.106797101799998</v>
          </cell>
          <cell r="M1529">
            <v>0.21988298680000001</v>
          </cell>
          <cell r="N1529">
            <v>0.28584258080000002</v>
          </cell>
        </row>
        <row r="1530">
          <cell r="B1530" t="str">
            <v>40_WEST NORTH CENTRAL DIV_2_6</v>
          </cell>
          <cell r="C1530" t="str">
            <v>40_WEST NORTH CENTRAL DIV_0_9</v>
          </cell>
          <cell r="D1530" t="str">
            <v>40_WEST NORTH CENTRAL DIV_4</v>
          </cell>
          <cell r="E1530" t="str">
            <v>Gin</v>
          </cell>
          <cell r="G1530">
            <v>12006.068232</v>
          </cell>
          <cell r="H1530">
            <v>14055254.082396001</v>
          </cell>
          <cell r="I1530">
            <v>3.3425234251</v>
          </cell>
          <cell r="J1530">
            <v>3.3767231991000002</v>
          </cell>
          <cell r="K1530">
            <v>-40.360204509200003</v>
          </cell>
          <cell r="L1530">
            <v>-40.149601896599997</v>
          </cell>
          <cell r="M1530">
            <v>-5.1087817299999998E-2</v>
          </cell>
          <cell r="N1530">
            <v>-7.9726737399999997E-2</v>
          </cell>
        </row>
        <row r="1531">
          <cell r="B1531" t="str">
            <v>40_WEST NORTH CENTRAL DIV_2_7</v>
          </cell>
          <cell r="C1531" t="str">
            <v>40_WEST NORTH CENTRAL DIV_0_25</v>
          </cell>
          <cell r="D1531" t="str">
            <v>40_WEST NORTH CENTRAL DIV_2</v>
          </cell>
          <cell r="E1531" t="str">
            <v>Cognac</v>
          </cell>
          <cell r="G1531">
            <v>2906.8980499999998</v>
          </cell>
          <cell r="H1531">
            <v>4463273.9044589996</v>
          </cell>
          <cell r="I1531">
            <v>0.80928865630000002</v>
          </cell>
          <cell r="J1531">
            <v>1.0722851716999999</v>
          </cell>
          <cell r="K1531">
            <v>-39.590043403599999</v>
          </cell>
          <cell r="L1531">
            <v>-39.289839466899998</v>
          </cell>
          <cell r="M1531">
            <v>-1.8940908E-3</v>
          </cell>
          <cell r="N1531">
            <v>-9.7734055000000004E-3</v>
          </cell>
        </row>
        <row r="1532">
          <cell r="B1532" t="str">
            <v>40_WEST NORTH CENTRAL DIV_20_1</v>
          </cell>
          <cell r="C1532" t="str">
            <v>40_WEST NORTH CENTRAL DIV_0_18</v>
          </cell>
          <cell r="D1532" t="str">
            <v>40_WEST NORTH CENTRAL DIV_47</v>
          </cell>
          <cell r="E1532" t="str">
            <v>Patron Silver Tequila*</v>
          </cell>
          <cell r="F1532" t="str">
            <v>Bacardi</v>
          </cell>
          <cell r="G1532">
            <v>3782.9833349999999</v>
          </cell>
          <cell r="H1532">
            <v>5427841.0668820003</v>
          </cell>
          <cell r="I1532">
            <v>10.3191060898</v>
          </cell>
          <cell r="J1532">
            <v>11.821153814000001</v>
          </cell>
          <cell r="K1532">
            <v>-39.485997073599997</v>
          </cell>
          <cell r="L1532">
            <v>-38.993579853</v>
          </cell>
          <cell r="M1532">
            <v>-0.2337169351</v>
          </cell>
          <cell r="N1532">
            <v>-0.36560003130000002</v>
          </cell>
        </row>
        <row r="1533">
          <cell r="B1533" t="str">
            <v>40_WEST NORTH CENTRAL DIV_21_1</v>
          </cell>
          <cell r="C1533" t="str">
            <v>40_WEST NORTH CENTRAL DIV_0_14</v>
          </cell>
          <cell r="D1533" t="str">
            <v>40_WEST NORTH CENTRAL DIV_33</v>
          </cell>
          <cell r="E1533" t="str">
            <v>Bacardi Superior Rum*</v>
          </cell>
          <cell r="F1533" t="str">
            <v>Bacardi</v>
          </cell>
          <cell r="G1533">
            <v>5329.6312799999996</v>
          </cell>
          <cell r="H1533">
            <v>6200876.0623369999</v>
          </cell>
          <cell r="I1533">
            <v>10.8349667944</v>
          </cell>
          <cell r="J1533">
            <v>10.9233939565</v>
          </cell>
          <cell r="K1533">
            <v>-43.856541254200003</v>
          </cell>
          <cell r="L1533">
            <v>-43.034012902699999</v>
          </cell>
          <cell r="M1533">
            <v>-0.55739489900000005</v>
          </cell>
          <cell r="N1533">
            <v>-0.55296587080000004</v>
          </cell>
        </row>
        <row r="1534">
          <cell r="B1534" t="str">
            <v>40_WEST NORTH CENTRAL DIV_21_2</v>
          </cell>
          <cell r="C1534" t="str">
            <v>40_WEST NORTH CENTRAL DIV_0_26</v>
          </cell>
          <cell r="D1534" t="str">
            <v>40_WEST NORTH CENTRAL DIV_34</v>
          </cell>
          <cell r="E1534" t="str">
            <v>Bacardi Flavors**</v>
          </cell>
          <cell r="F1534" t="str">
            <v>Bacardi</v>
          </cell>
          <cell r="G1534">
            <v>2753.2125890000002</v>
          </cell>
          <cell r="H1534">
            <v>3153675.514918</v>
          </cell>
          <cell r="I1534">
            <v>5.5971915151999996</v>
          </cell>
          <cell r="J1534">
            <v>5.5554795344999999</v>
          </cell>
          <cell r="K1534">
            <v>-44.052717637900003</v>
          </cell>
          <cell r="L1534">
            <v>-43.5327981983</v>
          </cell>
          <cell r="M1534">
            <v>-0.30857829980000001</v>
          </cell>
          <cell r="N1534">
            <v>-0.33278715609999998</v>
          </cell>
        </row>
        <row r="1535">
          <cell r="B1535" t="str">
            <v>40_WEST NORTH CENTRAL DIV_3_1</v>
          </cell>
          <cell r="C1535" t="str">
            <v>40_WEST NORTH CENTRAL DIV_2_1</v>
          </cell>
          <cell r="D1535" t="str">
            <v>40_WEST NORTH CENTRAL DIV_9</v>
          </cell>
          <cell r="E1535" t="str">
            <v>Bacardi</v>
          </cell>
          <cell r="F1535" t="str">
            <v>Bacardi</v>
          </cell>
          <cell r="G1535">
            <v>19280.188565</v>
          </cell>
          <cell r="H1535">
            <v>25095284.427924</v>
          </cell>
          <cell r="I1535">
            <v>5.3676591431</v>
          </cell>
          <cell r="J1535">
            <v>6.0290499638000004</v>
          </cell>
          <cell r="K1535">
            <v>-42.338592606799999</v>
          </cell>
          <cell r="L1535">
            <v>-41.4575500551</v>
          </cell>
          <cell r="M1535">
            <v>-0.26902198360000001</v>
          </cell>
          <cell r="N1535">
            <v>-0.28023063339999998</v>
          </cell>
        </row>
        <row r="1536">
          <cell r="B1536" t="str">
            <v>40_WEST NORTH CENTRAL DIV_4_1</v>
          </cell>
          <cell r="C1536" t="str">
            <v>40_WEST NORTH CENTRAL DIV_3_1</v>
          </cell>
          <cell r="D1536" t="str">
            <v>40_WEST NORTH CENTRAL DIV_15</v>
          </cell>
          <cell r="E1536" t="str">
            <v>Diageo</v>
          </cell>
          <cell r="F1536" t="str">
            <v>Diageo</v>
          </cell>
          <cell r="G1536">
            <v>76658.992708999998</v>
          </cell>
          <cell r="H1536">
            <v>96788676.729855001</v>
          </cell>
          <cell r="I1536">
            <v>21.342080847799998</v>
          </cell>
          <cell r="J1536">
            <v>23.253124291599999</v>
          </cell>
          <cell r="K1536">
            <v>-39.175760132699999</v>
          </cell>
          <cell r="L1536">
            <v>-38.5277724456</v>
          </cell>
          <cell r="M1536">
            <v>9.5754575699999997E-2</v>
          </cell>
          <cell r="N1536">
            <v>7.8952878099999999E-2</v>
          </cell>
        </row>
        <row r="1537">
          <cell r="B1537" t="str">
            <v>40_WEST NORTH CENTRAL DIV_4_2</v>
          </cell>
          <cell r="C1537" t="str">
            <v>40_WEST NORTH CENTRAL DIV_3_2</v>
          </cell>
          <cell r="D1537" t="str">
            <v>40_WEST NORTH CENTRAL DIV_11</v>
          </cell>
          <cell r="E1537" t="str">
            <v>Beam Suntory</v>
          </cell>
          <cell r="F1537" t="str">
            <v>Beam Suntory</v>
          </cell>
          <cell r="G1537">
            <v>37449.765664999999</v>
          </cell>
          <cell r="H1537">
            <v>41905948.794215001</v>
          </cell>
          <cell r="I1537">
            <v>10.4261209065</v>
          </cell>
          <cell r="J1537">
            <v>10.067750369100001</v>
          </cell>
          <cell r="K1537">
            <v>-39.795768275199997</v>
          </cell>
          <cell r="L1537">
            <v>-38.7925301573</v>
          </cell>
          <cell r="M1537">
            <v>-6.0112354600000001E-2</v>
          </cell>
          <cell r="N1537">
            <v>-9.2172777000000001E-3</v>
          </cell>
        </row>
        <row r="1538">
          <cell r="B1538" t="str">
            <v>40_WEST NORTH CENTRAL DIV_4_3</v>
          </cell>
          <cell r="C1538" t="str">
            <v>40_WEST NORTH CENTRAL DIV_3_3</v>
          </cell>
          <cell r="D1538" t="str">
            <v>40_WEST NORTH CENTRAL DIV_17</v>
          </cell>
          <cell r="E1538" t="str">
            <v>Pernod Ricard</v>
          </cell>
          <cell r="F1538" t="str">
            <v>Pernod Ricard</v>
          </cell>
          <cell r="G1538">
            <v>28035.622844000001</v>
          </cell>
          <cell r="H1538">
            <v>34476017.583030999</v>
          </cell>
          <cell r="I1538">
            <v>7.8051968621999999</v>
          </cell>
          <cell r="J1538">
            <v>8.2827366694000002</v>
          </cell>
          <cell r="K1538">
            <v>-39.3815140062</v>
          </cell>
          <cell r="L1538">
            <v>-38.539024091800002</v>
          </cell>
          <cell r="M1538">
            <v>8.6453623000000007E-3</v>
          </cell>
          <cell r="N1538">
            <v>2.6611756E-2</v>
          </cell>
        </row>
        <row r="1539">
          <cell r="B1539" t="str">
            <v>40_WEST NORTH CENTRAL DIV_4_4</v>
          </cell>
          <cell r="C1539" t="str">
            <v>40_WEST NORTH CENTRAL DIV_3_4</v>
          </cell>
          <cell r="D1539" t="str">
            <v>40_WEST NORTH CENTRAL DIV_12</v>
          </cell>
          <cell r="E1539" t="str">
            <v>Brown-Forman</v>
          </cell>
          <cell r="F1539" t="str">
            <v>Brown-Forman</v>
          </cell>
          <cell r="G1539">
            <v>22757.340344</v>
          </cell>
          <cell r="H1539">
            <v>28248500.915075999</v>
          </cell>
          <cell r="I1539">
            <v>6.3357080538000004</v>
          </cell>
          <cell r="J1539">
            <v>6.7865986500000002</v>
          </cell>
          <cell r="K1539">
            <v>-42.162973616899997</v>
          </cell>
          <cell r="L1539">
            <v>-41.434922524800001</v>
          </cell>
          <cell r="M1539">
            <v>-0.29733745109999998</v>
          </cell>
          <cell r="N1539">
            <v>-0.3126975615</v>
          </cell>
        </row>
        <row r="1540">
          <cell r="B1540" t="str">
            <v>40_WEST NORTH CENTRAL DIV_4_5</v>
          </cell>
          <cell r="C1540" t="str">
            <v>40_WEST NORTH CENTRAL DIV_3_5</v>
          </cell>
          <cell r="D1540" t="str">
            <v>40_WEST NORTH CENTRAL DIV_19</v>
          </cell>
          <cell r="E1540" t="str">
            <v>Proximo</v>
          </cell>
          <cell r="F1540" t="str">
            <v>Proximo</v>
          </cell>
          <cell r="G1540">
            <v>10979.167025000001</v>
          </cell>
          <cell r="H1540">
            <v>13429557.327114001</v>
          </cell>
          <cell r="I1540">
            <v>3.0566312184000002</v>
          </cell>
          <cell r="J1540">
            <v>3.2264018504999998</v>
          </cell>
          <cell r="K1540">
            <v>-39.257046480600003</v>
          </cell>
          <cell r="L1540">
            <v>-38.242133326000001</v>
          </cell>
          <cell r="M1540">
            <v>9.6420146999999998E-3</v>
          </cell>
          <cell r="N1540">
            <v>2.5826727000000001E-2</v>
          </cell>
        </row>
        <row r="1541">
          <cell r="B1541" t="str">
            <v>40_WEST NORTH CENTRAL DIV_4_6</v>
          </cell>
          <cell r="C1541" t="str">
            <v>40_WEST NORTH CENTRAL DIV_3_6</v>
          </cell>
          <cell r="D1541" t="str">
            <v>40_WEST NORTH CENTRAL DIV_13</v>
          </cell>
          <cell r="E1541" t="str">
            <v>Campari America</v>
          </cell>
          <cell r="F1541" t="str">
            <v>Campari America</v>
          </cell>
          <cell r="G1541">
            <v>6628.6116110000003</v>
          </cell>
          <cell r="H1541">
            <v>8476666.6560500003</v>
          </cell>
          <cell r="I1541">
            <v>1.8454242601999999</v>
          </cell>
          <cell r="J1541">
            <v>2.0364880478999998</v>
          </cell>
          <cell r="K1541">
            <v>-37.123749533400002</v>
          </cell>
          <cell r="L1541">
            <v>-36.735865705599998</v>
          </cell>
          <cell r="M1541">
            <v>6.8236284300000005E-2</v>
          </cell>
          <cell r="N1541">
            <v>6.4400690799999993E-2</v>
          </cell>
        </row>
        <row r="1542">
          <cell r="B1542" t="str">
            <v>40_WEST NORTH CENTRAL DIV_4_7</v>
          </cell>
          <cell r="C1542" t="str">
            <v>40_WEST NORTH CENTRAL DIV_3_7</v>
          </cell>
          <cell r="D1542" t="str">
            <v>40_WEST NORTH CENTRAL DIV_14</v>
          </cell>
          <cell r="E1542" t="str">
            <v>Fifth Generation</v>
          </cell>
          <cell r="F1542" t="str">
            <v>Fifth Generation</v>
          </cell>
          <cell r="G1542">
            <v>5701.3444410000002</v>
          </cell>
          <cell r="H1542">
            <v>6976205.3121849997</v>
          </cell>
          <cell r="I1542">
            <v>1.5872704519</v>
          </cell>
          <cell r="J1542">
            <v>1.6760077178999999</v>
          </cell>
          <cell r="K1542">
            <v>-26.063720159399999</v>
          </cell>
          <cell r="L1542">
            <v>-25.5287837674</v>
          </cell>
          <cell r="M1542">
            <v>0.2873489944</v>
          </cell>
          <cell r="N1542">
            <v>0.2972453525</v>
          </cell>
        </row>
        <row r="1543">
          <cell r="B1543" t="str">
            <v>40_WEST NORTH CENTRAL DIV_4_8</v>
          </cell>
          <cell r="C1543" t="str">
            <v>40_WEST NORTH CENTRAL DIV_3_8</v>
          </cell>
          <cell r="D1543" t="str">
            <v>40_WEST NORTH CENTRAL DIV_18</v>
          </cell>
          <cell r="E1543" t="str">
            <v>William Grant</v>
          </cell>
          <cell r="F1543" t="str">
            <v>William Grant</v>
          </cell>
          <cell r="G1543">
            <v>2555.058383</v>
          </cell>
          <cell r="H1543">
            <v>3632146.6438119998</v>
          </cell>
          <cell r="I1543">
            <v>0.71133549569999999</v>
          </cell>
          <cell r="J1543">
            <v>0.87260989830000002</v>
          </cell>
          <cell r="K1543">
            <v>-39.334022319900001</v>
          </cell>
          <cell r="L1543">
            <v>-39.203654072200003</v>
          </cell>
          <cell r="M1543">
            <v>1.3441492000000001E-3</v>
          </cell>
          <cell r="N1543">
            <v>-6.7051597999999999E-3</v>
          </cell>
        </row>
        <row r="1544">
          <cell r="B1544" t="str">
            <v>40_WEST NORTH CENTRAL DIV_4_9</v>
          </cell>
          <cell r="C1544" t="str">
            <v>40_WEST NORTH CENTRAL DIV_3_9</v>
          </cell>
          <cell r="D1544" t="str">
            <v>40_WEST NORTH CENTRAL DIV_16</v>
          </cell>
          <cell r="E1544" t="str">
            <v>Moet Hennessy</v>
          </cell>
          <cell r="F1544" t="str">
            <v>Moet Hennessy</v>
          </cell>
          <cell r="G1544">
            <v>2472.9894380000001</v>
          </cell>
          <cell r="H1544">
            <v>3746073.0000260002</v>
          </cell>
          <cell r="I1544">
            <v>0.6884872688</v>
          </cell>
          <cell r="J1544">
            <v>0.8999802871</v>
          </cell>
          <cell r="K1544">
            <v>-40.602989834799999</v>
          </cell>
          <cell r="L1544">
            <v>-40.215764854500001</v>
          </cell>
          <cell r="M1544">
            <v>-1.3380186400000001E-2</v>
          </cell>
          <cell r="N1544">
            <v>-2.2268669000000001E-2</v>
          </cell>
        </row>
        <row r="1545">
          <cell r="B1545" t="str">
            <v>40_WEST NORTH CENTRAL DIV_5_1</v>
          </cell>
          <cell r="C1545" t="str">
            <v>40_WEST NORTH CENTRAL DIV_0_27</v>
          </cell>
          <cell r="D1545" t="str">
            <v>40_WEST NORTH CENTRAL DIV_22</v>
          </cell>
          <cell r="E1545" t="str">
            <v>Hennessy</v>
          </cell>
          <cell r="F1545" t="str">
            <v>Moet Hennessy</v>
          </cell>
          <cell r="G1545">
            <v>2187.4462469999999</v>
          </cell>
          <cell r="H1545">
            <v>3223181.135669</v>
          </cell>
          <cell r="I1545">
            <v>75.2501879796</v>
          </cell>
          <cell r="J1545">
            <v>72.215624778199995</v>
          </cell>
          <cell r="K1545">
            <v>-40.565388300999999</v>
          </cell>
          <cell r="L1545">
            <v>-40.297072739599997</v>
          </cell>
          <cell r="M1545">
            <v>-1.234884603</v>
          </cell>
          <cell r="N1545">
            <v>-1.2183318881</v>
          </cell>
        </row>
        <row r="1546">
          <cell r="B1546" t="str">
            <v>40_WEST NORTH CENTRAL DIV_6_1</v>
          </cell>
          <cell r="C1546" t="str">
            <v>40_WEST NORTH CENTRAL DIV_0_33</v>
          </cell>
          <cell r="D1546" t="str">
            <v>40_WEST NORTH CENTRAL DIV_24</v>
          </cell>
          <cell r="E1546" t="str">
            <v>Grand Marnier</v>
          </cell>
          <cell r="F1546" t="str">
            <v>Campari America</v>
          </cell>
          <cell r="G1546">
            <v>1204.226645</v>
          </cell>
          <cell r="H1546">
            <v>1659461.1456810001</v>
          </cell>
          <cell r="I1546">
            <v>2.2709998403</v>
          </cell>
          <cell r="J1546">
            <v>2.9831906208999999</v>
          </cell>
          <cell r="K1546">
            <v>-42.614136188499998</v>
          </cell>
          <cell r="L1546">
            <v>-42.512531312599997</v>
          </cell>
          <cell r="M1546">
            <v>-9.8500776400000004E-2</v>
          </cell>
          <cell r="N1546">
            <v>-0.16265510959999999</v>
          </cell>
        </row>
        <row r="1547">
          <cell r="B1547" t="str">
            <v>40_WEST NORTH CENTRAL DIV_7_1</v>
          </cell>
          <cell r="C1547" t="str">
            <v>40_WEST NORTH CENTRAL DIV_0_22</v>
          </cell>
          <cell r="D1547" t="str">
            <v>40_WEST NORTH CENTRAL DIV_28</v>
          </cell>
          <cell r="E1547" t="str">
            <v>Tanqueray Gin</v>
          </cell>
          <cell r="F1547" t="str">
            <v>Diageo</v>
          </cell>
          <cell r="G1547">
            <v>3053.2883409999999</v>
          </cell>
          <cell r="H1547">
            <v>3901873.0635879999</v>
          </cell>
          <cell r="I1547">
            <v>25.431209301799999</v>
          </cell>
          <cell r="J1547">
            <v>27.7609571532</v>
          </cell>
          <cell r="K1547">
            <v>-42.888452007200002</v>
          </cell>
          <cell r="L1547">
            <v>-42.493747834099999</v>
          </cell>
          <cell r="M1547">
            <v>-1.1258036868000001</v>
          </cell>
          <cell r="N1547">
            <v>-1.1316288661</v>
          </cell>
        </row>
        <row r="1548">
          <cell r="B1548" t="str">
            <v>40_WEST NORTH CENTRAL DIV_7_2</v>
          </cell>
          <cell r="C1548" t="str">
            <v>40_WEST NORTH CENTRAL DIV_0_36</v>
          </cell>
          <cell r="D1548" t="str">
            <v>40_WEST NORTH CENTRAL DIV_31</v>
          </cell>
          <cell r="E1548" t="str">
            <v>Hendricks</v>
          </cell>
          <cell r="F1548" t="str">
            <v>William Grant</v>
          </cell>
          <cell r="G1548">
            <v>863.37527999999998</v>
          </cell>
          <cell r="H1548">
            <v>1292440.8283530001</v>
          </cell>
          <cell r="I1548">
            <v>7.1911575323000001</v>
          </cell>
          <cell r="J1548">
            <v>9.1954284197000007</v>
          </cell>
          <cell r="K1548">
            <v>-40.997534613799999</v>
          </cell>
          <cell r="L1548">
            <v>-40.863452114399998</v>
          </cell>
          <cell r="M1548">
            <v>-7.7677113199999995E-2</v>
          </cell>
          <cell r="N1548">
            <v>-0.1110000298</v>
          </cell>
        </row>
        <row r="1549">
          <cell r="B1549" t="str">
            <v>40_WEST NORTH CENTRAL DIV_7_3</v>
          </cell>
          <cell r="C1549" t="str">
            <v>40_WEST NORTH CENTRAL DIV_0_39</v>
          </cell>
          <cell r="D1549" t="str">
            <v>40_WEST NORTH CENTRAL DIV_29</v>
          </cell>
          <cell r="E1549" t="str">
            <v>Beefeater Gin</v>
          </cell>
          <cell r="F1549" t="str">
            <v>Pernod Ricard</v>
          </cell>
          <cell r="G1549">
            <v>589.19273899999996</v>
          </cell>
          <cell r="H1549">
            <v>699237.18654999998</v>
          </cell>
          <cell r="I1549">
            <v>4.9074578589</v>
          </cell>
          <cell r="J1549">
            <v>4.9749167283000002</v>
          </cell>
          <cell r="K1549">
            <v>-43.972793465599999</v>
          </cell>
          <cell r="L1549">
            <v>-43.509890069500003</v>
          </cell>
          <cell r="M1549">
            <v>-0.31642891309999999</v>
          </cell>
          <cell r="N1549">
            <v>-0.29593063040000001</v>
          </cell>
        </row>
        <row r="1550">
          <cell r="B1550" t="str">
            <v>40_WEST NORTH CENTRAL DIV_8_1</v>
          </cell>
          <cell r="C1550" t="str">
            <v>40_WEST NORTH CENTRAL DIV_0_7</v>
          </cell>
          <cell r="D1550" t="str">
            <v>40_WEST NORTH CENTRAL DIV_38</v>
          </cell>
          <cell r="E1550" t="str">
            <v>Captain Morgan Rum</v>
          </cell>
          <cell r="F1550" t="str">
            <v>Diageo</v>
          </cell>
          <cell r="G1550">
            <v>23536.675541000001</v>
          </cell>
          <cell r="H1550">
            <v>28174038.655294999</v>
          </cell>
          <cell r="I1550">
            <v>47.849294733500003</v>
          </cell>
          <cell r="J1550">
            <v>49.631071558899997</v>
          </cell>
          <cell r="K1550">
            <v>-39.092164716799999</v>
          </cell>
          <cell r="L1550">
            <v>-38.3634554028</v>
          </cell>
          <cell r="M1550">
            <v>1.4738891789999999</v>
          </cell>
          <cell r="N1550">
            <v>1.4387825176</v>
          </cell>
        </row>
        <row r="1551">
          <cell r="B1551" t="str">
            <v>40_WEST NORTH CENTRAL DIV_8_2</v>
          </cell>
          <cell r="C1551" t="str">
            <v>40_WEST NORTH CENTRAL DIV_0_13</v>
          </cell>
          <cell r="D1551" t="str">
            <v>40_WEST NORTH CENTRAL DIV_40</v>
          </cell>
          <cell r="E1551" t="str">
            <v>Malibu</v>
          </cell>
          <cell r="F1551" t="str">
            <v>Pernod Ricard</v>
          </cell>
          <cell r="G1551">
            <v>5614.6314380000003</v>
          </cell>
          <cell r="H1551">
            <v>6048842.1685729995</v>
          </cell>
          <cell r="I1551">
            <v>11.4143628325</v>
          </cell>
          <cell r="J1551">
            <v>10.655572748699999</v>
          </cell>
          <cell r="K1551">
            <v>-41.826482057</v>
          </cell>
          <cell r="L1551">
            <v>-40.7892395963</v>
          </cell>
          <cell r="M1551">
            <v>-0.16838735909999999</v>
          </cell>
          <cell r="N1551">
            <v>-0.11498879870000001</v>
          </cell>
        </row>
        <row r="1552">
          <cell r="B1552" t="str">
            <v>40_WEST NORTH CENTRAL DIV_8_3</v>
          </cell>
          <cell r="C1552" t="str">
            <v>40_WEST NORTH CENTRAL DIV_0_28</v>
          </cell>
          <cell r="D1552" t="str">
            <v>40_WEST NORTH CENTRAL DIV_37</v>
          </cell>
          <cell r="E1552" t="str">
            <v>Cruzan</v>
          </cell>
          <cell r="F1552" t="str">
            <v>Beam Suntory</v>
          </cell>
          <cell r="G1552">
            <v>1732.625626</v>
          </cell>
          <cell r="H1552">
            <v>1947052.0210249999</v>
          </cell>
          <cell r="I1552">
            <v>3.5223714622000002</v>
          </cell>
          <cell r="J1552">
            <v>3.4299050755999998</v>
          </cell>
          <cell r="K1552">
            <v>-45.595782379100001</v>
          </cell>
          <cell r="L1552">
            <v>-44.3108144387</v>
          </cell>
          <cell r="M1552">
            <v>-0.29960430300000002</v>
          </cell>
          <cell r="N1552">
            <v>-0.2562484659</v>
          </cell>
        </row>
        <row r="1553">
          <cell r="B1553" t="str">
            <v>40_WEST NORTH CENTRAL DIV_8_4</v>
          </cell>
          <cell r="C1553" t="str">
            <v>40_WEST NORTH CENTRAL DIV_0_46</v>
          </cell>
          <cell r="D1553" t="str">
            <v>40_WEST NORTH CENTRAL DIV_42</v>
          </cell>
          <cell r="E1553" t="str">
            <v>Sailor Jerry</v>
          </cell>
          <cell r="F1553" t="str">
            <v>William Grant</v>
          </cell>
          <cell r="G1553">
            <v>243.824825</v>
          </cell>
          <cell r="H1553">
            <v>281446.20605500002</v>
          </cell>
          <cell r="I1553">
            <v>0.4956879273</v>
          </cell>
          <cell r="J1553">
            <v>0.49579249050000002</v>
          </cell>
          <cell r="K1553">
            <v>-47.522638684299999</v>
          </cell>
          <cell r="L1553">
            <v>-46.978958129900001</v>
          </cell>
          <cell r="M1553">
            <v>-6.1910700399999997E-2</v>
          </cell>
          <cell r="N1553">
            <v>-6.3854114899999995E-2</v>
          </cell>
        </row>
        <row r="1554">
          <cell r="B1554" t="str">
            <v>40_WEST NORTH CENTRAL DIV_9_1</v>
          </cell>
          <cell r="C1554" t="str">
            <v>40_WEST NORTH CENTRAL DIV_0_16</v>
          </cell>
          <cell r="D1554" t="str">
            <v>40_WEST NORTH CENTRAL DIV_59</v>
          </cell>
          <cell r="E1554" t="str">
            <v>Jose Cuervo</v>
          </cell>
          <cell r="F1554" t="str">
            <v>Proximo</v>
          </cell>
          <cell r="G1554">
            <v>5190.9571729999998</v>
          </cell>
          <cell r="H1554">
            <v>6181295.2548979996</v>
          </cell>
          <cell r="I1554">
            <v>14.159734006800001</v>
          </cell>
          <cell r="J1554">
            <v>13.4620820833</v>
          </cell>
          <cell r="K1554">
            <v>-40.205869044099998</v>
          </cell>
          <cell r="L1554">
            <v>-38.7844553965</v>
          </cell>
          <cell r="M1554">
            <v>-0.49503563919999999</v>
          </cell>
          <cell r="N1554">
            <v>-0.36893854030000001</v>
          </cell>
        </row>
        <row r="1555">
          <cell r="B1555" t="str">
            <v>40_WEST NORTH CENTRAL DIV_9_2</v>
          </cell>
          <cell r="C1555" t="str">
            <v>40_WEST NORTH CENTRAL DIV_0_21</v>
          </cell>
          <cell r="D1555" t="str">
            <v>40_WEST NORTH CENTRAL DIV_49</v>
          </cell>
          <cell r="E1555" t="str">
            <v>Sauza</v>
          </cell>
          <cell r="F1555" t="str">
            <v>Beam Suntory</v>
          </cell>
          <cell r="G1555">
            <v>3154.4682400000002</v>
          </cell>
          <cell r="H1555">
            <v>4346815.1901129996</v>
          </cell>
          <cell r="I1555">
            <v>8.6046618615000003</v>
          </cell>
          <cell r="J1555">
            <v>9.4668156879000005</v>
          </cell>
          <cell r="K1555">
            <v>-41.147297224900001</v>
          </cell>
          <cell r="L1555">
            <v>-40.732100720299997</v>
          </cell>
          <cell r="M1555">
            <v>-0.44328112949999998</v>
          </cell>
          <cell r="N1555">
            <v>-0.57906694150000004</v>
          </cell>
        </row>
        <row r="1556">
          <cell r="B1556" t="str">
            <v>40_WEST NORTH CENTRAL DIV_9_3</v>
          </cell>
          <cell r="C1556" t="str">
            <v>40_WEST NORTH CENTRAL DIV_0_30</v>
          </cell>
          <cell r="D1556" t="str">
            <v>40_WEST NORTH CENTRAL DIV_55</v>
          </cell>
          <cell r="E1556" t="str">
            <v>Don Julio</v>
          </cell>
          <cell r="F1556" t="str">
            <v>Diageo</v>
          </cell>
          <cell r="G1556">
            <v>1539.565603</v>
          </cell>
          <cell r="H1556">
            <v>2624916.8120300001</v>
          </cell>
          <cell r="I1556">
            <v>4.1995799037000001</v>
          </cell>
          <cell r="J1556">
            <v>5.7167380182</v>
          </cell>
          <cell r="K1556">
            <v>-33.165378393499999</v>
          </cell>
          <cell r="L1556">
            <v>-32.170023437399998</v>
          </cell>
          <cell r="M1556">
            <v>0.3110377198</v>
          </cell>
          <cell r="N1556">
            <v>0.41607329269999999</v>
          </cell>
        </row>
        <row r="1557">
          <cell r="B1557" t="str">
            <v>40_WEST NORTH CENTRAL DIV_9_4</v>
          </cell>
          <cell r="C1557" t="str">
            <v>40_WEST NORTH CENTRAL DIV_0_32</v>
          </cell>
          <cell r="D1557" t="str">
            <v>40_WEST NORTH CENTRAL DIV_53</v>
          </cell>
          <cell r="E1557" t="str">
            <v>Casamigos Tequila</v>
          </cell>
          <cell r="F1557" t="str">
            <v>Diageo</v>
          </cell>
          <cell r="G1557">
            <v>1240.1778449999999</v>
          </cell>
          <cell r="H1557">
            <v>1932899.62739</v>
          </cell>
          <cell r="I1557">
            <v>3.3829191458999999</v>
          </cell>
          <cell r="J1557">
            <v>4.2096117997000002</v>
          </cell>
          <cell r="K1557">
            <v>-24.998434854100001</v>
          </cell>
          <cell r="L1557">
            <v>-24.558378979800001</v>
          </cell>
          <cell r="M1557">
            <v>0.5916369145</v>
          </cell>
          <cell r="N1557">
            <v>0.70019663249999997</v>
          </cell>
        </row>
        <row r="1558">
          <cell r="B1558" t="str">
            <v>40_WEST NORTH CENTRAL DIV_9_5</v>
          </cell>
          <cell r="C1558" t="str">
            <v>40_WEST NORTH CENTRAL DIV_0_35</v>
          </cell>
          <cell r="D1558" t="str">
            <v>40_WEST NORTH CENTRAL DIV_58</v>
          </cell>
          <cell r="E1558" t="str">
            <v>1800 Tequila</v>
          </cell>
          <cell r="F1558" t="str">
            <v>Proximo</v>
          </cell>
          <cell r="G1558">
            <v>917.05856100000005</v>
          </cell>
          <cell r="H1558">
            <v>1286798.5083560001</v>
          </cell>
          <cell r="I1558">
            <v>2.5015242583999999</v>
          </cell>
          <cell r="J1558">
            <v>2.8024849857</v>
          </cell>
          <cell r="K1558">
            <v>-37.925585057500001</v>
          </cell>
          <cell r="L1558">
            <v>-36.796068415199997</v>
          </cell>
          <cell r="M1558">
            <v>7.6500531999999996E-3</v>
          </cell>
          <cell r="N1558">
            <v>1.37778213E-2</v>
          </cell>
        </row>
        <row r="1559">
          <cell r="B1559" t="str">
            <v>40_WEST NORTH CENTRAL DIV_9_6</v>
          </cell>
          <cell r="C1559" t="str">
            <v>40_WEST NORTH CENTRAL DIV_0_38</v>
          </cell>
          <cell r="D1559" t="str">
            <v>40_WEST NORTH CENTRAL DIV_48</v>
          </cell>
          <cell r="E1559" t="str">
            <v>Hornitos</v>
          </cell>
          <cell r="F1559" t="str">
            <v>Beam Suntory</v>
          </cell>
          <cell r="G1559">
            <v>654.87532799999997</v>
          </cell>
          <cell r="H1559">
            <v>904125.36655200005</v>
          </cell>
          <cell r="I1559">
            <v>1.7863488646000001</v>
          </cell>
          <cell r="J1559">
            <v>1.9690711083000001</v>
          </cell>
          <cell r="K1559">
            <v>-39.067398291400004</v>
          </cell>
          <cell r="L1559">
            <v>-38.539536531700001</v>
          </cell>
          <cell r="M1559">
            <v>-2.7909005099999998E-2</v>
          </cell>
          <cell r="N1559">
            <v>-4.5902124000000002E-2</v>
          </cell>
        </row>
        <row r="1560">
          <cell r="B1560" t="str">
            <v>40_WEST NORTH CENTRAL DIV_9_7</v>
          </cell>
          <cell r="C1560" t="str">
            <v>40_WEST NORTH CENTRAL DIV_0_41</v>
          </cell>
          <cell r="D1560" t="str">
            <v>40_WEST NORTH CENTRAL DIV_61</v>
          </cell>
          <cell r="E1560" t="str">
            <v>Milagro Tequila</v>
          </cell>
          <cell r="F1560" t="str">
            <v>William Grant</v>
          </cell>
          <cell r="G1560">
            <v>488.96621199999998</v>
          </cell>
          <cell r="H1560">
            <v>706147.13864000002</v>
          </cell>
          <cell r="I1560">
            <v>1.3337870588</v>
          </cell>
          <cell r="J1560">
            <v>1.5378994775999999</v>
          </cell>
          <cell r="K1560">
            <v>-38.209179990700001</v>
          </cell>
          <cell r="L1560">
            <v>-38.230609633699999</v>
          </cell>
          <cell r="M1560">
            <v>-2.023894E-3</v>
          </cell>
          <cell r="N1560">
            <v>-2.7980051200000002E-2</v>
          </cell>
        </row>
        <row r="1561">
          <cell r="B1561" t="str">
            <v>40_WEST NORTH CENTRAL DIV_9_8</v>
          </cell>
          <cell r="C1561" t="str">
            <v>40_WEST NORTH CENTRAL DIV_0_43</v>
          </cell>
          <cell r="D1561" t="str">
            <v>40_WEST NORTH CENTRAL DIV_57</v>
          </cell>
          <cell r="E1561" t="str">
            <v>Avion Tequila</v>
          </cell>
          <cell r="F1561" t="str">
            <v>Pernod Ricard</v>
          </cell>
          <cell r="G1561">
            <v>399.90858600000001</v>
          </cell>
          <cell r="H1561">
            <v>591462.43725900003</v>
          </cell>
          <cell r="I1561">
            <v>1.0908583939000001</v>
          </cell>
          <cell r="J1561">
            <v>1.2881306508000001</v>
          </cell>
          <cell r="K1561">
            <v>-39.092376457</v>
          </cell>
          <cell r="L1561">
            <v>-37.8766212958</v>
          </cell>
          <cell r="M1561">
            <v>-1.7497365599999998E-2</v>
          </cell>
          <cell r="N1561">
            <v>-1.5962334299999999E-2</v>
          </cell>
        </row>
        <row r="1562">
          <cell r="B1562" t="str">
            <v>40_WEST SOUTH CENTRAL DIV_0_1</v>
          </cell>
          <cell r="C1562" t="str">
            <v>40_WEST SOUTH CENTRAL DIV_1_1</v>
          </cell>
          <cell r="D1562" t="str">
            <v>40_WEST SOUTH CENTRAL DIV_102</v>
          </cell>
          <cell r="E1562" t="str">
            <v>Patron</v>
          </cell>
          <cell r="F1562" t="str">
            <v>Bacardi</v>
          </cell>
          <cell r="G1562">
            <v>14815.741308000001</v>
          </cell>
          <cell r="H1562">
            <v>22119036.007213999</v>
          </cell>
          <cell r="I1562">
            <v>3.1316124872</v>
          </cell>
          <cell r="J1562">
            <v>3.7856685636999998</v>
          </cell>
          <cell r="K1562">
            <v>-40.286552208899998</v>
          </cell>
          <cell r="L1562">
            <v>-39.724186181900002</v>
          </cell>
          <cell r="M1562">
            <v>-4.8795283000000002E-2</v>
          </cell>
          <cell r="N1562">
            <v>-5.8704924999999998E-2</v>
          </cell>
        </row>
        <row r="1563">
          <cell r="B1563" t="str">
            <v>40_WEST SOUTH CENTRAL DIV_1_1</v>
          </cell>
          <cell r="C1563" t="str">
            <v>40_WEST SOUTH CENTRAL DIV_0_1</v>
          </cell>
          <cell r="D1563" t="str">
            <v>40_WEST SOUTH CENTRAL DIV_1</v>
          </cell>
          <cell r="E1563" t="str">
            <v>Total Spirits</v>
          </cell>
          <cell r="G1563">
            <v>473102.63861800003</v>
          </cell>
          <cell r="H1563">
            <v>584283479.51758099</v>
          </cell>
          <cell r="I1563">
            <v>100</v>
          </cell>
          <cell r="J1563">
            <v>100</v>
          </cell>
          <cell r="K1563">
            <v>-39.356125918899998</v>
          </cell>
          <cell r="L1563">
            <v>-38.789480179900004</v>
          </cell>
          <cell r="M1563">
            <v>0</v>
          </cell>
          <cell r="N1563">
            <v>0</v>
          </cell>
        </row>
        <row r="1564">
          <cell r="B1564" t="str">
            <v>40_WEST SOUTH CENTRAL DIV_10_1</v>
          </cell>
          <cell r="C1564" t="str">
            <v>40_WEST SOUTH CENTRAL DIV_0_7</v>
          </cell>
          <cell r="D1564" t="str">
            <v>40_WEST SOUTH CENTRAL DIV_71</v>
          </cell>
          <cell r="E1564" t="str">
            <v>Titos Vodka</v>
          </cell>
          <cell r="F1564" t="str">
            <v>Fifth Generation</v>
          </cell>
          <cell r="G1564">
            <v>28029.112064000001</v>
          </cell>
          <cell r="H1564">
            <v>35004806.427405</v>
          </cell>
          <cell r="I1564">
            <v>25.499926644599999</v>
          </cell>
          <cell r="J1564">
            <v>26.414071485699999</v>
          </cell>
          <cell r="K1564">
            <v>-27.5202397125</v>
          </cell>
          <cell r="L1564">
            <v>-26.5904946319</v>
          </cell>
          <cell r="M1564">
            <v>3.8841328963000001</v>
          </cell>
          <cell r="N1564">
            <v>4.1400032764999999</v>
          </cell>
        </row>
        <row r="1565">
          <cell r="B1565" t="str">
            <v>40_WEST SOUTH CENTRAL DIV_10_2</v>
          </cell>
          <cell r="C1565" t="str">
            <v>40_WEST SOUTH CENTRAL DIV_0_15</v>
          </cell>
          <cell r="D1565" t="str">
            <v>40_WEST SOUTH CENTRAL DIV_73</v>
          </cell>
          <cell r="E1565" t="str">
            <v>Absolut</v>
          </cell>
          <cell r="F1565" t="str">
            <v>Pernod Ricard</v>
          </cell>
          <cell r="G1565">
            <v>7302.3619440000002</v>
          </cell>
          <cell r="H1565">
            <v>8857436.2515110001</v>
          </cell>
          <cell r="I1565">
            <v>6.6434389173000001</v>
          </cell>
          <cell r="J1565">
            <v>6.6836808485999999</v>
          </cell>
          <cell r="K1565">
            <v>-44.182422844000001</v>
          </cell>
          <cell r="L1565">
            <v>-43.8032929397</v>
          </cell>
          <cell r="M1565">
            <v>-0.66914680049999997</v>
          </cell>
          <cell r="N1565">
            <v>-0.67875171509999999</v>
          </cell>
        </row>
        <row r="1566">
          <cell r="B1566" t="str">
            <v>40_WEST SOUTH CENTRAL DIV_10_3</v>
          </cell>
          <cell r="C1566" t="str">
            <v>40_WEST SOUTH CENTRAL DIV_0_21</v>
          </cell>
          <cell r="D1566" t="str">
            <v>40_WEST SOUTH CENTRAL DIV_69</v>
          </cell>
          <cell r="E1566" t="str">
            <v>Ketel One</v>
          </cell>
          <cell r="F1566" t="str">
            <v>Diageo</v>
          </cell>
          <cell r="G1566">
            <v>5484.0532670000002</v>
          </cell>
          <cell r="H1566">
            <v>7642539.8973789997</v>
          </cell>
          <cell r="I1566">
            <v>4.9892039285000003</v>
          </cell>
          <cell r="J1566">
            <v>5.7669393373000002</v>
          </cell>
          <cell r="K1566">
            <v>-45.4016432552</v>
          </cell>
          <cell r="L1566">
            <v>-45.252024485200003</v>
          </cell>
          <cell r="M1566">
            <v>-0.62516165700000004</v>
          </cell>
          <cell r="N1566">
            <v>-0.75375455170000005</v>
          </cell>
        </row>
        <row r="1567">
          <cell r="B1567" t="str">
            <v>40_WEST SOUTH CENTRAL DIV_10_4</v>
          </cell>
          <cell r="C1567" t="str">
            <v>40_WEST SOUTH CENTRAL DIV_0_24</v>
          </cell>
          <cell r="D1567" t="str">
            <v>40_WEST SOUTH CENTRAL DIV_70</v>
          </cell>
          <cell r="E1567" t="str">
            <v>Smirnoff Vodka</v>
          </cell>
          <cell r="F1567" t="str">
            <v>Diageo</v>
          </cell>
          <cell r="G1567">
            <v>4987.0927979999997</v>
          </cell>
          <cell r="H1567">
            <v>5427704.4337050002</v>
          </cell>
          <cell r="I1567">
            <v>4.5370863061</v>
          </cell>
          <cell r="J1567">
            <v>4.0956596407000001</v>
          </cell>
          <cell r="K1567">
            <v>-43.252888999900001</v>
          </cell>
          <cell r="L1567">
            <v>-42.863581105199998</v>
          </cell>
          <cell r="M1567">
            <v>-0.37518436890000001</v>
          </cell>
          <cell r="N1567">
            <v>-0.34172765719999998</v>
          </cell>
        </row>
        <row r="1568">
          <cell r="B1568" t="str">
            <v>40_WEST SOUTH CENTRAL DIV_10_5</v>
          </cell>
          <cell r="C1568" t="str">
            <v>40_WEST SOUTH CENTRAL DIV_0_26</v>
          </cell>
          <cell r="D1568" t="str">
            <v>40_WEST SOUTH CENTRAL DIV_68</v>
          </cell>
          <cell r="E1568" t="str">
            <v>Ciroc</v>
          </cell>
          <cell r="F1568" t="str">
            <v>Diageo</v>
          </cell>
          <cell r="G1568">
            <v>3586.3698209999998</v>
          </cell>
          <cell r="H1568">
            <v>5290846.4916909998</v>
          </cell>
          <cell r="I1568">
            <v>3.2627564920999998</v>
          </cell>
          <cell r="J1568">
            <v>3.9923888093</v>
          </cell>
          <cell r="K1568">
            <v>-45.599860144099999</v>
          </cell>
          <cell r="L1568">
            <v>-45.055957282599998</v>
          </cell>
          <cell r="M1568">
            <v>-0.42221091779999997</v>
          </cell>
          <cell r="N1568">
            <v>-0.50570711400000001</v>
          </cell>
        </row>
        <row r="1569">
          <cell r="B1569" t="str">
            <v>40_WEST SOUTH CENTRAL DIV_10_6</v>
          </cell>
          <cell r="C1569" t="str">
            <v>40_WEST SOUTH CENTRAL DIV_0_30</v>
          </cell>
          <cell r="D1569" t="str">
            <v>40_WEST SOUTH CENTRAL DIV_75</v>
          </cell>
          <cell r="E1569" t="str">
            <v>Three Olives</v>
          </cell>
          <cell r="F1569" t="str">
            <v>Proximo</v>
          </cell>
          <cell r="G1569">
            <v>2391.6947449999998</v>
          </cell>
          <cell r="H1569">
            <v>2919896.6413810002</v>
          </cell>
          <cell r="I1569">
            <v>2.1758820049000001</v>
          </cell>
          <cell r="J1569">
            <v>2.2033076736999999</v>
          </cell>
          <cell r="K1569">
            <v>-37.6432140398</v>
          </cell>
          <cell r="L1569">
            <v>-36.924438772400002</v>
          </cell>
          <cell r="M1569">
            <v>3.2001262900000001E-2</v>
          </cell>
          <cell r="N1569">
            <v>4.0935132800000003E-2</v>
          </cell>
        </row>
        <row r="1570">
          <cell r="B1570" t="str">
            <v>40_WEST SOUTH CENTRAL DIV_10_7</v>
          </cell>
          <cell r="C1570" t="str">
            <v>40_WEST SOUTH CENTRAL DIV_0_35</v>
          </cell>
          <cell r="D1570" t="str">
            <v>40_WEST SOUTH CENTRAL DIV_67</v>
          </cell>
          <cell r="E1570" t="str">
            <v>Skyy</v>
          </cell>
          <cell r="F1570" t="str">
            <v>Campari America</v>
          </cell>
          <cell r="G1570">
            <v>1745.035136</v>
          </cell>
          <cell r="H1570">
            <v>2031406.08375</v>
          </cell>
          <cell r="I1570">
            <v>1.5875732295</v>
          </cell>
          <cell r="J1570">
            <v>1.5328667971000001</v>
          </cell>
          <cell r="K1570">
            <v>-37.5384901774</v>
          </cell>
          <cell r="L1570">
            <v>-37.045411728200001</v>
          </cell>
          <cell r="M1570">
            <v>2.5971453700000001E-2</v>
          </cell>
          <cell r="N1570">
            <v>2.55882308E-2</v>
          </cell>
        </row>
        <row r="1571">
          <cell r="B1571" t="str">
            <v>40_WEST SOUTH CENTRAL DIV_10_8</v>
          </cell>
          <cell r="C1571" t="str">
            <v>40_WEST SOUTH CENTRAL DIV_0_40</v>
          </cell>
          <cell r="D1571" t="str">
            <v>40_WEST SOUTH CENTRAL DIV_72</v>
          </cell>
          <cell r="E1571" t="str">
            <v>Belvedere Vodka</v>
          </cell>
          <cell r="F1571" t="str">
            <v>Moet Hennessy</v>
          </cell>
          <cell r="G1571">
            <v>1040.7430079999999</v>
          </cell>
          <cell r="H1571">
            <v>1650009.8071610001</v>
          </cell>
          <cell r="I1571">
            <v>0.94683236130000004</v>
          </cell>
          <cell r="J1571">
            <v>1.2450712186999999</v>
          </cell>
          <cell r="K1571">
            <v>-46.148732829300002</v>
          </cell>
          <cell r="L1571">
            <v>-45.560069102900002</v>
          </cell>
          <cell r="M1571">
            <v>-0.13342235459999999</v>
          </cell>
          <cell r="N1571">
            <v>-0.1707001423</v>
          </cell>
        </row>
        <row r="1572">
          <cell r="B1572" t="str">
            <v>40_WEST SOUTH CENTRAL DIV_11_1</v>
          </cell>
          <cell r="C1572" t="str">
            <v>40_WEST SOUTH CENTRAL DIV_0_8</v>
          </cell>
          <cell r="D1572" t="str">
            <v>40_WEST SOUTH CENTRAL DIV_92</v>
          </cell>
          <cell r="E1572" t="str">
            <v>Jameson</v>
          </cell>
          <cell r="F1572" t="str">
            <v>Pernod Ricard</v>
          </cell>
          <cell r="G1572">
            <v>21362.549437000001</v>
          </cell>
          <cell r="H1572">
            <v>27751502.893684998</v>
          </cell>
          <cell r="I1572">
            <v>14.8016178142</v>
          </cell>
          <cell r="J1572">
            <v>14.884771814800001</v>
          </cell>
          <cell r="K1572">
            <v>-36.059379033600003</v>
          </cell>
          <cell r="L1572">
            <v>-35.634660388699999</v>
          </cell>
          <cell r="M1572">
            <v>0.87071767489999996</v>
          </cell>
          <cell r="N1572">
            <v>0.85615963090000002</v>
          </cell>
        </row>
        <row r="1573">
          <cell r="B1573" t="str">
            <v>40_WEST SOUTH CENTRAL DIV_11_10</v>
          </cell>
          <cell r="C1573" t="str">
            <v>40_WEST SOUTH CENTRAL DIV_0_54</v>
          </cell>
          <cell r="D1573" t="str">
            <v>40_WEST SOUTH CENTRAL DIV_90</v>
          </cell>
          <cell r="E1573" t="str">
            <v>Chivas Regal</v>
          </cell>
          <cell r="F1573" t="str">
            <v>Pernod Ricard</v>
          </cell>
          <cell r="G1573">
            <v>97.682933000000006</v>
          </cell>
          <cell r="H1573">
            <v>147454.67826399999</v>
          </cell>
          <cell r="I1573">
            <v>6.7682251400000004E-2</v>
          </cell>
          <cell r="J1573">
            <v>7.9088662200000007E-2</v>
          </cell>
          <cell r="K1573">
            <v>-45.659284923599998</v>
          </cell>
          <cell r="L1573">
            <v>-45.482571382700002</v>
          </cell>
          <cell r="M1573">
            <v>-7.2720032999999996E-3</v>
          </cell>
          <cell r="N1573">
            <v>-8.9155499999999995E-3</v>
          </cell>
        </row>
        <row r="1574">
          <cell r="B1574" t="str">
            <v>40_WEST SOUTH CENTRAL DIV_11_11</v>
          </cell>
          <cell r="C1574" t="str">
            <v>40_WEST SOUTH CENTRAL DIV_0_55</v>
          </cell>
          <cell r="D1574" t="str">
            <v>40_WEST SOUTH CENTRAL DIV_98</v>
          </cell>
          <cell r="E1574" t="str">
            <v>Glenfiddich</v>
          </cell>
          <cell r="F1574" t="str">
            <v>William Grant</v>
          </cell>
          <cell r="G1574">
            <v>74.984452000000005</v>
          </cell>
          <cell r="H1574">
            <v>138926.98534799999</v>
          </cell>
          <cell r="I1574">
            <v>5.1954997400000001E-2</v>
          </cell>
          <cell r="J1574">
            <v>7.4514756299999999E-2</v>
          </cell>
          <cell r="K1574">
            <v>-42.397505623599997</v>
          </cell>
          <cell r="L1574">
            <v>-41.577517241400002</v>
          </cell>
          <cell r="M1574">
            <v>-2.3241327999999999E-3</v>
          </cell>
          <cell r="N1574">
            <v>-2.8577864999999999E-3</v>
          </cell>
        </row>
        <row r="1575">
          <cell r="B1575" t="str">
            <v>40_WEST SOUTH CENTRAL DIV_11_2</v>
          </cell>
          <cell r="C1575" t="str">
            <v>40_WEST SOUTH CENTRAL DIV_0_9</v>
          </cell>
          <cell r="D1575" t="str">
            <v>40_WEST SOUTH CENTRAL DIV_82</v>
          </cell>
          <cell r="E1575" t="str">
            <v>Jack Daniels</v>
          </cell>
          <cell r="F1575" t="str">
            <v>Brown-Forman</v>
          </cell>
          <cell r="G1575">
            <v>20891.366926999999</v>
          </cell>
          <cell r="H1575">
            <v>25956535.534745999</v>
          </cell>
          <cell r="I1575">
            <v>14.4751463201</v>
          </cell>
          <cell r="J1575">
            <v>13.922024692400001</v>
          </cell>
          <cell r="K1575">
            <v>-44.649042715699998</v>
          </cell>
          <cell r="L1575">
            <v>-44.216903900799998</v>
          </cell>
          <cell r="M1575">
            <v>-1.2626771136999999</v>
          </cell>
          <cell r="N1575">
            <v>-1.2179231138</v>
          </cell>
        </row>
        <row r="1576">
          <cell r="B1576" t="str">
            <v>40_WEST SOUTH CENTRAL DIV_11_3</v>
          </cell>
          <cell r="C1576" t="str">
            <v>40_WEST SOUTH CENTRAL DIV_0_14</v>
          </cell>
          <cell r="D1576" t="str">
            <v>40_WEST SOUTH CENTRAL DIV_79</v>
          </cell>
          <cell r="E1576" t="str">
            <v>Makers Mark</v>
          </cell>
          <cell r="F1576" t="str">
            <v>Beam Suntory</v>
          </cell>
          <cell r="G1576">
            <v>7982.8554139999997</v>
          </cell>
          <cell r="H1576">
            <v>11070499.933761001</v>
          </cell>
          <cell r="I1576">
            <v>5.5311364053999998</v>
          </cell>
          <cell r="J1576">
            <v>5.9377636598999999</v>
          </cell>
          <cell r="K1576">
            <v>-42.799512110400002</v>
          </cell>
          <cell r="L1576">
            <v>-42.2386824632</v>
          </cell>
          <cell r="M1576">
            <v>-0.2880394027</v>
          </cell>
          <cell r="N1576">
            <v>-0.29829813049999998</v>
          </cell>
        </row>
        <row r="1577">
          <cell r="B1577" t="str">
            <v>40_WEST SOUTH CENTRAL DIV_11_4</v>
          </cell>
          <cell r="C1577" t="str">
            <v>40_WEST SOUTH CENTRAL DIV_0_28</v>
          </cell>
          <cell r="D1577" t="str">
            <v>40_WEST SOUTH CENTRAL DIV_85</v>
          </cell>
          <cell r="E1577" t="str">
            <v>Johnnie Walker</v>
          </cell>
          <cell r="F1577" t="str">
            <v>Diageo</v>
          </cell>
          <cell r="G1577">
            <v>2584.5995029999999</v>
          </cell>
          <cell r="H1577">
            <v>4205313.9163229996</v>
          </cell>
          <cell r="I1577">
            <v>1.7908093863000001</v>
          </cell>
          <cell r="J1577">
            <v>2.2555584933000001</v>
          </cell>
          <cell r="K1577">
            <v>-43.5916077368</v>
          </cell>
          <cell r="L1577">
            <v>-43.106086178699996</v>
          </cell>
          <cell r="M1577">
            <v>-0.1197145478</v>
          </cell>
          <cell r="N1577">
            <v>-0.1494293022</v>
          </cell>
        </row>
        <row r="1578">
          <cell r="B1578" t="str">
            <v>40_WEST SOUTH CENTRAL DIV_11_5</v>
          </cell>
          <cell r="C1578" t="str">
            <v>40_WEST SOUTH CENTRAL DIV_0_39</v>
          </cell>
          <cell r="D1578" t="str">
            <v>40_WEST SOUTH CENTRAL DIV_100</v>
          </cell>
          <cell r="E1578" t="str">
            <v>Tullamore Dew</v>
          </cell>
          <cell r="F1578" t="str">
            <v>William Grant</v>
          </cell>
          <cell r="G1578">
            <v>1137.781896</v>
          </cell>
          <cell r="H1578">
            <v>1359793.4198400001</v>
          </cell>
          <cell r="I1578">
            <v>0.78834283469999999</v>
          </cell>
          <cell r="J1578">
            <v>0.72933760910000001</v>
          </cell>
          <cell r="K1578">
            <v>-33.129096619899997</v>
          </cell>
          <cell r="L1578">
            <v>-32.817916304599997</v>
          </cell>
          <cell r="M1578">
            <v>7.8887960399999998E-2</v>
          </cell>
          <cell r="N1578">
            <v>7.0770961300000004E-2</v>
          </cell>
        </row>
        <row r="1579">
          <cell r="B1579" t="str">
            <v>40_WEST SOUTH CENTRAL DIV_11_6</v>
          </cell>
          <cell r="C1579" t="str">
            <v>40_WEST SOUTH CENTRAL DIV_0_41</v>
          </cell>
          <cell r="D1579" t="str">
            <v>40_WEST SOUTH CENTRAL DIV_91</v>
          </cell>
          <cell r="E1579" t="str">
            <v>Glenlivet</v>
          </cell>
          <cell r="F1579" t="str">
            <v>Pernod Ricard</v>
          </cell>
          <cell r="G1579">
            <v>772.46232399999997</v>
          </cell>
          <cell r="H1579">
            <v>1383319.191109</v>
          </cell>
          <cell r="I1579">
            <v>0.53522132879999995</v>
          </cell>
          <cell r="J1579">
            <v>0.74195587119999995</v>
          </cell>
          <cell r="K1579">
            <v>-44.713607784399997</v>
          </cell>
          <cell r="L1579">
            <v>-44.126121419500002</v>
          </cell>
          <cell r="M1579">
            <v>-4.7367300399999999E-2</v>
          </cell>
          <cell r="N1579">
            <v>-6.3596628000000002E-2</v>
          </cell>
        </row>
        <row r="1580">
          <cell r="B1580" t="str">
            <v>40_WEST SOUTH CENTRAL DIV_11_7</v>
          </cell>
          <cell r="C1580" t="str">
            <v>40_WEST SOUTH CENTRAL DIV_0_49</v>
          </cell>
          <cell r="D1580" t="str">
            <v>40_WEST SOUTH CENTRAL DIV_77</v>
          </cell>
          <cell r="E1580" t="str">
            <v>Knob Creek</v>
          </cell>
          <cell r="F1580" t="str">
            <v>Beam Suntory</v>
          </cell>
          <cell r="G1580">
            <v>549.239643</v>
          </cell>
          <cell r="H1580">
            <v>856642.60641899996</v>
          </cell>
          <cell r="I1580">
            <v>0.38055548140000001</v>
          </cell>
          <cell r="J1580">
            <v>0.45946807899999997</v>
          </cell>
          <cell r="K1580">
            <v>-33.915403518300003</v>
          </cell>
          <cell r="L1580">
            <v>-33.688260335300001</v>
          </cell>
          <cell r="M1580">
            <v>3.4006535900000003E-2</v>
          </cell>
          <cell r="N1580">
            <v>3.9138922499999999E-2</v>
          </cell>
        </row>
        <row r="1581">
          <cell r="B1581" t="str">
            <v>40_WEST SOUTH CENTRAL DIV_11_8</v>
          </cell>
          <cell r="C1581" t="str">
            <v>40_WEST SOUTH CENTRAL DIV_0_50</v>
          </cell>
          <cell r="D1581" t="str">
            <v>40_WEST SOUTH CENTRAL DIV_81</v>
          </cell>
          <cell r="E1581" t="str">
            <v>Gentleman Jack</v>
          </cell>
          <cell r="F1581" t="str">
            <v>Brown-Forman</v>
          </cell>
          <cell r="G1581">
            <v>522.60559799999999</v>
          </cell>
          <cell r="H1581">
            <v>831467.93798799999</v>
          </cell>
          <cell r="I1581">
            <v>0.36210136580000002</v>
          </cell>
          <cell r="J1581">
            <v>0.44596541579999999</v>
          </cell>
          <cell r="K1581">
            <v>-40.442562406999997</v>
          </cell>
          <cell r="L1581">
            <v>-40.139089112800001</v>
          </cell>
          <cell r="M1581">
            <v>-3.7805976999999999E-3</v>
          </cell>
          <cell r="N1581">
            <v>-5.9763239999999999E-3</v>
          </cell>
        </row>
        <row r="1582">
          <cell r="B1582" t="str">
            <v>40_WEST SOUTH CENTRAL DIV_11_9</v>
          </cell>
          <cell r="C1582" t="str">
            <v>40_WEST SOUTH CENTRAL DIV_0_53</v>
          </cell>
          <cell r="D1582" t="str">
            <v>40_WEST SOUTH CENTRAL DIV_95</v>
          </cell>
          <cell r="E1582" t="str">
            <v>Bushmills</v>
          </cell>
          <cell r="F1582" t="str">
            <v>Proximo</v>
          </cell>
          <cell r="G1582">
            <v>175.29292899999999</v>
          </cell>
          <cell r="H1582">
            <v>245985.94095700001</v>
          </cell>
          <cell r="I1582">
            <v>0.12145642769999999</v>
          </cell>
          <cell r="J1582">
            <v>0.1319368041</v>
          </cell>
          <cell r="K1582">
            <v>-36.744358829799999</v>
          </cell>
          <cell r="L1582">
            <v>-34.760763405699997</v>
          </cell>
          <cell r="M1582">
            <v>5.9069242000000001E-3</v>
          </cell>
          <cell r="N1582">
            <v>9.2545681000000008E-3</v>
          </cell>
        </row>
        <row r="1583">
          <cell r="B1583" t="str">
            <v>40_WEST SOUTH CENTRAL DIV_13_1</v>
          </cell>
          <cell r="C1583" t="str">
            <v>40_WEST SOUTH CENTRAL DIV_0_29</v>
          </cell>
          <cell r="D1583" t="str">
            <v>40_WEST SOUTH CENTRAL DIV_101</v>
          </cell>
          <cell r="E1583" t="str">
            <v>Patron</v>
          </cell>
          <cell r="F1583" t="str">
            <v>Bacardi</v>
          </cell>
          <cell r="G1583">
            <v>2416.0737629999999</v>
          </cell>
          <cell r="H1583">
            <v>2722817.170841</v>
          </cell>
          <cell r="I1583">
            <v>3.5324827467</v>
          </cell>
          <cell r="J1583">
            <v>3.5902459586000002</v>
          </cell>
          <cell r="K1583">
            <v>-45.031407948999998</v>
          </cell>
          <cell r="L1583">
            <v>-44.050005885600001</v>
          </cell>
          <cell r="M1583">
            <v>-0.2693860079</v>
          </cell>
          <cell r="N1583">
            <v>-0.27095619529999998</v>
          </cell>
        </row>
        <row r="1584">
          <cell r="B1584" t="str">
            <v>40_WEST SOUTH CENTRAL DIV_13_2</v>
          </cell>
          <cell r="C1584" t="str">
            <v>40_WEST SOUTH CENTRAL DIV_1_7</v>
          </cell>
          <cell r="D1584" t="str">
            <v>40_WEST SOUTH CENTRAL DIV_23</v>
          </cell>
          <cell r="E1584" t="str">
            <v>St Germain</v>
          </cell>
          <cell r="F1584" t="str">
            <v>Bacardi</v>
          </cell>
          <cell r="G1584">
            <v>373.608181</v>
          </cell>
          <cell r="H1584">
            <v>486662.26393000002</v>
          </cell>
          <cell r="I1584">
            <v>0.54624344410000003</v>
          </cell>
          <cell r="J1584">
            <v>0.64170200079999995</v>
          </cell>
          <cell r="K1584">
            <v>-39.4851786121</v>
          </cell>
          <cell r="L1584">
            <v>-38.125972861699999</v>
          </cell>
          <cell r="M1584">
            <v>1.2225111800000001E-2</v>
          </cell>
          <cell r="N1584">
            <v>1.76462454E-2</v>
          </cell>
        </row>
        <row r="1585">
          <cell r="B1585" t="str">
            <v>40_WEST SOUTH CENTRAL DIV_14_1</v>
          </cell>
          <cell r="C1585" t="str">
            <v>40_WEST SOUTH CENTRAL DIV_1_4</v>
          </cell>
          <cell r="D1585" t="str">
            <v>40_WEST SOUTH CENTRAL DIV_26</v>
          </cell>
          <cell r="E1585" t="str">
            <v>Bombay Gin</v>
          </cell>
          <cell r="F1585" t="str">
            <v>Bacardi</v>
          </cell>
          <cell r="G1585">
            <v>1958.768593</v>
          </cell>
          <cell r="H1585">
            <v>2639298.119893</v>
          </cell>
          <cell r="I1585">
            <v>11.987276228100001</v>
          </cell>
          <cell r="J1585">
            <v>13.3197416325</v>
          </cell>
          <cell r="K1585">
            <v>-41.538878556199997</v>
          </cell>
          <cell r="L1585">
            <v>-40.6357806806</v>
          </cell>
          <cell r="M1585">
            <v>-0.17437451500000001</v>
          </cell>
          <cell r="N1585">
            <v>-5.9987534100000003E-2</v>
          </cell>
        </row>
        <row r="1586">
          <cell r="B1586" t="str">
            <v>40_WEST SOUTH CENTRAL DIV_15_1</v>
          </cell>
          <cell r="C1586" t="str">
            <v>40_WEST SOUTH CENTRAL DIV_1_2</v>
          </cell>
          <cell r="D1586" t="str">
            <v>40_WEST SOUTH CENTRAL DIV_32</v>
          </cell>
          <cell r="E1586" t="str">
            <v>Bacardi</v>
          </cell>
          <cell r="F1586" t="str">
            <v>Bacardi</v>
          </cell>
          <cell r="G1586">
            <v>7214.9824859999999</v>
          </cell>
          <cell r="H1586">
            <v>8699848.0638009999</v>
          </cell>
          <cell r="I1586">
            <v>15.2342066839</v>
          </cell>
          <cell r="J1586">
            <v>15.7024479563</v>
          </cell>
          <cell r="K1586">
            <v>-43.455831430300002</v>
          </cell>
          <cell r="L1586">
            <v>-42.850624723700001</v>
          </cell>
          <cell r="M1586">
            <v>-0.5458139863</v>
          </cell>
          <cell r="N1586">
            <v>-0.55224426240000002</v>
          </cell>
        </row>
        <row r="1587">
          <cell r="B1587" t="str">
            <v>40_WEST SOUTH CENTRAL DIV_15_2</v>
          </cell>
          <cell r="C1587" t="str">
            <v>40_WEST SOUTH CENTRAL DIV_0_33</v>
          </cell>
          <cell r="D1587" t="str">
            <v>40_WEST SOUTH CENTRAL DIV_35</v>
          </cell>
          <cell r="E1587" t="str">
            <v>Castillo</v>
          </cell>
          <cell r="F1587" t="str">
            <v>Bacardi</v>
          </cell>
          <cell r="G1587">
            <v>2017.774404</v>
          </cell>
          <cell r="H1587">
            <v>2202422.3078450002</v>
          </cell>
          <cell r="I1587">
            <v>4.2604666569000003</v>
          </cell>
          <cell r="J1587">
            <v>3.9751753608999998</v>
          </cell>
          <cell r="K1587">
            <v>-41.215234058900002</v>
          </cell>
          <cell r="L1587">
            <v>-40.296403182200002</v>
          </cell>
          <cell r="M1587">
            <v>1.5562154599999999E-2</v>
          </cell>
          <cell r="N1587">
            <v>3.6241656800000001E-2</v>
          </cell>
        </row>
        <row r="1588">
          <cell r="B1588" t="str">
            <v>40_WEST SOUTH CENTRAL DIV_16_1</v>
          </cell>
          <cell r="C1588" t="str">
            <v>40_WEST SOUTH CENTRAL DIV_0_11</v>
          </cell>
          <cell r="D1588" t="str">
            <v>40_WEST SOUTH CENTRAL DIV_44</v>
          </cell>
          <cell r="E1588" t="str">
            <v>Patron</v>
          </cell>
          <cell r="F1588" t="str">
            <v>Bacardi</v>
          </cell>
          <cell r="G1588">
            <v>12399.667545</v>
          </cell>
          <cell r="H1588">
            <v>19396218.836373001</v>
          </cell>
          <cell r="I1588">
            <v>17.034728156</v>
          </cell>
          <cell r="J1588">
            <v>20.603937288800001</v>
          </cell>
          <cell r="K1588">
            <v>-39.265031062299997</v>
          </cell>
          <cell r="L1588">
            <v>-39.062804384000003</v>
          </cell>
          <cell r="M1588">
            <v>-0.78783989290000001</v>
          </cell>
          <cell r="N1588">
            <v>-0.95942743909999995</v>
          </cell>
        </row>
        <row r="1589">
          <cell r="B1589" t="str">
            <v>40_WEST SOUTH CENTRAL DIV_16_2</v>
          </cell>
          <cell r="C1589" t="str">
            <v>40_WEST SOUTH CENTRAL DIV_1_5</v>
          </cell>
          <cell r="D1589" t="str">
            <v>40_WEST SOUTH CENTRAL DIV_43</v>
          </cell>
          <cell r="E1589" t="str">
            <v>Cazadores</v>
          </cell>
          <cell r="F1589" t="str">
            <v>Bacardi</v>
          </cell>
          <cell r="G1589">
            <v>769.16636900000003</v>
          </cell>
          <cell r="H1589">
            <v>1138755.0316699999</v>
          </cell>
          <cell r="I1589">
            <v>1.0566847825000001</v>
          </cell>
          <cell r="J1589">
            <v>1.2096603703</v>
          </cell>
          <cell r="K1589">
            <v>-36.134682012399999</v>
          </cell>
          <cell r="L1589">
            <v>-35.905591772400001</v>
          </cell>
          <cell r="M1589">
            <v>5.3179743999999998E-3</v>
          </cell>
          <cell r="N1589">
            <v>6.0329197999999997E-3</v>
          </cell>
        </row>
        <row r="1590">
          <cell r="B1590" t="str">
            <v>40_WEST SOUTH CENTRAL DIV_17_1</v>
          </cell>
          <cell r="C1590" t="str">
            <v>40_WEST SOUTH CENTRAL DIV_1_3</v>
          </cell>
          <cell r="D1590" t="str">
            <v>40_WEST SOUTH CENTRAL DIV_62</v>
          </cell>
          <cell r="E1590" t="str">
            <v>Grey Goose</v>
          </cell>
          <cell r="F1590" t="str">
            <v>Bacardi</v>
          </cell>
          <cell r="G1590">
            <v>5855.9562880000003</v>
          </cell>
          <cell r="H1590">
            <v>8663446.8268279992</v>
          </cell>
          <cell r="I1590">
            <v>5.3275485657999999</v>
          </cell>
          <cell r="J1590">
            <v>6.5372995069000002</v>
          </cell>
          <cell r="K1590">
            <v>-45.394177023899999</v>
          </cell>
          <cell r="L1590">
            <v>-44.633080413499997</v>
          </cell>
          <cell r="M1590">
            <v>-0.66673750860000003</v>
          </cell>
          <cell r="N1590">
            <v>-0.77181078430000005</v>
          </cell>
        </row>
        <row r="1591">
          <cell r="B1591" t="str">
            <v>40_WEST SOUTH CENTRAL DIV_18_1</v>
          </cell>
          <cell r="C1591" t="str">
            <v>40_WEST SOUTH CENTRAL DIV_1_6</v>
          </cell>
          <cell r="D1591" t="str">
            <v>40_WEST SOUTH CENTRAL DIV_76</v>
          </cell>
          <cell r="E1591" t="str">
            <v>Dewars</v>
          </cell>
          <cell r="F1591" t="str">
            <v>Bacardi</v>
          </cell>
          <cell r="G1591">
            <v>686.61430800000005</v>
          </cell>
          <cell r="H1591">
            <v>895560.64031000005</v>
          </cell>
          <cell r="I1591">
            <v>0.4757392184</v>
          </cell>
          <cell r="J1591">
            <v>0.4803421216</v>
          </cell>
          <cell r="K1591">
            <v>-44.781917288899997</v>
          </cell>
          <cell r="L1591">
            <v>-44.110231146399997</v>
          </cell>
          <cell r="M1591">
            <v>-4.2743725400000002E-2</v>
          </cell>
          <cell r="N1591">
            <v>-4.1024173400000002E-2</v>
          </cell>
        </row>
        <row r="1592">
          <cell r="B1592" t="str">
            <v>40_WEST SOUTH CENTRAL DIV_19_1</v>
          </cell>
          <cell r="C1592" t="str">
            <v>40_WEST SOUTH CENTRAL DIV_0_22</v>
          </cell>
          <cell r="D1592" t="str">
            <v>40_WEST SOUTH CENTRAL DIV_63</v>
          </cell>
          <cell r="E1592" t="str">
            <v>Grey Goose Regular*</v>
          </cell>
          <cell r="F1592" t="str">
            <v>Bacardi</v>
          </cell>
          <cell r="G1592">
            <v>5211.5996429999996</v>
          </cell>
          <cell r="H1592">
            <v>7679986.1935210004</v>
          </cell>
          <cell r="I1592">
            <v>4.7413349481999996</v>
          </cell>
          <cell r="J1592">
            <v>5.7951957181999996</v>
          </cell>
          <cell r="K1592">
            <v>-45.513503630199999</v>
          </cell>
          <cell r="L1592">
            <v>-44.766987763899998</v>
          </cell>
          <cell r="M1592">
            <v>-0.60505657280000003</v>
          </cell>
          <cell r="N1592">
            <v>-0.69990474650000001</v>
          </cell>
        </row>
        <row r="1593">
          <cell r="B1593" t="str">
            <v>40_WEST SOUTH CENTRAL DIV_19_2</v>
          </cell>
          <cell r="C1593" t="str">
            <v>40_WEST SOUTH CENTRAL DIV_0_44</v>
          </cell>
          <cell r="D1593" t="str">
            <v>40_WEST SOUTH CENTRAL DIV_64</v>
          </cell>
          <cell r="E1593" t="str">
            <v>Grey Goose Flavors**</v>
          </cell>
          <cell r="F1593" t="str">
            <v>Bacardi</v>
          </cell>
          <cell r="G1593">
            <v>644.35664499999996</v>
          </cell>
          <cell r="H1593">
            <v>983460.63330700004</v>
          </cell>
          <cell r="I1593">
            <v>0.58621361760000001</v>
          </cell>
          <cell r="J1593">
            <v>0.74210378870000004</v>
          </cell>
          <cell r="K1593">
            <v>-44.409500143899997</v>
          </cell>
          <cell r="L1593">
            <v>-43.564614572099998</v>
          </cell>
          <cell r="M1593">
            <v>-6.1680935200000002E-2</v>
          </cell>
          <cell r="N1593">
            <v>-7.1906037800000003E-2</v>
          </cell>
        </row>
        <row r="1594">
          <cell r="B1594" t="str">
            <v>40_WEST SOUTH CENTRAL DIV_2_1</v>
          </cell>
          <cell r="C1594" t="str">
            <v>40_WEST SOUTH CENTRAL DIV_0_2</v>
          </cell>
          <cell r="D1594" t="str">
            <v>40_WEST SOUTH CENTRAL DIV_8</v>
          </cell>
          <cell r="E1594" t="str">
            <v>Whiskey</v>
          </cell>
          <cell r="G1594">
            <v>144325.77374400001</v>
          </cell>
          <cell r="H1594">
            <v>186442246.068481</v>
          </cell>
          <cell r="I1594">
            <v>30.506228873600001</v>
          </cell>
          <cell r="J1594">
            <v>31.909552914700001</v>
          </cell>
          <cell r="K1594">
            <v>-39.820740090100003</v>
          </cell>
          <cell r="L1594">
            <v>-39.336900913000001</v>
          </cell>
          <cell r="M1594">
            <v>-0.235523439</v>
          </cell>
          <cell r="N1594">
            <v>-0.28795018900000002</v>
          </cell>
        </row>
        <row r="1595">
          <cell r="B1595" t="str">
            <v>40_WEST SOUTH CENTRAL DIV_2_2</v>
          </cell>
          <cell r="C1595" t="str">
            <v>40_WEST SOUTH CENTRAL DIV_0_3</v>
          </cell>
          <cell r="D1595" t="str">
            <v>40_WEST SOUTH CENTRAL DIV_7</v>
          </cell>
          <cell r="E1595" t="str">
            <v>Vodka</v>
          </cell>
          <cell r="G1595">
            <v>109918.402726</v>
          </cell>
          <cell r="H1595">
            <v>132523327.372456</v>
          </cell>
          <cell r="I1595">
            <v>23.233521387</v>
          </cell>
          <cell r="J1595">
            <v>22.681340824799999</v>
          </cell>
          <cell r="K1595">
            <v>-38.560311520299997</v>
          </cell>
          <cell r="L1595">
            <v>-38.096316175399998</v>
          </cell>
          <cell r="M1595">
            <v>0.30093855130000002</v>
          </cell>
          <cell r="N1595">
            <v>0.25397339959999998</v>
          </cell>
        </row>
        <row r="1596">
          <cell r="B1596" t="str">
            <v>40_WEST SOUTH CENTRAL DIV_2_3</v>
          </cell>
          <cell r="C1596" t="str">
            <v>40_WEST SOUTH CENTRAL DIV_0_4</v>
          </cell>
          <cell r="D1596" t="str">
            <v>40_WEST SOUTH CENTRAL DIV_6</v>
          </cell>
          <cell r="E1596" t="str">
            <v>Tequila</v>
          </cell>
          <cell r="G1596">
            <v>72790.521993999995</v>
          </cell>
          <cell r="H1596">
            <v>94138409.394674003</v>
          </cell>
          <cell r="I1596">
            <v>15.3857780643</v>
          </cell>
          <cell r="J1596">
            <v>16.1117698334</v>
          </cell>
          <cell r="K1596">
            <v>-36.456096808200002</v>
          </cell>
          <cell r="L1596">
            <v>-36.225248788999998</v>
          </cell>
          <cell r="M1596">
            <v>0.70217915549999999</v>
          </cell>
          <cell r="N1596">
            <v>0.64781602719999998</v>
          </cell>
        </row>
        <row r="1597">
          <cell r="B1597" t="str">
            <v>40_WEST SOUTH CENTRAL DIV_2_4</v>
          </cell>
          <cell r="C1597" t="str">
            <v>40_WEST SOUTH CENTRAL DIV_0_5</v>
          </cell>
          <cell r="D1597" t="str">
            <v>40_WEST SOUTH CENTRAL DIV_3</v>
          </cell>
          <cell r="E1597" t="str">
            <v>Cordials</v>
          </cell>
          <cell r="G1597">
            <v>68395.911210999999</v>
          </cell>
          <cell r="H1597">
            <v>75839293.525450006</v>
          </cell>
          <cell r="I1597">
            <v>14.4568864403</v>
          </cell>
          <cell r="J1597">
            <v>12.979879833</v>
          </cell>
          <cell r="K1597">
            <v>-40.839520646899999</v>
          </cell>
          <cell r="L1597">
            <v>-39.827454643300001</v>
          </cell>
          <cell r="M1597">
            <v>-0.36249316040000001</v>
          </cell>
          <cell r="N1597">
            <v>-0.22390250780000001</v>
          </cell>
        </row>
        <row r="1598">
          <cell r="B1598" t="str">
            <v>40_WEST SOUTH CENTRAL DIV_2_5</v>
          </cell>
          <cell r="C1598" t="str">
            <v>40_WEST SOUTH CENTRAL DIV_0_6</v>
          </cell>
          <cell r="D1598" t="str">
            <v>40_WEST SOUTH CENTRAL DIV_5</v>
          </cell>
          <cell r="E1598" t="str">
            <v>Rum</v>
          </cell>
          <cell r="G1598">
            <v>47360.408295000001</v>
          </cell>
          <cell r="H1598">
            <v>55404406.294022001</v>
          </cell>
          <cell r="I1598">
            <v>10.010599060100001</v>
          </cell>
          <cell r="J1598">
            <v>9.4824529935000008</v>
          </cell>
          <cell r="K1598">
            <v>-41.429956457800003</v>
          </cell>
          <cell r="L1598">
            <v>-40.840720619300001</v>
          </cell>
          <cell r="M1598">
            <v>-0.35445228979999999</v>
          </cell>
          <cell r="N1598">
            <v>-0.32878681500000001</v>
          </cell>
        </row>
        <row r="1599">
          <cell r="B1599" t="str">
            <v>40_WEST SOUTH CENTRAL DIV_2_6</v>
          </cell>
          <cell r="C1599" t="str">
            <v>40_WEST SOUTH CENTRAL DIV_0_10</v>
          </cell>
          <cell r="D1599" t="str">
            <v>40_WEST SOUTH CENTRAL DIV_4</v>
          </cell>
          <cell r="E1599" t="str">
            <v>Gin</v>
          </cell>
          <cell r="G1599">
            <v>16340.397566</v>
          </cell>
          <cell r="H1599">
            <v>19814934.799201999</v>
          </cell>
          <cell r="I1599">
            <v>3.4538800319999998</v>
          </cell>
          <cell r="J1599">
            <v>3.3913221054</v>
          </cell>
          <cell r="K1599">
            <v>-40.688466043299996</v>
          </cell>
          <cell r="L1599">
            <v>-40.368424658800002</v>
          </cell>
          <cell r="M1599">
            <v>-7.7585970899999995E-2</v>
          </cell>
          <cell r="N1599">
            <v>-8.9796542899999998E-2</v>
          </cell>
        </row>
        <row r="1600">
          <cell r="B1600" t="str">
            <v>40_WEST SOUTH CENTRAL DIV_2_7</v>
          </cell>
          <cell r="C1600" t="str">
            <v>40_WEST SOUTH CENTRAL DIV_0_13</v>
          </cell>
          <cell r="D1600" t="str">
            <v>40_WEST SOUTH CENTRAL DIV_2</v>
          </cell>
          <cell r="E1600" t="str">
            <v>Cognac</v>
          </cell>
          <cell r="G1600">
            <v>8204.7050729999992</v>
          </cell>
          <cell r="H1600">
            <v>13578007.828274</v>
          </cell>
          <cell r="I1600">
            <v>1.734233632</v>
          </cell>
          <cell r="J1600">
            <v>2.3238733088000001</v>
          </cell>
          <cell r="K1600">
            <v>-38.358503584799998</v>
          </cell>
          <cell r="L1600">
            <v>-37.884522592000003</v>
          </cell>
          <cell r="M1600">
            <v>2.8067297200000001E-2</v>
          </cell>
          <cell r="N1600">
            <v>3.3856405399999998E-2</v>
          </cell>
        </row>
        <row r="1601">
          <cell r="B1601" t="str">
            <v>40_WEST SOUTH CENTRAL DIV_20_1</v>
          </cell>
          <cell r="C1601" t="str">
            <v>40_WEST SOUTH CENTRAL DIV_0_12</v>
          </cell>
          <cell r="D1601" t="str">
            <v>40_WEST SOUTH CENTRAL DIV_47</v>
          </cell>
          <cell r="E1601" t="str">
            <v>Patron Silver Tequila*</v>
          </cell>
          <cell r="F1601" t="str">
            <v>Bacardi</v>
          </cell>
          <cell r="G1601">
            <v>11670.672285000001</v>
          </cell>
          <cell r="H1601">
            <v>18147545.658420999</v>
          </cell>
          <cell r="I1601">
            <v>16.0332306532</v>
          </cell>
          <cell r="J1601">
            <v>19.2775146458</v>
          </cell>
          <cell r="K1601">
            <v>-39.1889769406</v>
          </cell>
          <cell r="L1601">
            <v>-39.023907423799997</v>
          </cell>
          <cell r="M1601">
            <v>-0.72054202199999995</v>
          </cell>
          <cell r="N1601">
            <v>-0.88479239229999995</v>
          </cell>
        </row>
        <row r="1602">
          <cell r="B1602" t="str">
            <v>40_WEST SOUTH CENTRAL DIV_20_2</v>
          </cell>
          <cell r="C1602" t="str">
            <v>40_WEST SOUTH CENTRAL DIV_0_47</v>
          </cell>
          <cell r="D1602" t="str">
            <v>40_WEST SOUTH CENTRAL DIV_46</v>
          </cell>
          <cell r="E1602" t="str">
            <v>Patron Reposado Tequila*</v>
          </cell>
          <cell r="F1602" t="str">
            <v>Bacardi</v>
          </cell>
          <cell r="G1602">
            <v>623.73610499999995</v>
          </cell>
          <cell r="H1602">
            <v>1023348.261503</v>
          </cell>
          <cell r="I1602">
            <v>0.85689192479999998</v>
          </cell>
          <cell r="J1602">
            <v>1.0870677208999999</v>
          </cell>
          <cell r="K1602">
            <v>-41.3081144593</v>
          </cell>
          <cell r="L1602">
            <v>-40.5592180644</v>
          </cell>
          <cell r="M1602">
            <v>-7.0838663800000007E-2</v>
          </cell>
          <cell r="N1602">
            <v>-7.9260702000000002E-2</v>
          </cell>
        </row>
        <row r="1603">
          <cell r="B1603" t="str">
            <v>40_WEST SOUTH CENTRAL DIV_21_1</v>
          </cell>
          <cell r="C1603" t="str">
            <v>40_WEST SOUTH CENTRAL DIV_0_20</v>
          </cell>
          <cell r="D1603" t="str">
            <v>40_WEST SOUTH CENTRAL DIV_33</v>
          </cell>
          <cell r="E1603" t="str">
            <v>Bacardi Superior Rum*</v>
          </cell>
          <cell r="F1603" t="str">
            <v>Bacardi</v>
          </cell>
          <cell r="G1603">
            <v>5661.5103609999996</v>
          </cell>
          <cell r="H1603">
            <v>6865588.1484909998</v>
          </cell>
          <cell r="I1603">
            <v>11.9540995629</v>
          </cell>
          <cell r="J1603">
            <v>12.3917727988</v>
          </cell>
          <cell r="K1603">
            <v>-43.789040747500003</v>
          </cell>
          <cell r="L1603">
            <v>-43.096281831200002</v>
          </cell>
          <cell r="M1603">
            <v>-0.50169448900000002</v>
          </cell>
          <cell r="N1603">
            <v>-0.49118762310000003</v>
          </cell>
        </row>
        <row r="1604">
          <cell r="B1604" t="str">
            <v>40_WEST SOUTH CENTRAL DIV_21_2</v>
          </cell>
          <cell r="C1604" t="str">
            <v>40_WEST SOUTH CENTRAL DIV_0_38</v>
          </cell>
          <cell r="D1604" t="str">
            <v>40_WEST SOUTH CENTRAL DIV_34</v>
          </cell>
          <cell r="E1604" t="str">
            <v>Bacardi Flavors**</v>
          </cell>
          <cell r="F1604" t="str">
            <v>Bacardi</v>
          </cell>
          <cell r="G1604">
            <v>1147.3325139999999</v>
          </cell>
          <cell r="H1604">
            <v>1335621.2804360001</v>
          </cell>
          <cell r="I1604">
            <v>2.4225562137000001</v>
          </cell>
          <cell r="J1604">
            <v>2.4106770016999999</v>
          </cell>
          <cell r="K1604">
            <v>-42.450195026000003</v>
          </cell>
          <cell r="L1604">
            <v>-42.0489321827</v>
          </cell>
          <cell r="M1604">
            <v>-4.29468925E-2</v>
          </cell>
          <cell r="N1604">
            <v>-5.0259778400000003E-2</v>
          </cell>
        </row>
        <row r="1605">
          <cell r="B1605" t="str">
            <v>40_WEST SOUTH CENTRAL DIV_3_1</v>
          </cell>
          <cell r="C1605" t="str">
            <v>40_WEST SOUTH CENTRAL DIV_2_1</v>
          </cell>
          <cell r="D1605" t="str">
            <v>40_WEST SOUTH CENTRAL DIV_9</v>
          </cell>
          <cell r="E1605" t="str">
            <v>Bacardi</v>
          </cell>
          <cell r="F1605" t="str">
            <v>Bacardi</v>
          </cell>
          <cell r="G1605">
            <v>34267.507847000001</v>
          </cell>
          <cell r="H1605">
            <v>47702071.251316004</v>
          </cell>
          <cell r="I1605">
            <v>7.2431445207999996</v>
          </cell>
          <cell r="J1605">
            <v>8.1641999000999999</v>
          </cell>
          <cell r="K1605">
            <v>-42.064552244399998</v>
          </cell>
          <cell r="L1605">
            <v>-41.345597839299998</v>
          </cell>
          <cell r="M1605">
            <v>-0.33861002309999999</v>
          </cell>
          <cell r="N1605">
            <v>-0.35579009880000001</v>
          </cell>
        </row>
        <row r="1606">
          <cell r="B1606" t="str">
            <v>40_WEST SOUTH CENTRAL DIV_4_1</v>
          </cell>
          <cell r="C1606" t="str">
            <v>40_WEST SOUTH CENTRAL DIV_3_1</v>
          </cell>
          <cell r="D1606" t="str">
            <v>40_WEST SOUTH CENTRAL DIV_15</v>
          </cell>
          <cell r="E1606" t="str">
            <v>Diageo</v>
          </cell>
          <cell r="F1606" t="str">
            <v>Diageo</v>
          </cell>
          <cell r="G1606">
            <v>80145.306068999998</v>
          </cell>
          <cell r="H1606">
            <v>108795599.73788001</v>
          </cell>
          <cell r="I1606">
            <v>16.940363364500001</v>
          </cell>
          <cell r="J1606">
            <v>18.620345012600001</v>
          </cell>
          <cell r="K1606">
            <v>-40.3281238422</v>
          </cell>
          <cell r="L1606">
            <v>-39.671500776199998</v>
          </cell>
          <cell r="M1606">
            <v>-0.27594235459999999</v>
          </cell>
          <cell r="N1606">
            <v>-0.2722349805</v>
          </cell>
        </row>
        <row r="1607">
          <cell r="B1607" t="str">
            <v>40_WEST SOUTH CENTRAL DIV_4_2</v>
          </cell>
          <cell r="C1607" t="str">
            <v>40_WEST SOUTH CENTRAL DIV_3_2</v>
          </cell>
          <cell r="D1607" t="str">
            <v>40_WEST SOUTH CENTRAL DIV_17</v>
          </cell>
          <cell r="E1607" t="str">
            <v>Pernod Ricard</v>
          </cell>
          <cell r="F1607" t="str">
            <v>Pernod Ricard</v>
          </cell>
          <cell r="G1607">
            <v>47329.297743000003</v>
          </cell>
          <cell r="H1607">
            <v>58512024.891756997</v>
          </cell>
          <cell r="I1607">
            <v>10.004023203299999</v>
          </cell>
          <cell r="J1607">
            <v>10.0143212915</v>
          </cell>
          <cell r="K1607">
            <v>-38.066810703800002</v>
          </cell>
          <cell r="L1607">
            <v>-37.477311637</v>
          </cell>
          <cell r="M1607">
            <v>0.20826215270000001</v>
          </cell>
          <cell r="N1607">
            <v>0.21017134300000001</v>
          </cell>
        </row>
        <row r="1608">
          <cell r="B1608" t="str">
            <v>40_WEST SOUTH CENTRAL DIV_4_3</v>
          </cell>
          <cell r="C1608" t="str">
            <v>40_WEST SOUTH CENTRAL DIV_3_3</v>
          </cell>
          <cell r="D1608" t="str">
            <v>40_WEST SOUTH CENTRAL DIV_11</v>
          </cell>
          <cell r="E1608" t="str">
            <v>Beam Suntory</v>
          </cell>
          <cell r="F1608" t="str">
            <v>Beam Suntory</v>
          </cell>
          <cell r="G1608">
            <v>40282.781565999998</v>
          </cell>
          <cell r="H1608">
            <v>48689203.825149</v>
          </cell>
          <cell r="I1608">
            <v>8.5145966811000005</v>
          </cell>
          <cell r="J1608">
            <v>8.3331474415999995</v>
          </cell>
          <cell r="K1608">
            <v>-38.718434100099998</v>
          </cell>
          <cell r="L1608">
            <v>-38.205385892499997</v>
          </cell>
          <cell r="M1608">
            <v>8.8602315599999995E-2</v>
          </cell>
          <cell r="N1608">
            <v>7.8766473200000006E-2</v>
          </cell>
        </row>
        <row r="1609">
          <cell r="B1609" t="str">
            <v>40_WEST SOUTH CENTRAL DIV_4_4</v>
          </cell>
          <cell r="C1609" t="str">
            <v>40_WEST SOUTH CENTRAL DIV_3_4</v>
          </cell>
          <cell r="D1609" t="str">
            <v>40_WEST SOUTH CENTRAL DIV_12</v>
          </cell>
          <cell r="E1609" t="str">
            <v>Brown-Forman</v>
          </cell>
          <cell r="F1609" t="str">
            <v>Brown-Forman</v>
          </cell>
          <cell r="G1609">
            <v>32811.136294000004</v>
          </cell>
          <cell r="H1609">
            <v>41317085.634161003</v>
          </cell>
          <cell r="I1609">
            <v>6.9353103566999996</v>
          </cell>
          <cell r="J1609">
            <v>7.0714108959999997</v>
          </cell>
          <cell r="K1609">
            <v>-42.807640103399997</v>
          </cell>
          <cell r="L1609">
            <v>-42.326080957999999</v>
          </cell>
          <cell r="M1609">
            <v>-0.41854055530000001</v>
          </cell>
          <cell r="N1609">
            <v>-0.43362333780000001</v>
          </cell>
        </row>
        <row r="1610">
          <cell r="B1610" t="str">
            <v>40_WEST SOUTH CENTRAL DIV_4_5</v>
          </cell>
          <cell r="C1610" t="str">
            <v>40_WEST SOUTH CENTRAL DIV_3_5</v>
          </cell>
          <cell r="D1610" t="str">
            <v>40_WEST SOUTH CENTRAL DIV_14</v>
          </cell>
          <cell r="E1610" t="str">
            <v>Fifth Generation</v>
          </cell>
          <cell r="F1610" t="str">
            <v>Fifth Generation</v>
          </cell>
          <cell r="G1610">
            <v>28029.112064000001</v>
          </cell>
          <cell r="H1610">
            <v>35004806.427405</v>
          </cell>
          <cell r="I1610">
            <v>5.9245309105999997</v>
          </cell>
          <cell r="J1610">
            <v>5.9910655793999998</v>
          </cell>
          <cell r="K1610">
            <v>-27.5202397125</v>
          </cell>
          <cell r="L1610">
            <v>-26.5904946319</v>
          </cell>
          <cell r="M1610">
            <v>0.9674711037</v>
          </cell>
          <cell r="N1610">
            <v>0.99557846159999996</v>
          </cell>
        </row>
        <row r="1611">
          <cell r="B1611" t="str">
            <v>40_WEST SOUTH CENTRAL DIV_4_6</v>
          </cell>
          <cell r="C1611" t="str">
            <v>40_WEST SOUTH CENTRAL DIV_3_6</v>
          </cell>
          <cell r="D1611" t="str">
            <v>40_WEST SOUTH CENTRAL DIV_19</v>
          </cell>
          <cell r="E1611" t="str">
            <v>Proximo</v>
          </cell>
          <cell r="F1611" t="str">
            <v>Proximo</v>
          </cell>
          <cell r="G1611">
            <v>11324.181188</v>
          </cell>
          <cell r="H1611">
            <v>14138933.512595</v>
          </cell>
          <cell r="I1611">
            <v>2.3935992453999999</v>
          </cell>
          <cell r="J1611">
            <v>2.4198756269000001</v>
          </cell>
          <cell r="K1611">
            <v>-37.625535281099999</v>
          </cell>
          <cell r="L1611">
            <v>-37.2273383311</v>
          </cell>
          <cell r="M1611">
            <v>6.64108375E-2</v>
          </cell>
          <cell r="N1611">
            <v>6.02203075E-2</v>
          </cell>
        </row>
        <row r="1612">
          <cell r="B1612" t="str">
            <v>40_WEST SOUTH CENTRAL DIV_4_7</v>
          </cell>
          <cell r="C1612" t="str">
            <v>40_WEST SOUTH CENTRAL DIV_3_7</v>
          </cell>
          <cell r="D1612" t="str">
            <v>40_WEST SOUTH CENTRAL DIV_13</v>
          </cell>
          <cell r="E1612" t="str">
            <v>Campari America</v>
          </cell>
          <cell r="F1612" t="str">
            <v>Campari America</v>
          </cell>
          <cell r="G1612">
            <v>8705.9091819999994</v>
          </cell>
          <cell r="H1612">
            <v>11200723.36445</v>
          </cell>
          <cell r="I1612">
            <v>1.8401734573999999</v>
          </cell>
          <cell r="J1612">
            <v>1.917001551</v>
          </cell>
          <cell r="K1612">
            <v>-36.881705461700001</v>
          </cell>
          <cell r="L1612">
            <v>-36.277338049299999</v>
          </cell>
          <cell r="M1612">
            <v>7.2140143899999995E-2</v>
          </cell>
          <cell r="N1612">
            <v>7.5574061299999995E-2</v>
          </cell>
        </row>
        <row r="1613">
          <cell r="B1613" t="str">
            <v>40_WEST SOUTH CENTRAL DIV_4_8</v>
          </cell>
          <cell r="C1613" t="str">
            <v>40_WEST SOUTH CENTRAL DIV_3_8</v>
          </cell>
          <cell r="D1613" t="str">
            <v>40_WEST SOUTH CENTRAL DIV_16</v>
          </cell>
          <cell r="E1613" t="str">
            <v>Moet Hennessy</v>
          </cell>
          <cell r="F1613" t="str">
            <v>Moet Hennessy</v>
          </cell>
          <cell r="G1613">
            <v>8116.0092299999997</v>
          </cell>
          <cell r="H1613">
            <v>13220498.223665999</v>
          </cell>
          <cell r="I1613">
            <v>1.7154859363999999</v>
          </cell>
          <cell r="J1613">
            <v>2.2626856118999998</v>
          </cell>
          <cell r="K1613">
            <v>-39.497648677599997</v>
          </cell>
          <cell r="L1613">
            <v>-39.010664521300001</v>
          </cell>
          <cell r="M1613">
            <v>-4.0127416000000004E-3</v>
          </cell>
          <cell r="N1613">
            <v>-8.2058710999999996E-3</v>
          </cell>
        </row>
        <row r="1614">
          <cell r="B1614" t="str">
            <v>40_WEST SOUTH CENTRAL DIV_4_9</v>
          </cell>
          <cell r="C1614" t="str">
            <v>40_WEST SOUTH CENTRAL DIV_3_9</v>
          </cell>
          <cell r="D1614" t="str">
            <v>40_WEST SOUTH CENTRAL DIV_18</v>
          </cell>
          <cell r="E1614" t="str">
            <v>William Grant</v>
          </cell>
          <cell r="F1614" t="str">
            <v>William Grant</v>
          </cell>
          <cell r="G1614">
            <v>5372.493453</v>
          </cell>
          <cell r="H1614">
            <v>7475434.9274709998</v>
          </cell>
          <cell r="I1614">
            <v>1.1355872943</v>
          </cell>
          <cell r="J1614">
            <v>1.2794191843</v>
          </cell>
          <cell r="K1614">
            <v>-40.061212054999999</v>
          </cell>
          <cell r="L1614">
            <v>-39.645647907099999</v>
          </cell>
          <cell r="M1614">
            <v>-1.3358409200000001E-2</v>
          </cell>
          <cell r="N1614">
            <v>-1.81494354E-2</v>
          </cell>
        </row>
        <row r="1615">
          <cell r="B1615" t="str">
            <v>40_WEST SOUTH CENTRAL DIV_5_1</v>
          </cell>
          <cell r="C1615" t="str">
            <v>40_WEST SOUTH CENTRAL DIV_0_16</v>
          </cell>
          <cell r="D1615" t="str">
            <v>40_WEST SOUTH CENTRAL DIV_22</v>
          </cell>
          <cell r="E1615" t="str">
            <v>Hennessy</v>
          </cell>
          <cell r="F1615" t="str">
            <v>Moet Hennessy</v>
          </cell>
          <cell r="G1615">
            <v>6954.1621770000002</v>
          </cell>
          <cell r="H1615">
            <v>11338648.930345999</v>
          </cell>
          <cell r="I1615">
            <v>84.758222448300003</v>
          </cell>
          <cell r="J1615">
            <v>83.507456128699999</v>
          </cell>
          <cell r="K1615">
            <v>-38.410540986500003</v>
          </cell>
          <cell r="L1615">
            <v>-37.969815837799999</v>
          </cell>
          <cell r="M1615">
            <v>-7.1612865900000003E-2</v>
          </cell>
          <cell r="N1615">
            <v>-0.11482509809999999</v>
          </cell>
        </row>
        <row r="1616">
          <cell r="B1616" t="str">
            <v>40_WEST SOUTH CENTRAL DIV_5_2</v>
          </cell>
          <cell r="C1616" t="str">
            <v>40_WEST SOUTH CENTRAL DIV_0_52</v>
          </cell>
          <cell r="D1616" t="str">
            <v>40_WEST SOUTH CENTRAL DIV_21</v>
          </cell>
          <cell r="E1616" t="str">
            <v>Courvoisier</v>
          </cell>
          <cell r="F1616" t="str">
            <v>Beam Suntory</v>
          </cell>
          <cell r="G1616">
            <v>325.25612100000001</v>
          </cell>
          <cell r="H1616">
            <v>532874.64072899998</v>
          </cell>
          <cell r="I1616">
            <v>3.9642634086999999</v>
          </cell>
          <cell r="J1616">
            <v>3.9245421528</v>
          </cell>
          <cell r="K1616">
            <v>-37.118288903900002</v>
          </cell>
          <cell r="L1616">
            <v>-35.760496038200003</v>
          </cell>
          <cell r="M1616">
            <v>7.8187084800000001E-2</v>
          </cell>
          <cell r="N1616">
            <v>0.12976177010000001</v>
          </cell>
        </row>
        <row r="1617">
          <cell r="B1617" t="str">
            <v>40_WEST SOUTH CENTRAL DIV_6_1</v>
          </cell>
          <cell r="C1617" t="str">
            <v>40_WEST SOUTH CENTRAL DIV_0_34</v>
          </cell>
          <cell r="D1617" t="str">
            <v>40_WEST SOUTH CENTRAL DIV_24</v>
          </cell>
          <cell r="E1617" t="str">
            <v>Grand Marnier</v>
          </cell>
          <cell r="F1617" t="str">
            <v>Campari America</v>
          </cell>
          <cell r="G1617">
            <v>1765.617884</v>
          </cell>
          <cell r="H1617">
            <v>2365338.0053619999</v>
          </cell>
          <cell r="I1617">
            <v>2.5814670098999999</v>
          </cell>
          <cell r="J1617">
            <v>3.1188819086000001</v>
          </cell>
          <cell r="K1617">
            <v>-41.873507179900002</v>
          </cell>
          <cell r="L1617">
            <v>-41.117854323700001</v>
          </cell>
          <cell r="M1617">
            <v>-4.5920577499999997E-2</v>
          </cell>
          <cell r="N1617">
            <v>-6.8350162399999997E-2</v>
          </cell>
        </row>
        <row r="1618">
          <cell r="B1618" t="str">
            <v>40_WEST SOUTH CENTRAL DIV_7_1</v>
          </cell>
          <cell r="C1618" t="str">
            <v>40_WEST SOUTH CENTRAL DIV_0_25</v>
          </cell>
          <cell r="D1618" t="str">
            <v>40_WEST SOUTH CENTRAL DIV_28</v>
          </cell>
          <cell r="E1618" t="str">
            <v>Tanqueray Gin</v>
          </cell>
          <cell r="F1618" t="str">
            <v>Diageo</v>
          </cell>
          <cell r="G1618">
            <v>3615.8567969999999</v>
          </cell>
          <cell r="H1618">
            <v>4628002.2806040002</v>
          </cell>
          <cell r="I1618">
            <v>22.128328165799999</v>
          </cell>
          <cell r="J1618">
            <v>23.356131763800001</v>
          </cell>
          <cell r="K1618">
            <v>-45.1561827835</v>
          </cell>
          <cell r="L1618">
            <v>-44.7410798055</v>
          </cell>
          <cell r="M1618">
            <v>-1.8026298532</v>
          </cell>
          <cell r="N1618">
            <v>-1.8481778038000001</v>
          </cell>
        </row>
        <row r="1619">
          <cell r="B1619" t="str">
            <v>40_WEST SOUTH CENTRAL DIV_7_2</v>
          </cell>
          <cell r="C1619" t="str">
            <v>40_WEST SOUTH CENTRAL DIV_0_36</v>
          </cell>
          <cell r="D1619" t="str">
            <v>40_WEST SOUTH CENTRAL DIV_31</v>
          </cell>
          <cell r="E1619" t="str">
            <v>Hendricks</v>
          </cell>
          <cell r="F1619" t="str">
            <v>William Grant</v>
          </cell>
          <cell r="G1619">
            <v>1719.1952450000001</v>
          </cell>
          <cell r="H1619">
            <v>2599490.4152489998</v>
          </cell>
          <cell r="I1619">
            <v>10.521134740200001</v>
          </cell>
          <cell r="J1619">
            <v>13.118844152599999</v>
          </cell>
          <cell r="K1619">
            <v>-42.138760780399998</v>
          </cell>
          <cell r="L1619">
            <v>-41.670194791999997</v>
          </cell>
          <cell r="M1619">
            <v>-0.26371274700000003</v>
          </cell>
          <cell r="N1619">
            <v>-0.29277861360000002</v>
          </cell>
        </row>
        <row r="1620">
          <cell r="B1620" t="str">
            <v>40_WEST SOUTH CENTRAL DIV_7_3</v>
          </cell>
          <cell r="C1620" t="str">
            <v>40_WEST SOUTH CENTRAL DIV_0_48</v>
          </cell>
          <cell r="D1620" t="str">
            <v>40_WEST SOUTH CENTRAL DIV_29</v>
          </cell>
          <cell r="E1620" t="str">
            <v>Beefeater Gin</v>
          </cell>
          <cell r="F1620" t="str">
            <v>Pernod Ricard</v>
          </cell>
          <cell r="G1620">
            <v>611.34364200000005</v>
          </cell>
          <cell r="H1620">
            <v>716020.47893700004</v>
          </cell>
          <cell r="I1620">
            <v>3.7413021289000001</v>
          </cell>
          <cell r="J1620">
            <v>3.6135394145999999</v>
          </cell>
          <cell r="K1620">
            <v>-42.961670067599997</v>
          </cell>
          <cell r="L1620">
            <v>-43.149003512699998</v>
          </cell>
          <cell r="M1620">
            <v>-0.1491057516</v>
          </cell>
          <cell r="N1620">
            <v>-0.1767379976</v>
          </cell>
        </row>
        <row r="1621">
          <cell r="B1621" t="str">
            <v>40_WEST SOUTH CENTRAL DIV_8_1</v>
          </cell>
          <cell r="C1621" t="str">
            <v>40_WEST SOUTH CENTRAL DIV_0_17</v>
          </cell>
          <cell r="D1621" t="str">
            <v>40_WEST SOUTH CENTRAL DIV_38</v>
          </cell>
          <cell r="E1621" t="str">
            <v>Captain Morgan Rum</v>
          </cell>
          <cell r="F1621" t="str">
            <v>Diageo</v>
          </cell>
          <cell r="G1621">
            <v>6587.7166260000004</v>
          </cell>
          <cell r="H1621">
            <v>7859472.8988899998</v>
          </cell>
          <cell r="I1621">
            <v>13.9097547153</v>
          </cell>
          <cell r="J1621">
            <v>14.1856459163</v>
          </cell>
          <cell r="K1621">
            <v>-43.613060801400003</v>
          </cell>
          <cell r="L1621">
            <v>-42.855391455199999</v>
          </cell>
          <cell r="M1621">
            <v>-0.5385368734</v>
          </cell>
          <cell r="N1621">
            <v>-0.50012429589999996</v>
          </cell>
        </row>
        <row r="1622">
          <cell r="B1622" t="str">
            <v>40_WEST SOUTH CENTRAL DIV_8_2</v>
          </cell>
          <cell r="C1622" t="str">
            <v>40_WEST SOUTH CENTRAL DIV_0_18</v>
          </cell>
          <cell r="D1622" t="str">
            <v>40_WEST SOUTH CENTRAL DIV_40</v>
          </cell>
          <cell r="E1622" t="str">
            <v>Malibu</v>
          </cell>
          <cell r="F1622" t="str">
            <v>Pernod Ricard</v>
          </cell>
          <cell r="G1622">
            <v>6376.890652</v>
          </cell>
          <cell r="H1622">
            <v>7355471.5005790005</v>
          </cell>
          <cell r="I1622">
            <v>13.4646023579</v>
          </cell>
          <cell r="J1622">
            <v>13.275968451900001</v>
          </cell>
          <cell r="K1622">
            <v>-34.513381594400002</v>
          </cell>
          <cell r="L1622">
            <v>-33.735165617200003</v>
          </cell>
          <cell r="M1622">
            <v>1.4221062635999999</v>
          </cell>
          <cell r="N1622">
            <v>1.4235774512999999</v>
          </cell>
        </row>
        <row r="1623">
          <cell r="B1623" t="str">
            <v>40_WEST SOUTH CENTRAL DIV_8_3</v>
          </cell>
          <cell r="C1623" t="str">
            <v>40_WEST SOUTH CENTRAL DIV_0_31</v>
          </cell>
          <cell r="D1623" t="str">
            <v>40_WEST SOUTH CENTRAL DIV_37</v>
          </cell>
          <cell r="E1623" t="str">
            <v>Cruzan</v>
          </cell>
          <cell r="F1623" t="str">
            <v>Beam Suntory</v>
          </cell>
          <cell r="G1623">
            <v>2175.3571430000002</v>
          </cell>
          <cell r="H1623">
            <v>2594375.8154369998</v>
          </cell>
          <cell r="I1623">
            <v>4.5931976123</v>
          </cell>
          <cell r="J1623">
            <v>4.6826163999999997</v>
          </cell>
          <cell r="K1623">
            <v>-40.969405849700003</v>
          </cell>
          <cell r="L1623">
            <v>-40.513868743700002</v>
          </cell>
          <cell r="M1623">
            <v>3.5835654100000003E-2</v>
          </cell>
          <cell r="N1623">
            <v>2.57290552E-2</v>
          </cell>
        </row>
        <row r="1624">
          <cell r="B1624" t="str">
            <v>40_WEST SOUTH CENTRAL DIV_8_4</v>
          </cell>
          <cell r="C1624" t="str">
            <v>40_WEST SOUTH CENTRAL DIV_0_51</v>
          </cell>
          <cell r="D1624" t="str">
            <v>40_WEST SOUTH CENTRAL DIV_42</v>
          </cell>
          <cell r="E1624" t="str">
            <v>Sailor Jerry</v>
          </cell>
          <cell r="F1624" t="str">
            <v>William Grant</v>
          </cell>
          <cell r="G1624">
            <v>388.93892499999998</v>
          </cell>
          <cell r="H1624">
            <v>456166.49628299999</v>
          </cell>
          <cell r="I1624">
            <v>0.82123220429999999</v>
          </cell>
          <cell r="J1624">
            <v>0.8233397428</v>
          </cell>
          <cell r="K1624">
            <v>-50.584550654499999</v>
          </cell>
          <cell r="L1624">
            <v>-50.164283576400003</v>
          </cell>
          <cell r="M1624">
            <v>-0.15213961770000001</v>
          </cell>
          <cell r="N1624">
            <v>-0.15403530800000001</v>
          </cell>
        </row>
        <row r="1625">
          <cell r="B1625" t="str">
            <v>40_WEST SOUTH CENTRAL DIV_9_1</v>
          </cell>
          <cell r="C1625" t="str">
            <v>40_WEST SOUTH CENTRAL DIV_0_19</v>
          </cell>
          <cell r="D1625" t="str">
            <v>40_WEST SOUTH CENTRAL DIV_59</v>
          </cell>
          <cell r="E1625" t="str">
            <v>Jose Cuervo</v>
          </cell>
          <cell r="F1625" t="str">
            <v>Proximo</v>
          </cell>
          <cell r="G1625">
            <v>6203.3149409999996</v>
          </cell>
          <cell r="H1625">
            <v>7392695.3736190004</v>
          </cell>
          <cell r="I1625">
            <v>8.5221465255000002</v>
          </cell>
          <cell r="J1625">
            <v>7.8530064626999998</v>
          </cell>
          <cell r="K1625">
            <v>-37.685104307899998</v>
          </cell>
          <cell r="L1625">
            <v>-37.607771427499998</v>
          </cell>
          <cell r="M1625">
            <v>-0.1680783042</v>
          </cell>
          <cell r="N1625">
            <v>-0.17401140270000001</v>
          </cell>
        </row>
        <row r="1626">
          <cell r="B1626" t="str">
            <v>40_WEST SOUTH CENTRAL DIV_9_2</v>
          </cell>
          <cell r="C1626" t="str">
            <v>40_WEST SOUTH CENTRAL DIV_0_23</v>
          </cell>
          <cell r="D1626" t="str">
            <v>40_WEST SOUTH CENTRAL DIV_55</v>
          </cell>
          <cell r="E1626" t="str">
            <v>Don Julio</v>
          </cell>
          <cell r="F1626" t="str">
            <v>Diageo</v>
          </cell>
          <cell r="G1626">
            <v>5041.1038239999998</v>
          </cell>
          <cell r="H1626">
            <v>8848346.3671659995</v>
          </cell>
          <cell r="I1626">
            <v>6.9254948116000001</v>
          </cell>
          <cell r="J1626">
            <v>9.3992945324000008</v>
          </cell>
          <cell r="K1626">
            <v>-35.388834430800003</v>
          </cell>
          <cell r="L1626">
            <v>-34.494372589299999</v>
          </cell>
          <cell r="M1626">
            <v>0.11439694659999999</v>
          </cell>
          <cell r="N1626">
            <v>0.2483605736</v>
          </cell>
        </row>
        <row r="1627">
          <cell r="B1627" t="str">
            <v>40_WEST SOUTH CENTRAL DIV_9_3</v>
          </cell>
          <cell r="C1627" t="str">
            <v>40_WEST SOUTH CENTRAL DIV_0_27</v>
          </cell>
          <cell r="D1627" t="str">
            <v>40_WEST SOUTH CENTRAL DIV_49</v>
          </cell>
          <cell r="E1627" t="str">
            <v>Sauza</v>
          </cell>
          <cell r="F1627" t="str">
            <v>Beam Suntory</v>
          </cell>
          <cell r="G1627">
            <v>3414.4748450000002</v>
          </cell>
          <cell r="H1627">
            <v>4110274.5652660001</v>
          </cell>
          <cell r="I1627">
            <v>4.6908234087</v>
          </cell>
          <cell r="J1627">
            <v>4.3662035419</v>
          </cell>
          <cell r="K1627">
            <v>-32.414746296200001</v>
          </cell>
          <cell r="L1627">
            <v>-32.495089041599996</v>
          </cell>
          <cell r="M1627">
            <v>0.28049405080000001</v>
          </cell>
          <cell r="N1627">
            <v>0.24126595340000001</v>
          </cell>
        </row>
        <row r="1628">
          <cell r="B1628" t="str">
            <v>40_WEST SOUTH CENTRAL DIV_9_4</v>
          </cell>
          <cell r="C1628" t="str">
            <v>40_WEST SOUTH CENTRAL DIV_0_32</v>
          </cell>
          <cell r="D1628" t="str">
            <v>40_WEST SOUTH CENTRAL DIV_50</v>
          </cell>
          <cell r="E1628" t="str">
            <v>El Jimador</v>
          </cell>
          <cell r="F1628" t="str">
            <v>Brown-Forman</v>
          </cell>
          <cell r="G1628">
            <v>2077.1617529999999</v>
          </cell>
          <cell r="H1628">
            <v>2594368.915732</v>
          </cell>
          <cell r="I1628">
            <v>2.8536156852999999</v>
          </cell>
          <cell r="J1628">
            <v>2.7559090198999998</v>
          </cell>
          <cell r="K1628">
            <v>-40.365079937700003</v>
          </cell>
          <cell r="L1628">
            <v>-39.249726848999998</v>
          </cell>
          <cell r="M1628">
            <v>-0.1870503986</v>
          </cell>
          <cell r="N1628">
            <v>-0.137204097</v>
          </cell>
        </row>
        <row r="1629">
          <cell r="B1629" t="str">
            <v>40_WEST SOUTH CENTRAL DIV_9_5</v>
          </cell>
          <cell r="C1629" t="str">
            <v>40_WEST SOUTH CENTRAL DIV_0_37</v>
          </cell>
          <cell r="D1629" t="str">
            <v>40_WEST SOUTH CENTRAL DIV_58</v>
          </cell>
          <cell r="E1629" t="str">
            <v>1800 Tequila</v>
          </cell>
          <cell r="F1629" t="str">
            <v>Proximo</v>
          </cell>
          <cell r="G1629">
            <v>1564.0095260000001</v>
          </cell>
          <cell r="H1629">
            <v>2204203.1688279998</v>
          </cell>
          <cell r="I1629">
            <v>2.1486444706999999</v>
          </cell>
          <cell r="J1629">
            <v>2.3414493435999999</v>
          </cell>
          <cell r="K1629">
            <v>-38.730465223000003</v>
          </cell>
          <cell r="L1629">
            <v>-37.891747610499998</v>
          </cell>
          <cell r="M1629">
            <v>-7.9759200599999996E-2</v>
          </cell>
          <cell r="N1629">
            <v>-6.2826153100000004E-2</v>
          </cell>
        </row>
        <row r="1630">
          <cell r="B1630" t="str">
            <v>40_WEST SOUTH CENTRAL DIV_9_6</v>
          </cell>
          <cell r="C1630" t="str">
            <v>40_WEST SOUTH CENTRAL DIV_0_42</v>
          </cell>
          <cell r="D1630" t="str">
            <v>40_WEST SOUTH CENTRAL DIV_53</v>
          </cell>
          <cell r="E1630" t="str">
            <v>Casamigos Tequila</v>
          </cell>
          <cell r="F1630" t="str">
            <v>Diageo</v>
          </cell>
          <cell r="G1630">
            <v>682.28054399999996</v>
          </cell>
          <cell r="H1630">
            <v>1168792.9015949999</v>
          </cell>
          <cell r="I1630">
            <v>0.93732058149999997</v>
          </cell>
          <cell r="J1630">
            <v>1.2415685680999999</v>
          </cell>
          <cell r="K1630">
            <v>-30.311668495999999</v>
          </cell>
          <cell r="L1630">
            <v>-30.1578785785</v>
          </cell>
          <cell r="M1630">
            <v>8.2643665000000005E-2</v>
          </cell>
          <cell r="N1630">
            <v>0.1078583524</v>
          </cell>
        </row>
        <row r="1631">
          <cell r="B1631" t="str">
            <v>40_WEST SOUTH CENTRAL DIV_9_7</v>
          </cell>
          <cell r="C1631" t="str">
            <v>40_WEST SOUTH CENTRAL DIV_0_43</v>
          </cell>
          <cell r="D1631" t="str">
            <v>40_WEST SOUTH CENTRAL DIV_48</v>
          </cell>
          <cell r="E1631" t="str">
            <v>Hornitos</v>
          </cell>
          <cell r="F1631" t="str">
            <v>Beam Suntory</v>
          </cell>
          <cell r="G1631">
            <v>647.92155700000001</v>
          </cell>
          <cell r="H1631">
            <v>888465.586809</v>
          </cell>
          <cell r="I1631">
            <v>0.89011802529999995</v>
          </cell>
          <cell r="J1631">
            <v>0.9437864869</v>
          </cell>
          <cell r="K1631">
            <v>-39.239354791399997</v>
          </cell>
          <cell r="L1631">
            <v>-38.425948339000001</v>
          </cell>
          <cell r="M1631">
            <v>-4.0773564800000002E-2</v>
          </cell>
          <cell r="N1631">
            <v>-3.3731587200000003E-2</v>
          </cell>
        </row>
        <row r="1632">
          <cell r="B1632" t="str">
            <v>40_WEST SOUTH CENTRAL DIV_9_8</v>
          </cell>
          <cell r="C1632" t="str">
            <v>40_WEST SOUTH CENTRAL DIV_0_45</v>
          </cell>
          <cell r="D1632" t="str">
            <v>40_WEST SOUTH CENTRAL DIV_51</v>
          </cell>
          <cell r="E1632" t="str">
            <v>Herradura</v>
          </cell>
          <cell r="F1632" t="str">
            <v>Brown-Forman</v>
          </cell>
          <cell r="G1632">
            <v>637.52120000000002</v>
          </cell>
          <cell r="H1632">
            <v>1022632.217941</v>
          </cell>
          <cell r="I1632">
            <v>0.87582996049999995</v>
          </cell>
          <cell r="J1632">
            <v>1.0863070924</v>
          </cell>
          <cell r="K1632">
            <v>-47.683890845199997</v>
          </cell>
          <cell r="L1632">
            <v>-47.548621150700001</v>
          </cell>
          <cell r="M1632">
            <v>-0.1879657827</v>
          </cell>
          <cell r="N1632">
            <v>-0.2345154689</v>
          </cell>
        </row>
        <row r="1633">
          <cell r="B1633" t="str">
            <v>40_WEST SOUTH CENTRAL DIV_9_9</v>
          </cell>
          <cell r="C1633" t="str">
            <v>40_WEST SOUTH CENTRAL DIV_0_46</v>
          </cell>
          <cell r="D1633" t="str">
            <v>40_WEST SOUTH CENTRAL DIV_57</v>
          </cell>
          <cell r="E1633" t="str">
            <v>Avion Tequila</v>
          </cell>
          <cell r="F1633" t="str">
            <v>Pernod Ricard</v>
          </cell>
          <cell r="G1633">
            <v>624.22739300000001</v>
          </cell>
          <cell r="H1633">
            <v>988349.30012499995</v>
          </cell>
          <cell r="I1633">
            <v>0.85756685880000005</v>
          </cell>
          <cell r="J1633">
            <v>1.0498895259000001</v>
          </cell>
          <cell r="K1633">
            <v>-43.413539000699998</v>
          </cell>
          <cell r="L1633">
            <v>-42.794803299999998</v>
          </cell>
          <cell r="M1633">
            <v>-0.1054399187</v>
          </cell>
          <cell r="N1633">
            <v>-0.1205713269</v>
          </cell>
        </row>
        <row r="1634">
          <cell r="B1634" t="str">
            <v>41_Total US_0_1</v>
          </cell>
          <cell r="C1634" t="str">
            <v>41_Total US_1_1</v>
          </cell>
          <cell r="D1634" t="str">
            <v>41_Total US_102</v>
          </cell>
          <cell r="E1634" t="str">
            <v>Patron</v>
          </cell>
          <cell r="F1634" t="str">
            <v>Bacardi</v>
          </cell>
          <cell r="G1634">
            <v>168832.81260400001</v>
          </cell>
          <cell r="H1634">
            <v>264101946.40668601</v>
          </cell>
          <cell r="K1634">
            <v>-4.2637395604000004</v>
          </cell>
          <cell r="L1634">
            <v>-3.4209841916000001</v>
          </cell>
        </row>
        <row r="1635">
          <cell r="B1635" t="str">
            <v>41_Total US_12_1</v>
          </cell>
          <cell r="C1635" t="str">
            <v>41_Total US_1_8</v>
          </cell>
          <cell r="D1635" t="str">
            <v>41_Total US_20</v>
          </cell>
          <cell r="E1635" t="str">
            <v>Dusse Cognac</v>
          </cell>
          <cell r="F1635" t="str">
            <v>Bacardi</v>
          </cell>
          <cell r="G1635">
            <v>4319.7846639999998</v>
          </cell>
          <cell r="H1635">
            <v>7534069.0903700003</v>
          </cell>
          <cell r="K1635">
            <v>17.799180674300001</v>
          </cell>
          <cell r="L1635">
            <v>18.592032359699999</v>
          </cell>
        </row>
        <row r="1636">
          <cell r="B1636" t="str">
            <v>41_Total US_13_2</v>
          </cell>
          <cell r="C1636" t="str">
            <v>41_Total US_1_7</v>
          </cell>
          <cell r="D1636" t="str">
            <v>41_Total US_23</v>
          </cell>
          <cell r="E1636" t="str">
            <v>St Germain</v>
          </cell>
          <cell r="F1636" t="str">
            <v>Bacardi</v>
          </cell>
          <cell r="G1636">
            <v>13222.156537000001</v>
          </cell>
          <cell r="H1636">
            <v>18301398.318165999</v>
          </cell>
          <cell r="K1636">
            <v>-5.5740586876</v>
          </cell>
          <cell r="L1636">
            <v>-4.3947141480000003</v>
          </cell>
        </row>
        <row r="1637">
          <cell r="B1637" t="str">
            <v>41_Total US_14_1</v>
          </cell>
          <cell r="C1637" t="str">
            <v>41_Total US_1_4</v>
          </cell>
          <cell r="D1637" t="str">
            <v>41_Total US_26</v>
          </cell>
          <cell r="E1637" t="str">
            <v>Bombay Gin</v>
          </cell>
          <cell r="F1637" t="str">
            <v>Bacardi</v>
          </cell>
          <cell r="G1637">
            <v>50587.761388999999</v>
          </cell>
          <cell r="H1637">
            <v>69007099.381320998</v>
          </cell>
          <cell r="K1637">
            <v>-12.1530303554</v>
          </cell>
          <cell r="L1637">
            <v>-11.287609033100001</v>
          </cell>
        </row>
        <row r="1638">
          <cell r="B1638" t="str">
            <v>41_Total US_15_1</v>
          </cell>
          <cell r="C1638" t="str">
            <v>41_Total US_1_2</v>
          </cell>
          <cell r="D1638" t="str">
            <v>41_Total US_32</v>
          </cell>
          <cell r="E1638" t="str">
            <v>Bacardi</v>
          </cell>
          <cell r="F1638" t="str">
            <v>Bacardi</v>
          </cell>
          <cell r="G1638">
            <v>159610.17757</v>
          </cell>
          <cell r="H1638">
            <v>192243499.88446999</v>
          </cell>
          <cell r="K1638">
            <v>-9.4323178508000005</v>
          </cell>
          <cell r="L1638">
            <v>-8.4757304747000006</v>
          </cell>
        </row>
        <row r="1639">
          <cell r="B1639" t="str">
            <v>41_Total US_16_2</v>
          </cell>
          <cell r="C1639" t="str">
            <v>41_Total US_1_5</v>
          </cell>
          <cell r="D1639" t="str">
            <v>41_Total US_43</v>
          </cell>
          <cell r="E1639" t="str">
            <v>Cazadores</v>
          </cell>
          <cell r="F1639" t="str">
            <v>Bacardi</v>
          </cell>
          <cell r="G1639">
            <v>22558.740409000002</v>
          </cell>
          <cell r="H1639">
            <v>34687508.231825002</v>
          </cell>
          <cell r="K1639">
            <v>-1.6750534566999999</v>
          </cell>
          <cell r="L1639">
            <v>-0.9731542862</v>
          </cell>
        </row>
        <row r="1640">
          <cell r="B1640" t="str">
            <v>41_Total US_17_1</v>
          </cell>
          <cell r="C1640" t="str">
            <v>41_Total US_1_3</v>
          </cell>
          <cell r="D1640" t="str">
            <v>41_Total US_62</v>
          </cell>
          <cell r="E1640" t="str">
            <v>Grey Goose</v>
          </cell>
          <cell r="F1640" t="str">
            <v>Bacardi</v>
          </cell>
          <cell r="G1640">
            <v>153526.098474</v>
          </cell>
          <cell r="H1640">
            <v>232933869.195133</v>
          </cell>
          <cell r="K1640">
            <v>-11.058623733899999</v>
          </cell>
          <cell r="L1640">
            <v>-10.2693219325</v>
          </cell>
        </row>
        <row r="1641">
          <cell r="B1641" t="str">
            <v>41_Total US_18_1</v>
          </cell>
          <cell r="C1641" t="str">
            <v>41_Total US_1_6</v>
          </cell>
          <cell r="D1641" t="str">
            <v>41_Total US_76</v>
          </cell>
          <cell r="E1641" t="str">
            <v>Dewars</v>
          </cell>
          <cell r="F1641" t="str">
            <v>Bacardi</v>
          </cell>
          <cell r="G1641">
            <v>21048.910480999999</v>
          </cell>
          <cell r="H1641">
            <v>27852043.698244002</v>
          </cell>
          <cell r="K1641">
            <v>-12.1153342235</v>
          </cell>
          <cell r="L1641">
            <v>-11.084235763100001</v>
          </cell>
        </row>
        <row r="1642">
          <cell r="B1642" t="str">
            <v>41_Total US_3_1</v>
          </cell>
          <cell r="C1642" t="str">
            <v>41_Total US_2_1</v>
          </cell>
          <cell r="D1642" t="str">
            <v>41_Total US_9</v>
          </cell>
          <cell r="E1642" t="str">
            <v>Bacardi</v>
          </cell>
          <cell r="F1642" t="str">
            <v>Bacardi</v>
          </cell>
          <cell r="G1642">
            <v>648714.28216099995</v>
          </cell>
          <cell r="H1642">
            <v>909865789.34536004</v>
          </cell>
          <cell r="K1642">
            <v>-8.5031920992999996</v>
          </cell>
          <cell r="L1642">
            <v>-7.3742843284999999</v>
          </cell>
        </row>
        <row r="1643">
          <cell r="B1643" t="str">
            <v>41_Total US_4_1</v>
          </cell>
          <cell r="C1643" t="str">
            <v>41_Total US_3_1</v>
          </cell>
          <cell r="D1643" t="str">
            <v>41_Total US_15</v>
          </cell>
          <cell r="E1643" t="str">
            <v>Diageo</v>
          </cell>
          <cell r="F1643" t="str">
            <v>Diageo</v>
          </cell>
          <cell r="G1643">
            <v>1351401.6920419999</v>
          </cell>
          <cell r="H1643">
            <v>1821678869.7450099</v>
          </cell>
          <cell r="K1643">
            <v>-7.3158293396999996</v>
          </cell>
          <cell r="L1643">
            <v>-6.2212504116999998</v>
          </cell>
        </row>
        <row r="1644">
          <cell r="B1644" t="str">
            <v>41_Total US_4_2</v>
          </cell>
          <cell r="C1644" t="str">
            <v>41_Total US_3_2</v>
          </cell>
          <cell r="D1644" t="str">
            <v>41_Total US_17</v>
          </cell>
          <cell r="E1644" t="str">
            <v>Pernod Ricard</v>
          </cell>
          <cell r="F1644" t="str">
            <v>Pernod Ricard</v>
          </cell>
          <cell r="G1644">
            <v>755044.79625400004</v>
          </cell>
          <cell r="H1644">
            <v>966191446.38687599</v>
          </cell>
          <cell r="K1644">
            <v>-7.3966284069999997</v>
          </cell>
          <cell r="L1644">
            <v>-6.5621800010999998</v>
          </cell>
        </row>
        <row r="1645">
          <cell r="B1645" t="str">
            <v>41_Total US_4_3</v>
          </cell>
          <cell r="C1645" t="str">
            <v>41_Total US_3_3</v>
          </cell>
          <cell r="D1645" t="str">
            <v>41_Total US_11</v>
          </cell>
          <cell r="E1645" t="str">
            <v>Beam Suntory</v>
          </cell>
          <cell r="F1645" t="str">
            <v>Beam Suntory</v>
          </cell>
          <cell r="G1645">
            <v>714257.80733099999</v>
          </cell>
          <cell r="H1645">
            <v>843747782.11770296</v>
          </cell>
          <cell r="K1645">
            <v>-5.0212323216000003</v>
          </cell>
          <cell r="L1645">
            <v>-3.9403352781000001</v>
          </cell>
        </row>
        <row r="1646">
          <cell r="B1646" t="str">
            <v>41_Total US_4_4</v>
          </cell>
          <cell r="C1646" t="str">
            <v>41_Total US_3_4</v>
          </cell>
          <cell r="D1646" t="str">
            <v>41_Total US_12</v>
          </cell>
          <cell r="E1646" t="str">
            <v>Brown-Forman</v>
          </cell>
          <cell r="F1646" t="str">
            <v>Brown-Forman</v>
          </cell>
          <cell r="G1646">
            <v>544999.45993400004</v>
          </cell>
          <cell r="H1646">
            <v>690022775.21220899</v>
          </cell>
          <cell r="K1646">
            <v>-9.1530799166999994</v>
          </cell>
          <cell r="L1646">
            <v>-8.4530530977999998</v>
          </cell>
        </row>
        <row r="1647">
          <cell r="B1647" t="str">
            <v>41_Total US_4_5</v>
          </cell>
          <cell r="C1647" t="str">
            <v>41_Total US_3_5</v>
          </cell>
          <cell r="D1647" t="str">
            <v>41_Total US_14</v>
          </cell>
          <cell r="E1647" t="str">
            <v>Fifth Generation</v>
          </cell>
          <cell r="F1647" t="str">
            <v>Fifth Generation</v>
          </cell>
          <cell r="G1647">
            <v>363050.40539000003</v>
          </cell>
          <cell r="H1647">
            <v>457009976.99824202</v>
          </cell>
          <cell r="K1647">
            <v>19.167483454300001</v>
          </cell>
          <cell r="L1647">
            <v>20.0335080529</v>
          </cell>
        </row>
        <row r="1648">
          <cell r="B1648" t="str">
            <v>41_Total US_4_6</v>
          </cell>
          <cell r="C1648" t="str">
            <v>41_Total US_3_6</v>
          </cell>
          <cell r="D1648" t="str">
            <v>41_Total US_19</v>
          </cell>
          <cell r="E1648" t="str">
            <v>Proximo</v>
          </cell>
          <cell r="F1648" t="str">
            <v>Proximo</v>
          </cell>
          <cell r="G1648">
            <v>197608.53268500001</v>
          </cell>
          <cell r="H1648">
            <v>247615169.68937299</v>
          </cell>
          <cell r="K1648">
            <v>-5.7113005379999997</v>
          </cell>
          <cell r="L1648">
            <v>-4.8795166261</v>
          </cell>
        </row>
        <row r="1649">
          <cell r="B1649" t="str">
            <v>41_Total US_4_7</v>
          </cell>
          <cell r="C1649" t="str">
            <v>41_Total US_3_7</v>
          </cell>
          <cell r="D1649" t="str">
            <v>41_Total US_13</v>
          </cell>
          <cell r="E1649" t="str">
            <v>Campari America</v>
          </cell>
          <cell r="F1649" t="str">
            <v>Campari America</v>
          </cell>
          <cell r="G1649">
            <v>186550.76801</v>
          </cell>
          <cell r="H1649">
            <v>245599175.92350101</v>
          </cell>
          <cell r="K1649">
            <v>-2.6378712605999999</v>
          </cell>
          <cell r="L1649">
            <v>-1.9283107552000001</v>
          </cell>
        </row>
        <row r="1650">
          <cell r="B1650" t="str">
            <v>41_Total US_4_8</v>
          </cell>
          <cell r="C1650" t="str">
            <v>41_Total US_3_8</v>
          </cell>
          <cell r="D1650" t="str">
            <v>41_Total US_16</v>
          </cell>
          <cell r="E1650" t="str">
            <v>Moet Hennessy</v>
          </cell>
          <cell r="F1650" t="str">
            <v>Moet Hennessy</v>
          </cell>
          <cell r="G1650">
            <v>174187.51608199999</v>
          </cell>
          <cell r="H1650">
            <v>286369425.485174</v>
          </cell>
          <cell r="K1650">
            <v>-5.0006782620000001</v>
          </cell>
          <cell r="L1650">
            <v>-4.4024657975999997</v>
          </cell>
        </row>
        <row r="1651">
          <cell r="B1651" t="str">
            <v>41_Total US_4_9</v>
          </cell>
          <cell r="C1651" t="str">
            <v>41_Total US_3_9</v>
          </cell>
          <cell r="D1651" t="str">
            <v>41_Total US_18</v>
          </cell>
          <cell r="E1651" t="str">
            <v>William Grant</v>
          </cell>
          <cell r="F1651" t="str">
            <v>William Grant</v>
          </cell>
          <cell r="G1651">
            <v>120428.766669</v>
          </cell>
          <cell r="H1651">
            <v>172881716.07265401</v>
          </cell>
          <cell r="K1651">
            <v>-9.8004897377999995</v>
          </cell>
          <cell r="L1651">
            <v>-9.1372796856999994</v>
          </cell>
        </row>
        <row r="1652">
          <cell r="B1652" t="str">
            <v>42_Total US_0_1</v>
          </cell>
          <cell r="C1652" t="str">
            <v>42_Total US_1_1</v>
          </cell>
          <cell r="D1652" t="str">
            <v>42_Total US_102</v>
          </cell>
          <cell r="E1652" t="str">
            <v>Patron</v>
          </cell>
          <cell r="F1652" t="str">
            <v>Bacardi</v>
          </cell>
          <cell r="G1652">
            <v>185771.480495</v>
          </cell>
          <cell r="H1652">
            <v>290272956.63889199</v>
          </cell>
          <cell r="K1652">
            <v>3.8525227881999999</v>
          </cell>
          <cell r="L1652">
            <v>4.5442467706</v>
          </cell>
        </row>
        <row r="1653">
          <cell r="B1653" t="str">
            <v>42_Total US_12_1</v>
          </cell>
          <cell r="C1653" t="str">
            <v>42_Total US_1_8</v>
          </cell>
          <cell r="D1653" t="str">
            <v>42_Total US_20</v>
          </cell>
          <cell r="E1653" t="str">
            <v>Dusse Cognac</v>
          </cell>
          <cell r="F1653" t="str">
            <v>Bacardi</v>
          </cell>
          <cell r="G1653">
            <v>4732.7170699999997</v>
          </cell>
          <cell r="H1653">
            <v>8239480.9397250004</v>
          </cell>
          <cell r="K1653">
            <v>27.798451689</v>
          </cell>
          <cell r="L1653">
            <v>28.472637413600001</v>
          </cell>
        </row>
        <row r="1654">
          <cell r="B1654" t="str">
            <v>42_Total US_13_2</v>
          </cell>
          <cell r="C1654" t="str">
            <v>42_Total US_1_7</v>
          </cell>
          <cell r="D1654" t="str">
            <v>42_Total US_23</v>
          </cell>
          <cell r="E1654" t="str">
            <v>St Germain</v>
          </cell>
          <cell r="F1654" t="str">
            <v>Bacardi</v>
          </cell>
          <cell r="G1654">
            <v>14452.555145</v>
          </cell>
          <cell r="H1654">
            <v>19958541.878904998</v>
          </cell>
          <cell r="K1654">
            <v>2.6940350211999999</v>
          </cell>
          <cell r="L1654">
            <v>3.7656613720999998</v>
          </cell>
        </row>
        <row r="1655">
          <cell r="B1655" t="str">
            <v>42_Total US_14_1</v>
          </cell>
          <cell r="C1655" t="str">
            <v>42_Total US_1_4</v>
          </cell>
          <cell r="D1655" t="str">
            <v>42_Total US_26</v>
          </cell>
          <cell r="E1655" t="str">
            <v>Bombay Gin</v>
          </cell>
          <cell r="F1655" t="str">
            <v>Bacardi</v>
          </cell>
          <cell r="G1655">
            <v>57434.801055999997</v>
          </cell>
          <cell r="H1655">
            <v>78162867.805332005</v>
          </cell>
          <cell r="K1655">
            <v>-1.7211605377999999</v>
          </cell>
          <cell r="L1655">
            <v>-0.97568280750000003</v>
          </cell>
        </row>
        <row r="1656">
          <cell r="B1656" t="str">
            <v>42_Total US_15_1</v>
          </cell>
          <cell r="C1656" t="str">
            <v>42_Total US_1_2</v>
          </cell>
          <cell r="D1656" t="str">
            <v>42_Total US_32</v>
          </cell>
          <cell r="E1656" t="str">
            <v>Bacardi</v>
          </cell>
          <cell r="F1656" t="str">
            <v>Bacardi</v>
          </cell>
          <cell r="G1656">
            <v>177462.25005900001</v>
          </cell>
          <cell r="H1656">
            <v>213350208.86490101</v>
          </cell>
          <cell r="K1656">
            <v>-0.97798558280000003</v>
          </cell>
          <cell r="L1656">
            <v>-9.9044372300000003E-2</v>
          </cell>
        </row>
        <row r="1657">
          <cell r="B1657" t="str">
            <v>42_Total US_16_2</v>
          </cell>
          <cell r="C1657" t="str">
            <v>42_Total US_1_5</v>
          </cell>
          <cell r="D1657" t="str">
            <v>42_Total US_43</v>
          </cell>
          <cell r="E1657" t="str">
            <v>Cazadores</v>
          </cell>
          <cell r="F1657" t="str">
            <v>Bacardi</v>
          </cell>
          <cell r="G1657">
            <v>24336.400924000001</v>
          </cell>
          <cell r="H1657">
            <v>37367171.166956998</v>
          </cell>
          <cell r="K1657">
            <v>8.7466845157000002</v>
          </cell>
          <cell r="L1657">
            <v>9.4141961775999992</v>
          </cell>
        </row>
        <row r="1658">
          <cell r="B1658" t="str">
            <v>42_Total US_17_1</v>
          </cell>
          <cell r="C1658" t="str">
            <v>42_Total US_1_3</v>
          </cell>
          <cell r="D1658" t="str">
            <v>42_Total US_62</v>
          </cell>
          <cell r="E1658" t="str">
            <v>Grey Goose</v>
          </cell>
          <cell r="F1658" t="str">
            <v>Bacardi</v>
          </cell>
          <cell r="G1658">
            <v>172208.512269</v>
          </cell>
          <cell r="H1658">
            <v>260865741.62751299</v>
          </cell>
          <cell r="K1658">
            <v>-4.3789158612000003</v>
          </cell>
          <cell r="L1658">
            <v>-3.6707008808000001</v>
          </cell>
        </row>
        <row r="1659">
          <cell r="B1659" t="str">
            <v>42_Total US_18_1</v>
          </cell>
          <cell r="C1659" t="str">
            <v>42_Total US_1_6</v>
          </cell>
          <cell r="D1659" t="str">
            <v>42_Total US_76</v>
          </cell>
          <cell r="E1659" t="str">
            <v>Dewars</v>
          </cell>
          <cell r="F1659" t="str">
            <v>Bacardi</v>
          </cell>
          <cell r="G1659">
            <v>24427.308563999999</v>
          </cell>
          <cell r="H1659">
            <v>32256775.377486002</v>
          </cell>
          <cell r="K1659">
            <v>-6.5532702940999998</v>
          </cell>
          <cell r="L1659">
            <v>-5.5483392538</v>
          </cell>
        </row>
        <row r="1660">
          <cell r="B1660" t="str">
            <v>42_Total US_3_1</v>
          </cell>
          <cell r="C1660" t="str">
            <v>42_Total US_2_1</v>
          </cell>
          <cell r="D1660" t="str">
            <v>42_Total US_9</v>
          </cell>
          <cell r="E1660" t="str">
            <v>Bacardi</v>
          </cell>
          <cell r="F1660" t="str">
            <v>Bacardi</v>
          </cell>
          <cell r="G1660">
            <v>720222.07827499998</v>
          </cell>
          <cell r="H1660">
            <v>1008704771.3956</v>
          </cell>
          <cell r="K1660">
            <v>-0.70821154630000005</v>
          </cell>
          <cell r="L1660">
            <v>0.33582174100000001</v>
          </cell>
        </row>
        <row r="1661">
          <cell r="B1661" t="str">
            <v>42_Total US_4_1</v>
          </cell>
          <cell r="C1661" t="str">
            <v>42_Total US_3_1</v>
          </cell>
          <cell r="D1661" t="str">
            <v>42_Total US_15</v>
          </cell>
          <cell r="E1661" t="str">
            <v>Diageo</v>
          </cell>
          <cell r="F1661" t="str">
            <v>Diageo</v>
          </cell>
          <cell r="G1661">
            <v>1501656.845976</v>
          </cell>
          <cell r="H1661">
            <v>2021190852.7588899</v>
          </cell>
          <cell r="K1661">
            <v>1.1736238735</v>
          </cell>
          <cell r="L1661">
            <v>2.3080461310999998</v>
          </cell>
        </row>
        <row r="1662">
          <cell r="B1662" t="str">
            <v>42_Total US_4_2</v>
          </cell>
          <cell r="C1662" t="str">
            <v>42_Total US_3_2</v>
          </cell>
          <cell r="D1662" t="str">
            <v>42_Total US_17</v>
          </cell>
          <cell r="E1662" t="str">
            <v>Pernod Ricard</v>
          </cell>
          <cell r="F1662" t="str">
            <v>Pernod Ricard</v>
          </cell>
          <cell r="G1662">
            <v>826989.97786999994</v>
          </cell>
          <cell r="H1662">
            <v>1055962239.47428</v>
          </cell>
          <cell r="K1662">
            <v>1.222176358</v>
          </cell>
          <cell r="L1662">
            <v>2.0758520784000001</v>
          </cell>
        </row>
        <row r="1663">
          <cell r="B1663" t="str">
            <v>42_Total US_4_3</v>
          </cell>
          <cell r="C1663" t="str">
            <v>42_Total US_3_3</v>
          </cell>
          <cell r="D1663" t="str">
            <v>42_Total US_11</v>
          </cell>
          <cell r="E1663" t="str">
            <v>Beam Suntory</v>
          </cell>
          <cell r="F1663" t="str">
            <v>Beam Suntory</v>
          </cell>
          <cell r="G1663">
            <v>780071.57917699998</v>
          </cell>
          <cell r="H1663">
            <v>921897518.52718604</v>
          </cell>
          <cell r="K1663">
            <v>2.9771299471999999</v>
          </cell>
          <cell r="L1663">
            <v>4.0836172288999997</v>
          </cell>
        </row>
        <row r="1664">
          <cell r="B1664" t="str">
            <v>42_Total US_4_4</v>
          </cell>
          <cell r="C1664" t="str">
            <v>42_Total US_3_4</v>
          </cell>
          <cell r="D1664" t="str">
            <v>42_Total US_12</v>
          </cell>
          <cell r="E1664" t="str">
            <v>Brown-Forman</v>
          </cell>
          <cell r="F1664" t="str">
            <v>Brown-Forman</v>
          </cell>
          <cell r="G1664">
            <v>621698.89874900004</v>
          </cell>
          <cell r="H1664">
            <v>787080222.191746</v>
          </cell>
          <cell r="K1664">
            <v>-0.82999576870000003</v>
          </cell>
          <cell r="L1664">
            <v>-1.45489343E-2</v>
          </cell>
        </row>
        <row r="1665">
          <cell r="B1665" t="str">
            <v>42_Total US_4_5</v>
          </cell>
          <cell r="C1665" t="str">
            <v>42_Total US_3_5</v>
          </cell>
          <cell r="D1665" t="str">
            <v>42_Total US_14</v>
          </cell>
          <cell r="E1665" t="str">
            <v>Fifth Generation</v>
          </cell>
          <cell r="F1665" t="str">
            <v>Fifth Generation</v>
          </cell>
          <cell r="G1665">
            <v>393640.15613000002</v>
          </cell>
          <cell r="H1665">
            <v>495004373.09468901</v>
          </cell>
          <cell r="K1665">
            <v>25.862645243700001</v>
          </cell>
          <cell r="L1665">
            <v>26.717508681799998</v>
          </cell>
        </row>
        <row r="1666">
          <cell r="B1666" t="str">
            <v>42_Total US_4_6</v>
          </cell>
          <cell r="C1666" t="str">
            <v>42_Total US_3_6</v>
          </cell>
          <cell r="D1666" t="str">
            <v>42_Total US_19</v>
          </cell>
          <cell r="E1666" t="str">
            <v>Proximo</v>
          </cell>
          <cell r="F1666" t="str">
            <v>Proximo</v>
          </cell>
          <cell r="G1666">
            <v>209828.63399999999</v>
          </cell>
          <cell r="H1666">
            <v>262898299.57567701</v>
          </cell>
          <cell r="K1666">
            <v>-0.28715022340000002</v>
          </cell>
          <cell r="L1666">
            <v>0.67287233849999994</v>
          </cell>
        </row>
        <row r="1667">
          <cell r="B1667" t="str">
            <v>42_Total US_4_7</v>
          </cell>
          <cell r="C1667" t="str">
            <v>42_Total US_3_7</v>
          </cell>
          <cell r="D1667" t="str">
            <v>42_Total US_13</v>
          </cell>
          <cell r="E1667" t="str">
            <v>Campari America</v>
          </cell>
          <cell r="F1667" t="str">
            <v>Campari America</v>
          </cell>
          <cell r="G1667">
            <v>202856.006314</v>
          </cell>
          <cell r="H1667">
            <v>266645916.74409401</v>
          </cell>
          <cell r="K1667">
            <v>5.3549862606999996</v>
          </cell>
          <cell r="L1667">
            <v>6.1177337467999999</v>
          </cell>
        </row>
        <row r="1668">
          <cell r="B1668" t="str">
            <v>42_Total US_4_8</v>
          </cell>
          <cell r="C1668" t="str">
            <v>42_Total US_3_8</v>
          </cell>
          <cell r="D1668" t="str">
            <v>42_Total US_16</v>
          </cell>
          <cell r="E1668" t="str">
            <v>Moet Hennessy</v>
          </cell>
          <cell r="F1668" t="str">
            <v>Moet Hennessy</v>
          </cell>
          <cell r="G1668">
            <v>190518.11681199999</v>
          </cell>
          <cell r="H1668">
            <v>312881846.047378</v>
          </cell>
          <cell r="K1668">
            <v>4.5637378925999998</v>
          </cell>
          <cell r="L1668">
            <v>5.0599848862999997</v>
          </cell>
        </row>
        <row r="1669">
          <cell r="B1669" t="str">
            <v>42_Total US_4_9</v>
          </cell>
          <cell r="C1669" t="str">
            <v>42_Total US_3_9</v>
          </cell>
          <cell r="D1669" t="str">
            <v>42_Total US_18</v>
          </cell>
          <cell r="E1669" t="str">
            <v>William Grant</v>
          </cell>
          <cell r="F1669" t="str">
            <v>William Grant</v>
          </cell>
          <cell r="G1669">
            <v>134373.10542099999</v>
          </cell>
          <cell r="H1669">
            <v>192918474.09614801</v>
          </cell>
          <cell r="K1669">
            <v>0.53303577260000001</v>
          </cell>
          <cell r="L1669">
            <v>1.1127162839</v>
          </cell>
        </row>
        <row r="1670">
          <cell r="B1670" t="str">
            <v>43_Total US_0_1</v>
          </cell>
          <cell r="C1670" t="str">
            <v>43_Total US_1_1</v>
          </cell>
          <cell r="D1670" t="str">
            <v>43_Total US_102</v>
          </cell>
          <cell r="E1670" t="str">
            <v>Patron</v>
          </cell>
          <cell r="F1670" t="str">
            <v>Bacardi</v>
          </cell>
          <cell r="G1670">
            <v>183927.32996999999</v>
          </cell>
          <cell r="H1670">
            <v>287066499.30154002</v>
          </cell>
          <cell r="K1670">
            <v>3.8047066275999999</v>
          </cell>
          <cell r="L1670">
            <v>4.3628516685000003</v>
          </cell>
        </row>
        <row r="1671">
          <cell r="B1671" t="str">
            <v>43_Total US_12_1</v>
          </cell>
          <cell r="C1671" t="str">
            <v>43_Total US_1_8</v>
          </cell>
          <cell r="D1671" t="str">
            <v>43_Total US_20</v>
          </cell>
          <cell r="E1671" t="str">
            <v>Dusse Cognac</v>
          </cell>
          <cell r="F1671" t="str">
            <v>Bacardi</v>
          </cell>
          <cell r="G1671">
            <v>4728.9977310000004</v>
          </cell>
          <cell r="H1671">
            <v>8220446.046387</v>
          </cell>
          <cell r="K1671">
            <v>27.189929698899999</v>
          </cell>
          <cell r="L1671">
            <v>27.640995633700001</v>
          </cell>
        </row>
        <row r="1672">
          <cell r="B1672" t="str">
            <v>43_Total US_13_2</v>
          </cell>
          <cell r="C1672" t="str">
            <v>43_Total US_1_7</v>
          </cell>
          <cell r="D1672" t="str">
            <v>43_Total US_23</v>
          </cell>
          <cell r="E1672" t="str">
            <v>St Germain</v>
          </cell>
          <cell r="F1672" t="str">
            <v>Bacardi</v>
          </cell>
          <cell r="G1672">
            <v>14455.238783999999</v>
          </cell>
          <cell r="H1672">
            <v>19928602.209851</v>
          </cell>
          <cell r="K1672">
            <v>2.8709671594000001</v>
          </cell>
          <cell r="L1672">
            <v>3.7269032836</v>
          </cell>
        </row>
        <row r="1673">
          <cell r="B1673" t="str">
            <v>43_Total US_14_1</v>
          </cell>
          <cell r="C1673" t="str">
            <v>43_Total US_1_4</v>
          </cell>
          <cell r="D1673" t="str">
            <v>43_Total US_26</v>
          </cell>
          <cell r="E1673" t="str">
            <v>Bombay Gin</v>
          </cell>
          <cell r="F1673" t="str">
            <v>Bacardi</v>
          </cell>
          <cell r="G1673">
            <v>58830.365611000001</v>
          </cell>
          <cell r="H1673">
            <v>79910860.105636001</v>
          </cell>
          <cell r="K1673">
            <v>-1.387839311</v>
          </cell>
          <cell r="L1673">
            <v>-0.77709721860000003</v>
          </cell>
        </row>
        <row r="1674">
          <cell r="B1674" t="str">
            <v>43_Total US_15_1</v>
          </cell>
          <cell r="C1674" t="str">
            <v>43_Total US_1_2</v>
          </cell>
          <cell r="D1674" t="str">
            <v>43_Total US_32</v>
          </cell>
          <cell r="E1674" t="str">
            <v>Bacardi</v>
          </cell>
          <cell r="F1674" t="str">
            <v>Bacardi</v>
          </cell>
          <cell r="G1674">
            <v>177634.02714200001</v>
          </cell>
          <cell r="H1674">
            <v>213452200.45559001</v>
          </cell>
          <cell r="K1674">
            <v>-0.83831405280000004</v>
          </cell>
          <cell r="L1674">
            <v>-5.7220623499999998E-2</v>
          </cell>
        </row>
        <row r="1675">
          <cell r="B1675" t="str">
            <v>43_Total US_16_2</v>
          </cell>
          <cell r="C1675" t="str">
            <v>43_Total US_1_5</v>
          </cell>
          <cell r="D1675" t="str">
            <v>43_Total US_43</v>
          </cell>
          <cell r="E1675" t="str">
            <v>Cazadores</v>
          </cell>
          <cell r="F1675" t="str">
            <v>Bacardi</v>
          </cell>
          <cell r="G1675">
            <v>24027.691320999998</v>
          </cell>
          <cell r="H1675">
            <v>36853948.807953</v>
          </cell>
          <cell r="K1675">
            <v>9.2314582928999993</v>
          </cell>
          <cell r="L1675">
            <v>9.8554720746999998</v>
          </cell>
        </row>
        <row r="1676">
          <cell r="B1676" t="str">
            <v>43_Total US_17_1</v>
          </cell>
          <cell r="C1676" t="str">
            <v>43_Total US_1_3</v>
          </cell>
          <cell r="D1676" t="str">
            <v>43_Total US_62</v>
          </cell>
          <cell r="E1676" t="str">
            <v>Grey Goose</v>
          </cell>
          <cell r="F1676" t="str">
            <v>Bacardi</v>
          </cell>
          <cell r="G1676">
            <v>169783.192457</v>
          </cell>
          <cell r="H1676">
            <v>256948707.52285999</v>
          </cell>
          <cell r="K1676">
            <v>-4.2521116781000003</v>
          </cell>
          <cell r="L1676">
            <v>-3.5895361232999998</v>
          </cell>
        </row>
        <row r="1677">
          <cell r="B1677" t="str">
            <v>43_Total US_18_1</v>
          </cell>
          <cell r="C1677" t="str">
            <v>43_Total US_1_6</v>
          </cell>
          <cell r="D1677" t="str">
            <v>43_Total US_76</v>
          </cell>
          <cell r="E1677" t="str">
            <v>Dewars</v>
          </cell>
          <cell r="F1677" t="str">
            <v>Bacardi</v>
          </cell>
          <cell r="G1677">
            <v>24236.183751</v>
          </cell>
          <cell r="H1677">
            <v>31990771.127544999</v>
          </cell>
          <cell r="K1677">
            <v>-6.5194842989000001</v>
          </cell>
          <cell r="L1677">
            <v>-5.5853429030999999</v>
          </cell>
        </row>
        <row r="1678">
          <cell r="B1678" t="str">
            <v>43_Total US_3_1</v>
          </cell>
          <cell r="C1678" t="str">
            <v>43_Total US_2_1</v>
          </cell>
          <cell r="D1678" t="str">
            <v>43_Total US_9</v>
          </cell>
          <cell r="E1678" t="str">
            <v>Bacardi</v>
          </cell>
          <cell r="F1678" t="str">
            <v>Bacardi</v>
          </cell>
          <cell r="G1678">
            <v>717541.98835799994</v>
          </cell>
          <cell r="H1678">
            <v>1003099249.0945899</v>
          </cell>
          <cell r="K1678">
            <v>-0.56050268410000004</v>
          </cell>
          <cell r="L1678">
            <v>0.37055616229999999</v>
          </cell>
        </row>
        <row r="1679">
          <cell r="B1679" t="str">
            <v>43_Total US_4_1</v>
          </cell>
          <cell r="C1679" t="str">
            <v>43_Total US_3_1</v>
          </cell>
          <cell r="D1679" t="str">
            <v>43_Total US_15</v>
          </cell>
          <cell r="E1679" t="str">
            <v>Diageo</v>
          </cell>
          <cell r="F1679" t="str">
            <v>Diageo</v>
          </cell>
          <cell r="G1679">
            <v>1490867.253975</v>
          </cell>
          <cell r="H1679">
            <v>2004790596.26267</v>
          </cell>
          <cell r="K1679">
            <v>1.3232612482999999</v>
          </cell>
          <cell r="L1679">
            <v>2.4209809763000001</v>
          </cell>
        </row>
        <row r="1680">
          <cell r="B1680" t="str">
            <v>43_Total US_4_2</v>
          </cell>
          <cell r="C1680" t="str">
            <v>43_Total US_3_2</v>
          </cell>
          <cell r="D1680" t="str">
            <v>43_Total US_17</v>
          </cell>
          <cell r="E1680" t="str">
            <v>Pernod Ricard</v>
          </cell>
          <cell r="F1680" t="str">
            <v>Pernod Ricard</v>
          </cell>
          <cell r="G1680">
            <v>832609.76370300003</v>
          </cell>
          <cell r="H1680">
            <v>1062108355.32506</v>
          </cell>
          <cell r="K1680">
            <v>1.2084657814999999</v>
          </cell>
          <cell r="L1680">
            <v>2.0588016436999999</v>
          </cell>
        </row>
        <row r="1681">
          <cell r="B1681" t="str">
            <v>43_Total US_4_3</v>
          </cell>
          <cell r="C1681" t="str">
            <v>43_Total US_3_3</v>
          </cell>
          <cell r="D1681" t="str">
            <v>43_Total US_11</v>
          </cell>
          <cell r="E1681" t="str">
            <v>Beam Suntory</v>
          </cell>
          <cell r="F1681" t="str">
            <v>Beam Suntory</v>
          </cell>
          <cell r="G1681">
            <v>777489.16011599998</v>
          </cell>
          <cell r="H1681">
            <v>917895779.77055001</v>
          </cell>
          <cell r="K1681">
            <v>3.1314702797999998</v>
          </cell>
          <cell r="L1681">
            <v>4.1793631452</v>
          </cell>
        </row>
        <row r="1682">
          <cell r="B1682" t="str">
            <v>43_Total US_4_4</v>
          </cell>
          <cell r="C1682" t="str">
            <v>43_Total US_3_4</v>
          </cell>
          <cell r="D1682" t="str">
            <v>43_Total US_12</v>
          </cell>
          <cell r="E1682" t="str">
            <v>Brown-Forman</v>
          </cell>
          <cell r="F1682" t="str">
            <v>Brown-Forman</v>
          </cell>
          <cell r="G1682">
            <v>625709.59240800003</v>
          </cell>
          <cell r="H1682">
            <v>792022389.22202897</v>
          </cell>
          <cell r="K1682">
            <v>-0.93227500679999997</v>
          </cell>
          <cell r="L1682">
            <v>-0.1216730446</v>
          </cell>
        </row>
        <row r="1683">
          <cell r="B1683" t="str">
            <v>43_Total US_4_5</v>
          </cell>
          <cell r="C1683" t="str">
            <v>43_Total US_3_5</v>
          </cell>
          <cell r="D1683" t="str">
            <v>43_Total US_14</v>
          </cell>
          <cell r="E1683" t="str">
            <v>Fifth Generation</v>
          </cell>
          <cell r="F1683" t="str">
            <v>Fifth Generation</v>
          </cell>
          <cell r="G1683">
            <v>383711.53649299999</v>
          </cell>
          <cell r="H1683">
            <v>482368206.44700497</v>
          </cell>
          <cell r="K1683">
            <v>26.143488906799998</v>
          </cell>
          <cell r="L1683">
            <v>26.942497872299999</v>
          </cell>
        </row>
        <row r="1684">
          <cell r="B1684" t="str">
            <v>43_Total US_4_6</v>
          </cell>
          <cell r="C1684" t="str">
            <v>43_Total US_3_6</v>
          </cell>
          <cell r="D1684" t="str">
            <v>43_Total US_19</v>
          </cell>
          <cell r="E1684" t="str">
            <v>Proximo</v>
          </cell>
          <cell r="F1684" t="str">
            <v>Proximo</v>
          </cell>
          <cell r="G1684">
            <v>208997.26204500001</v>
          </cell>
          <cell r="H1684">
            <v>261591687.23159799</v>
          </cell>
          <cell r="K1684">
            <v>-0.33894422260000001</v>
          </cell>
          <cell r="L1684">
            <v>0.61120125329999997</v>
          </cell>
        </row>
        <row r="1685">
          <cell r="B1685" t="str">
            <v>43_Total US_4_7</v>
          </cell>
          <cell r="C1685" t="str">
            <v>43_Total US_3_7</v>
          </cell>
          <cell r="D1685" t="str">
            <v>43_Total US_13</v>
          </cell>
          <cell r="E1685" t="str">
            <v>Campari America</v>
          </cell>
          <cell r="F1685" t="str">
            <v>Campari America</v>
          </cell>
          <cell r="G1685">
            <v>202311.662816</v>
          </cell>
          <cell r="H1685">
            <v>265708071.181862</v>
          </cell>
          <cell r="K1685">
            <v>5.4232405464999998</v>
          </cell>
          <cell r="L1685">
            <v>6.1483757992000001</v>
          </cell>
        </row>
        <row r="1686">
          <cell r="B1686" t="str">
            <v>43_Total US_4_8</v>
          </cell>
          <cell r="C1686" t="str">
            <v>43_Total US_3_8</v>
          </cell>
          <cell r="D1686" t="str">
            <v>43_Total US_16</v>
          </cell>
          <cell r="E1686" t="str">
            <v>Moet Hennessy</v>
          </cell>
          <cell r="F1686" t="str">
            <v>Moet Hennessy</v>
          </cell>
          <cell r="G1686">
            <v>188791.45298199999</v>
          </cell>
          <cell r="H1686">
            <v>309787114.17484701</v>
          </cell>
          <cell r="K1686">
            <v>4.4903393040999999</v>
          </cell>
          <cell r="L1686">
            <v>4.8859387000999996</v>
          </cell>
        </row>
        <row r="1687">
          <cell r="B1687" t="str">
            <v>43_Total US_4_9</v>
          </cell>
          <cell r="C1687" t="str">
            <v>43_Total US_3_9</v>
          </cell>
          <cell r="D1687" t="str">
            <v>43_Total US_18</v>
          </cell>
          <cell r="E1687" t="str">
            <v>William Grant</v>
          </cell>
          <cell r="F1687" t="str">
            <v>William Grant</v>
          </cell>
          <cell r="G1687">
            <v>135917.15450400001</v>
          </cell>
          <cell r="H1687">
            <v>195261822.81228399</v>
          </cell>
          <cell r="K1687">
            <v>0.4427177705</v>
          </cell>
          <cell r="L1687">
            <v>1.0539394902000001</v>
          </cell>
        </row>
        <row r="1688">
          <cell r="B1688" t="str">
            <v>44_Total US_0_1</v>
          </cell>
          <cell r="C1688" t="str">
            <v>44_Total US_1_1</v>
          </cell>
          <cell r="D1688" t="str">
            <v>44_Total US_102</v>
          </cell>
          <cell r="E1688" t="str">
            <v>Patron</v>
          </cell>
          <cell r="F1688" t="str">
            <v>Bacardi</v>
          </cell>
          <cell r="G1688">
            <v>188314.99643900001</v>
          </cell>
          <cell r="H1688">
            <v>293722230.48962599</v>
          </cell>
          <cell r="K1688">
            <v>3.9539783673</v>
          </cell>
          <cell r="L1688">
            <v>4.3842851786999999</v>
          </cell>
        </row>
        <row r="1689">
          <cell r="B1689" t="str">
            <v>44_Total US_12_1</v>
          </cell>
          <cell r="C1689" t="str">
            <v>44_Total US_1_8</v>
          </cell>
          <cell r="D1689" t="str">
            <v>44_Total US_20</v>
          </cell>
          <cell r="E1689" t="str">
            <v>Dusse Cognac</v>
          </cell>
          <cell r="F1689" t="str">
            <v>Bacardi</v>
          </cell>
          <cell r="G1689">
            <v>4757.4579190000004</v>
          </cell>
          <cell r="H1689">
            <v>8260393.8066880004</v>
          </cell>
          <cell r="K1689">
            <v>26.787973325500001</v>
          </cell>
          <cell r="L1689">
            <v>27.113397020600001</v>
          </cell>
        </row>
        <row r="1690">
          <cell r="B1690" t="str">
            <v>44_Total US_13_2</v>
          </cell>
          <cell r="C1690" t="str">
            <v>44_Total US_1_7</v>
          </cell>
          <cell r="D1690" t="str">
            <v>44_Total US_23</v>
          </cell>
          <cell r="E1690" t="str">
            <v>St Germain</v>
          </cell>
          <cell r="F1690" t="str">
            <v>Bacardi</v>
          </cell>
          <cell r="G1690">
            <v>14443.976443</v>
          </cell>
          <cell r="H1690">
            <v>19881988.758981001</v>
          </cell>
          <cell r="K1690">
            <v>2.9703867138</v>
          </cell>
          <cell r="L1690">
            <v>3.6786504827000002</v>
          </cell>
        </row>
        <row r="1691">
          <cell r="B1691" t="str">
            <v>44_Total US_14_1</v>
          </cell>
          <cell r="C1691" t="str">
            <v>44_Total US_1_4</v>
          </cell>
          <cell r="D1691" t="str">
            <v>44_Total US_26</v>
          </cell>
          <cell r="E1691" t="str">
            <v>Bombay Gin</v>
          </cell>
          <cell r="F1691" t="str">
            <v>Bacardi</v>
          </cell>
          <cell r="G1691">
            <v>60781.980597000002</v>
          </cell>
          <cell r="H1691">
            <v>82444566.422221005</v>
          </cell>
          <cell r="K1691">
            <v>-0.92154752419999997</v>
          </cell>
          <cell r="L1691">
            <v>-0.41633863440000002</v>
          </cell>
        </row>
        <row r="1692">
          <cell r="B1692" t="str">
            <v>44_Total US_15_1</v>
          </cell>
          <cell r="C1692" t="str">
            <v>44_Total US_1_2</v>
          </cell>
          <cell r="D1692" t="str">
            <v>44_Total US_32</v>
          </cell>
          <cell r="E1692" t="str">
            <v>Bacardi</v>
          </cell>
          <cell r="F1692" t="str">
            <v>Bacardi</v>
          </cell>
          <cell r="G1692">
            <v>185226.346021</v>
          </cell>
          <cell r="H1692">
            <v>222483160.260539</v>
          </cell>
          <cell r="K1692">
            <v>-1.2140606041999999</v>
          </cell>
          <cell r="L1692">
            <v>-0.46756186</v>
          </cell>
        </row>
        <row r="1693">
          <cell r="B1693" t="str">
            <v>44_Total US_16_2</v>
          </cell>
          <cell r="C1693" t="str">
            <v>44_Total US_1_5</v>
          </cell>
          <cell r="D1693" t="str">
            <v>44_Total US_43</v>
          </cell>
          <cell r="E1693" t="str">
            <v>Cazadores</v>
          </cell>
          <cell r="F1693" t="str">
            <v>Bacardi</v>
          </cell>
          <cell r="G1693">
            <v>24663.69008</v>
          </cell>
          <cell r="H1693">
            <v>37790170.143339999</v>
          </cell>
          <cell r="K1693">
            <v>9.5684871372</v>
          </cell>
          <cell r="L1693">
            <v>10.135682856100001</v>
          </cell>
        </row>
        <row r="1694">
          <cell r="B1694" t="str">
            <v>44_Total US_17_1</v>
          </cell>
          <cell r="C1694" t="str">
            <v>44_Total US_1_3</v>
          </cell>
          <cell r="D1694" t="str">
            <v>44_Total US_62</v>
          </cell>
          <cell r="E1694" t="str">
            <v>Grey Goose</v>
          </cell>
          <cell r="F1694" t="str">
            <v>Bacardi</v>
          </cell>
          <cell r="G1694">
            <v>172838.266473</v>
          </cell>
          <cell r="H1694">
            <v>261147493.36033699</v>
          </cell>
          <cell r="K1694">
            <v>-3.9247718479999998</v>
          </cell>
          <cell r="L1694">
            <v>-3.3532893632</v>
          </cell>
        </row>
        <row r="1695">
          <cell r="B1695" t="str">
            <v>44_Total US_18_1</v>
          </cell>
          <cell r="C1695" t="str">
            <v>44_Total US_1_6</v>
          </cell>
          <cell r="D1695" t="str">
            <v>44_Total US_76</v>
          </cell>
          <cell r="E1695" t="str">
            <v>Dewars</v>
          </cell>
          <cell r="F1695" t="str">
            <v>Bacardi</v>
          </cell>
          <cell r="G1695">
            <v>24532.471693</v>
          </cell>
          <cell r="H1695">
            <v>32367644.243969999</v>
          </cell>
          <cell r="K1695">
            <v>-6.5436097996999996</v>
          </cell>
          <cell r="L1695">
            <v>-5.6711625174</v>
          </cell>
        </row>
        <row r="1696">
          <cell r="B1696" t="str">
            <v>44_Total US_3_1</v>
          </cell>
          <cell r="C1696" t="str">
            <v>44_Total US_2_1</v>
          </cell>
          <cell r="D1696" t="str">
            <v>44_Total US_9</v>
          </cell>
          <cell r="E1696" t="str">
            <v>Bacardi</v>
          </cell>
          <cell r="F1696" t="str">
            <v>Bacardi</v>
          </cell>
          <cell r="G1696">
            <v>736883.74227699998</v>
          </cell>
          <cell r="H1696">
            <v>1028248354.58215</v>
          </cell>
          <cell r="K1696">
            <v>-0.43128539939999999</v>
          </cell>
          <cell r="L1696">
            <v>0.42410167669999999</v>
          </cell>
        </row>
        <row r="1697">
          <cell r="B1697" t="str">
            <v>44_Total US_4_1</v>
          </cell>
          <cell r="C1697" t="str">
            <v>44_Total US_3_1</v>
          </cell>
          <cell r="D1697" t="str">
            <v>44_Total US_15</v>
          </cell>
          <cell r="E1697" t="str">
            <v>Diageo</v>
          </cell>
          <cell r="F1697" t="str">
            <v>Diageo</v>
          </cell>
          <cell r="G1697">
            <v>1501329.0300050001</v>
          </cell>
          <cell r="H1697">
            <v>2015744706.7181101</v>
          </cell>
          <cell r="K1697">
            <v>1.3894011867</v>
          </cell>
          <cell r="L1697">
            <v>2.4857895904</v>
          </cell>
        </row>
        <row r="1698">
          <cell r="B1698" t="str">
            <v>44_Total US_4_2</v>
          </cell>
          <cell r="C1698" t="str">
            <v>44_Total US_3_2</v>
          </cell>
          <cell r="D1698" t="str">
            <v>44_Total US_17</v>
          </cell>
          <cell r="E1698" t="str">
            <v>Pernod Ricard</v>
          </cell>
          <cell r="F1698" t="str">
            <v>Pernod Ricard</v>
          </cell>
          <cell r="G1698">
            <v>857017.08516500005</v>
          </cell>
          <cell r="H1698">
            <v>1092173689.61252</v>
          </cell>
          <cell r="K1698">
            <v>1.2072031459000001</v>
          </cell>
          <cell r="L1698">
            <v>2.0342815471</v>
          </cell>
        </row>
        <row r="1699">
          <cell r="B1699" t="str">
            <v>44_Total US_4_3</v>
          </cell>
          <cell r="C1699" t="str">
            <v>44_Total US_3_3</v>
          </cell>
          <cell r="D1699" t="str">
            <v>44_Total US_11</v>
          </cell>
          <cell r="E1699" t="str">
            <v>Beam Suntory</v>
          </cell>
          <cell r="F1699" t="str">
            <v>Beam Suntory</v>
          </cell>
          <cell r="G1699">
            <v>786685.29923100001</v>
          </cell>
          <cell r="H1699">
            <v>926575956.20350301</v>
          </cell>
          <cell r="K1699">
            <v>3.1460565283999999</v>
          </cell>
          <cell r="L1699">
            <v>4.1144725911000002</v>
          </cell>
        </row>
        <row r="1700">
          <cell r="B1700" t="str">
            <v>44_Total US_4_4</v>
          </cell>
          <cell r="C1700" t="str">
            <v>44_Total US_3_4</v>
          </cell>
          <cell r="D1700" t="str">
            <v>44_Total US_12</v>
          </cell>
          <cell r="E1700" t="str">
            <v>Brown-Forman</v>
          </cell>
          <cell r="F1700" t="str">
            <v>Brown-Forman</v>
          </cell>
          <cell r="G1700">
            <v>641035.28440300003</v>
          </cell>
          <cell r="H1700">
            <v>811262002.45362604</v>
          </cell>
          <cell r="K1700">
            <v>-1.0902733769999999</v>
          </cell>
          <cell r="L1700">
            <v>-0.28741302969999999</v>
          </cell>
        </row>
        <row r="1701">
          <cell r="B1701" t="str">
            <v>44_Total US_4_5</v>
          </cell>
          <cell r="C1701" t="str">
            <v>44_Total US_3_5</v>
          </cell>
          <cell r="D1701" t="str">
            <v>44_Total US_14</v>
          </cell>
          <cell r="E1701" t="str">
            <v>Fifth Generation</v>
          </cell>
          <cell r="F1701" t="str">
            <v>Fifth Generation</v>
          </cell>
          <cell r="G1701">
            <v>388176.47509399999</v>
          </cell>
          <cell r="H1701">
            <v>487580720.73515701</v>
          </cell>
          <cell r="K1701">
            <v>26.190084887000001</v>
          </cell>
          <cell r="L1701">
            <v>26.944799357800001</v>
          </cell>
        </row>
        <row r="1702">
          <cell r="B1702" t="str">
            <v>44_Total US_4_6</v>
          </cell>
          <cell r="C1702" t="str">
            <v>44_Total US_3_6</v>
          </cell>
          <cell r="D1702" t="str">
            <v>44_Total US_19</v>
          </cell>
          <cell r="E1702" t="str">
            <v>Proximo</v>
          </cell>
          <cell r="F1702" t="str">
            <v>Proximo</v>
          </cell>
          <cell r="G1702">
            <v>213056.816376</v>
          </cell>
          <cell r="H1702">
            <v>266326742.79029101</v>
          </cell>
          <cell r="K1702">
            <v>-0.35282092279999999</v>
          </cell>
          <cell r="L1702">
            <v>0.56144306070000005</v>
          </cell>
        </row>
        <row r="1703">
          <cell r="B1703" t="str">
            <v>44_Total US_4_7</v>
          </cell>
          <cell r="C1703" t="str">
            <v>44_Total US_3_7</v>
          </cell>
          <cell r="D1703" t="str">
            <v>44_Total US_13</v>
          </cell>
          <cell r="E1703" t="str">
            <v>Campari America</v>
          </cell>
          <cell r="F1703" t="str">
            <v>Campari America</v>
          </cell>
          <cell r="G1703">
            <v>205437.81482699999</v>
          </cell>
          <cell r="H1703">
            <v>269776798.54860002</v>
          </cell>
          <cell r="K1703">
            <v>5.4718284614000003</v>
          </cell>
          <cell r="L1703">
            <v>6.1970863267</v>
          </cell>
        </row>
        <row r="1704">
          <cell r="B1704" t="str">
            <v>44_Total US_4_8</v>
          </cell>
          <cell r="C1704" t="str">
            <v>44_Total US_3_8</v>
          </cell>
          <cell r="D1704" t="str">
            <v>44_Total US_16</v>
          </cell>
          <cell r="E1704" t="str">
            <v>Moet Hennessy</v>
          </cell>
          <cell r="F1704" t="str">
            <v>Moet Hennessy</v>
          </cell>
          <cell r="G1704">
            <v>190184.26143099999</v>
          </cell>
          <cell r="H1704">
            <v>311808073.86787599</v>
          </cell>
          <cell r="K1704">
            <v>4.2006566075</v>
          </cell>
          <cell r="L1704">
            <v>4.5177574573000001</v>
          </cell>
        </row>
        <row r="1705">
          <cell r="B1705" t="str">
            <v>44_Total US_4_9</v>
          </cell>
          <cell r="C1705" t="str">
            <v>44_Total US_3_9</v>
          </cell>
          <cell r="D1705" t="str">
            <v>44_Total US_18</v>
          </cell>
          <cell r="E1705" t="str">
            <v>William Grant</v>
          </cell>
          <cell r="F1705" t="str">
            <v>William Grant</v>
          </cell>
          <cell r="G1705">
            <v>140208.43981400001</v>
          </cell>
          <cell r="H1705">
            <v>201416433.36223</v>
          </cell>
          <cell r="K1705">
            <v>0.37282946319999999</v>
          </cell>
          <cell r="L1705">
            <v>1.0164026117</v>
          </cell>
        </row>
        <row r="1706">
          <cell r="B1706" t="str">
            <v>45_Total US_0_1</v>
          </cell>
          <cell r="C1706" t="str">
            <v>45_Total US_1_1</v>
          </cell>
          <cell r="D1706" t="str">
            <v>45_Total US_102</v>
          </cell>
          <cell r="E1706" t="str">
            <v>Patron</v>
          </cell>
          <cell r="F1706" t="str">
            <v>Bacardi</v>
          </cell>
          <cell r="G1706">
            <v>183310.543855</v>
          </cell>
          <cell r="H1706">
            <v>285661800.16591698</v>
          </cell>
          <cell r="K1706">
            <v>4.1887579111999997</v>
          </cell>
          <cell r="L1706">
            <v>4.5770877002999999</v>
          </cell>
        </row>
        <row r="1707">
          <cell r="B1707" t="str">
            <v>45_Total US_12_1</v>
          </cell>
          <cell r="C1707" t="str">
            <v>45_Total US_1_8</v>
          </cell>
          <cell r="D1707" t="str">
            <v>45_Total US_20</v>
          </cell>
          <cell r="E1707" t="str">
            <v>Dusse Cognac</v>
          </cell>
          <cell r="F1707" t="str">
            <v>Bacardi</v>
          </cell>
          <cell r="G1707">
            <v>4651.5184339999996</v>
          </cell>
          <cell r="H1707">
            <v>8070726.5337619996</v>
          </cell>
          <cell r="K1707">
            <v>28.720927212500001</v>
          </cell>
          <cell r="L1707">
            <v>28.982768037500001</v>
          </cell>
        </row>
        <row r="1708">
          <cell r="B1708" t="str">
            <v>45_Total US_13_2</v>
          </cell>
          <cell r="C1708" t="str">
            <v>45_Total US_1_7</v>
          </cell>
          <cell r="D1708" t="str">
            <v>45_Total US_23</v>
          </cell>
          <cell r="E1708" t="str">
            <v>St Germain</v>
          </cell>
          <cell r="F1708" t="str">
            <v>Bacardi</v>
          </cell>
          <cell r="G1708">
            <v>14077.159685000001</v>
          </cell>
          <cell r="H1708">
            <v>19364374.195363</v>
          </cell>
          <cell r="K1708">
            <v>1.5109636898000001</v>
          </cell>
          <cell r="L1708">
            <v>2.1082478984000002</v>
          </cell>
        </row>
        <row r="1709">
          <cell r="B1709" t="str">
            <v>45_Total US_14_1</v>
          </cell>
          <cell r="C1709" t="str">
            <v>45_Total US_1_4</v>
          </cell>
          <cell r="D1709" t="str">
            <v>45_Total US_26</v>
          </cell>
          <cell r="E1709" t="str">
            <v>Bombay Gin</v>
          </cell>
          <cell r="F1709" t="str">
            <v>Bacardi</v>
          </cell>
          <cell r="G1709">
            <v>59382.1538</v>
          </cell>
          <cell r="H1709">
            <v>80406970.182067007</v>
          </cell>
          <cell r="K1709">
            <v>-1.8417453556000001</v>
          </cell>
          <cell r="L1709">
            <v>-1.3934867275</v>
          </cell>
        </row>
        <row r="1710">
          <cell r="B1710" t="str">
            <v>45_Total US_15_1</v>
          </cell>
          <cell r="C1710" t="str">
            <v>45_Total US_1_2</v>
          </cell>
          <cell r="D1710" t="str">
            <v>45_Total US_32</v>
          </cell>
          <cell r="E1710" t="str">
            <v>Bacardi</v>
          </cell>
          <cell r="F1710" t="str">
            <v>Bacardi</v>
          </cell>
          <cell r="G1710">
            <v>182416.89759000001</v>
          </cell>
          <cell r="H1710">
            <v>219090706.22552401</v>
          </cell>
          <cell r="K1710">
            <v>-1.5140102753</v>
          </cell>
          <cell r="L1710">
            <v>-0.8023588961</v>
          </cell>
        </row>
        <row r="1711">
          <cell r="B1711" t="str">
            <v>45_Total US_16_2</v>
          </cell>
          <cell r="C1711" t="str">
            <v>45_Total US_1_5</v>
          </cell>
          <cell r="D1711" t="str">
            <v>45_Total US_43</v>
          </cell>
          <cell r="E1711" t="str">
            <v>Cazadores</v>
          </cell>
          <cell r="F1711" t="str">
            <v>Bacardi</v>
          </cell>
          <cell r="G1711">
            <v>24855.985531999999</v>
          </cell>
          <cell r="H1711">
            <v>38078087.553093001</v>
          </cell>
          <cell r="K1711">
            <v>10.1099724158</v>
          </cell>
          <cell r="L1711">
            <v>10.609866950100001</v>
          </cell>
        </row>
        <row r="1712">
          <cell r="B1712" t="str">
            <v>45_Total US_17_1</v>
          </cell>
          <cell r="C1712" t="str">
            <v>45_Total US_1_3</v>
          </cell>
          <cell r="D1712" t="str">
            <v>45_Total US_62</v>
          </cell>
          <cell r="E1712" t="str">
            <v>Grey Goose</v>
          </cell>
          <cell r="F1712" t="str">
            <v>Bacardi</v>
          </cell>
          <cell r="G1712">
            <v>162365.18599900001</v>
          </cell>
          <cell r="H1712">
            <v>245238181.00411701</v>
          </cell>
          <cell r="K1712">
            <v>-3.7018741872000001</v>
          </cell>
          <cell r="L1712">
            <v>-3.1900204862999999</v>
          </cell>
        </row>
        <row r="1713">
          <cell r="B1713" t="str">
            <v>45_Total US_18_1</v>
          </cell>
          <cell r="C1713" t="str">
            <v>45_Total US_1_6</v>
          </cell>
          <cell r="D1713" t="str">
            <v>45_Total US_76</v>
          </cell>
          <cell r="E1713" t="str">
            <v>Dewars</v>
          </cell>
          <cell r="F1713" t="str">
            <v>Bacardi</v>
          </cell>
          <cell r="G1713">
            <v>22623.631528000002</v>
          </cell>
          <cell r="H1713">
            <v>29842729.326820001</v>
          </cell>
          <cell r="K1713">
            <v>-5.4462472349000004</v>
          </cell>
          <cell r="L1713">
            <v>-4.6024459549000003</v>
          </cell>
        </row>
        <row r="1714">
          <cell r="B1714" t="str">
            <v>45_Total US_3_1</v>
          </cell>
          <cell r="C1714" t="str">
            <v>45_Total US_2_1</v>
          </cell>
          <cell r="D1714" t="str">
            <v>45_Total US_9</v>
          </cell>
          <cell r="E1714" t="str">
            <v>Bacardi</v>
          </cell>
          <cell r="F1714" t="str">
            <v>Bacardi</v>
          </cell>
          <cell r="G1714">
            <v>714799.35683900001</v>
          </cell>
          <cell r="H1714">
            <v>995490211.60778606</v>
          </cell>
          <cell r="K1714">
            <v>-0.30155339079999999</v>
          </cell>
          <cell r="L1714">
            <v>0.51230655489999999</v>
          </cell>
        </row>
        <row r="1715">
          <cell r="B1715" t="str">
            <v>45_Total US_4_1</v>
          </cell>
          <cell r="C1715" t="str">
            <v>45_Total US_3_1</v>
          </cell>
          <cell r="D1715" t="str">
            <v>45_Total US_15</v>
          </cell>
          <cell r="E1715" t="str">
            <v>Diageo</v>
          </cell>
          <cell r="F1715" t="str">
            <v>Diageo</v>
          </cell>
          <cell r="G1715">
            <v>1434344.4239020001</v>
          </cell>
          <cell r="H1715">
            <v>1925204681.1168499</v>
          </cell>
          <cell r="K1715">
            <v>1.7479495875</v>
          </cell>
          <cell r="L1715">
            <v>2.8265158761000002</v>
          </cell>
        </row>
        <row r="1716">
          <cell r="B1716" t="str">
            <v>45_Total US_4_2</v>
          </cell>
          <cell r="C1716" t="str">
            <v>45_Total US_3_2</v>
          </cell>
          <cell r="D1716" t="str">
            <v>45_Total US_17</v>
          </cell>
          <cell r="E1716" t="str">
            <v>Pernod Ricard</v>
          </cell>
          <cell r="F1716" t="str">
            <v>Pernod Ricard</v>
          </cell>
          <cell r="G1716">
            <v>836924.18126500002</v>
          </cell>
          <cell r="H1716">
            <v>1064844292.86656</v>
          </cell>
          <cell r="K1716">
            <v>1.3164223972</v>
          </cell>
          <cell r="L1716">
            <v>2.1558505629</v>
          </cell>
        </row>
        <row r="1717">
          <cell r="B1717" t="str">
            <v>45_Total US_4_3</v>
          </cell>
          <cell r="C1717" t="str">
            <v>45_Total US_3_3</v>
          </cell>
          <cell r="D1717" t="str">
            <v>45_Total US_11</v>
          </cell>
          <cell r="E1717" t="str">
            <v>Beam Suntory</v>
          </cell>
          <cell r="F1717" t="str">
            <v>Beam Suntory</v>
          </cell>
          <cell r="G1717">
            <v>775996.70570399996</v>
          </cell>
          <cell r="H1717">
            <v>910695656.57995903</v>
          </cell>
          <cell r="K1717">
            <v>3.4129481969</v>
          </cell>
          <cell r="L1717">
            <v>4.2630842523999997</v>
          </cell>
        </row>
        <row r="1718">
          <cell r="B1718" t="str">
            <v>45_Total US_4_4</v>
          </cell>
          <cell r="C1718" t="str">
            <v>45_Total US_3_4</v>
          </cell>
          <cell r="D1718" t="str">
            <v>45_Total US_12</v>
          </cell>
          <cell r="E1718" t="str">
            <v>Brown-Forman</v>
          </cell>
          <cell r="F1718" t="str">
            <v>Brown-Forman</v>
          </cell>
          <cell r="G1718">
            <v>609640.29850300006</v>
          </cell>
          <cell r="H1718">
            <v>770916903.461694</v>
          </cell>
          <cell r="K1718">
            <v>-1.1137913948</v>
          </cell>
          <cell r="L1718">
            <v>-0.32642421849999997</v>
          </cell>
        </row>
        <row r="1719">
          <cell r="B1719" t="str">
            <v>45_Total US_4_5</v>
          </cell>
          <cell r="C1719" t="str">
            <v>45_Total US_3_5</v>
          </cell>
          <cell r="D1719" t="str">
            <v>45_Total US_14</v>
          </cell>
          <cell r="E1719" t="str">
            <v>Fifth Generation</v>
          </cell>
          <cell r="F1719" t="str">
            <v>Fifth Generation</v>
          </cell>
          <cell r="G1719">
            <v>374918.92739899998</v>
          </cell>
          <cell r="H1719">
            <v>470700305.38490599</v>
          </cell>
          <cell r="K1719">
            <v>26.012269530299999</v>
          </cell>
          <cell r="L1719">
            <v>26.759526880700001</v>
          </cell>
        </row>
        <row r="1720">
          <cell r="B1720" t="str">
            <v>45_Total US_4_6</v>
          </cell>
          <cell r="C1720" t="str">
            <v>45_Total US_3_6</v>
          </cell>
          <cell r="D1720" t="str">
            <v>45_Total US_19</v>
          </cell>
          <cell r="E1720" t="str">
            <v>Proximo</v>
          </cell>
          <cell r="F1720" t="str">
            <v>Proximo</v>
          </cell>
          <cell r="G1720">
            <v>211741.390774</v>
          </cell>
          <cell r="H1720">
            <v>264600584.78611299</v>
          </cell>
          <cell r="K1720">
            <v>-0.45756000009999998</v>
          </cell>
          <cell r="L1720">
            <v>0.4343336042</v>
          </cell>
        </row>
        <row r="1721">
          <cell r="B1721" t="str">
            <v>45_Total US_4_7</v>
          </cell>
          <cell r="C1721" t="str">
            <v>45_Total US_3_7</v>
          </cell>
          <cell r="D1721" t="str">
            <v>45_Total US_13</v>
          </cell>
          <cell r="E1721" t="str">
            <v>Campari America</v>
          </cell>
          <cell r="F1721" t="str">
            <v>Campari America</v>
          </cell>
          <cell r="G1721">
            <v>204432.97987899999</v>
          </cell>
          <cell r="H1721">
            <v>268528136.30858201</v>
          </cell>
          <cell r="K1721">
            <v>5.6228056130999997</v>
          </cell>
          <cell r="L1721">
            <v>6.3691136634000003</v>
          </cell>
        </row>
        <row r="1722">
          <cell r="B1722" t="str">
            <v>45_Total US_4_8</v>
          </cell>
          <cell r="C1722" t="str">
            <v>45_Total US_3_8</v>
          </cell>
          <cell r="D1722" t="str">
            <v>45_Total US_16</v>
          </cell>
          <cell r="E1722" t="str">
            <v>Moet Hennessy</v>
          </cell>
          <cell r="F1722" t="str">
            <v>Moet Hennessy</v>
          </cell>
          <cell r="G1722">
            <v>183493.011849</v>
          </cell>
          <cell r="H1722">
            <v>300787990.85565901</v>
          </cell>
          <cell r="K1722">
            <v>3.8801493077</v>
          </cell>
          <cell r="L1722">
            <v>4.1233192214000001</v>
          </cell>
        </row>
        <row r="1723">
          <cell r="B1723" t="str">
            <v>45_Total US_4_9</v>
          </cell>
          <cell r="C1723" t="str">
            <v>45_Total US_3_9</v>
          </cell>
          <cell r="D1723" t="str">
            <v>45_Total US_18</v>
          </cell>
          <cell r="E1723" t="str">
            <v>William Grant</v>
          </cell>
          <cell r="F1723" t="str">
            <v>William Grant</v>
          </cell>
          <cell r="G1723">
            <v>136147.042526</v>
          </cell>
          <cell r="H1723">
            <v>195786442.12165499</v>
          </cell>
          <cell r="K1723">
            <v>0.3343678276</v>
          </cell>
          <cell r="L1723">
            <v>0.99353765179999998</v>
          </cell>
        </row>
        <row r="1724">
          <cell r="B1724" t="str">
            <v>46_Total US_0_1</v>
          </cell>
          <cell r="C1724" t="str">
            <v>46_Total US_1_1</v>
          </cell>
          <cell r="D1724" t="str">
            <v>46_Total US_102</v>
          </cell>
          <cell r="E1724" t="str">
            <v>Patron</v>
          </cell>
          <cell r="F1724" t="str">
            <v>Bacardi</v>
          </cell>
          <cell r="G1724">
            <v>184473.55942199999</v>
          </cell>
          <cell r="H1724">
            <v>287333632.396469</v>
          </cell>
          <cell r="K1724">
            <v>4.4999644085000003</v>
          </cell>
          <cell r="L1724">
            <v>4.8483406041999997</v>
          </cell>
        </row>
        <row r="1725">
          <cell r="B1725" t="str">
            <v>46_Total US_12_1</v>
          </cell>
          <cell r="C1725" t="str">
            <v>46_Total US_1_8</v>
          </cell>
          <cell r="D1725" t="str">
            <v>46_Total US_20</v>
          </cell>
          <cell r="E1725" t="str">
            <v>Dusse Cognac</v>
          </cell>
          <cell r="F1725" t="str">
            <v>Bacardi</v>
          </cell>
          <cell r="G1725">
            <v>4579.5840490000001</v>
          </cell>
          <cell r="H1725">
            <v>7943356.5177100003</v>
          </cell>
          <cell r="K1725">
            <v>31.613247109500001</v>
          </cell>
          <cell r="L1725">
            <v>31.910492161299999</v>
          </cell>
        </row>
        <row r="1726">
          <cell r="B1726" t="str">
            <v>46_Total US_13_2</v>
          </cell>
          <cell r="C1726" t="str">
            <v>46_Total US_1_7</v>
          </cell>
          <cell r="D1726" t="str">
            <v>46_Total US_23</v>
          </cell>
          <cell r="E1726" t="str">
            <v>St Germain</v>
          </cell>
          <cell r="F1726" t="str">
            <v>Bacardi</v>
          </cell>
          <cell r="G1726">
            <v>14061.871048999999</v>
          </cell>
          <cell r="H1726">
            <v>19319458.189569999</v>
          </cell>
          <cell r="K1726">
            <v>0.1951521125</v>
          </cell>
          <cell r="L1726">
            <v>0.64137449810000002</v>
          </cell>
        </row>
        <row r="1727">
          <cell r="B1727" t="str">
            <v>46_Total US_14_1</v>
          </cell>
          <cell r="C1727" t="str">
            <v>46_Total US_1_4</v>
          </cell>
          <cell r="D1727" t="str">
            <v>46_Total US_26</v>
          </cell>
          <cell r="E1727" t="str">
            <v>Bombay Gin</v>
          </cell>
          <cell r="F1727" t="str">
            <v>Bacardi</v>
          </cell>
          <cell r="G1727">
            <v>59053.667690000002</v>
          </cell>
          <cell r="H1727">
            <v>79870490.226157993</v>
          </cell>
          <cell r="K1727">
            <v>-2.7051962843999999</v>
          </cell>
          <cell r="L1727">
            <v>-2.3149636652000001</v>
          </cell>
        </row>
        <row r="1728">
          <cell r="B1728" t="str">
            <v>46_Total US_15_1</v>
          </cell>
          <cell r="C1728" t="str">
            <v>46_Total US_1_2</v>
          </cell>
          <cell r="D1728" t="str">
            <v>46_Total US_32</v>
          </cell>
          <cell r="E1728" t="str">
            <v>Bacardi</v>
          </cell>
          <cell r="F1728" t="str">
            <v>Bacardi</v>
          </cell>
          <cell r="G1728">
            <v>185900.204677</v>
          </cell>
          <cell r="H1728">
            <v>222986040.949682</v>
          </cell>
          <cell r="K1728">
            <v>-1.9789792421000001</v>
          </cell>
          <cell r="L1728">
            <v>-1.3633968131</v>
          </cell>
        </row>
        <row r="1729">
          <cell r="B1729" t="str">
            <v>46_Total US_16_2</v>
          </cell>
          <cell r="C1729" t="str">
            <v>46_Total US_1_5</v>
          </cell>
          <cell r="D1729" t="str">
            <v>46_Total US_43</v>
          </cell>
          <cell r="E1729" t="str">
            <v>Cazadores</v>
          </cell>
          <cell r="F1729" t="str">
            <v>Bacardi</v>
          </cell>
          <cell r="G1729">
            <v>25621.323981000001</v>
          </cell>
          <cell r="H1729">
            <v>39249114.216769002</v>
          </cell>
          <cell r="K1729">
            <v>10.518419068</v>
          </cell>
          <cell r="L1729">
            <v>10.9789689204</v>
          </cell>
        </row>
        <row r="1730">
          <cell r="B1730" t="str">
            <v>46_Total US_17_1</v>
          </cell>
          <cell r="C1730" t="str">
            <v>46_Total US_1_3</v>
          </cell>
          <cell r="D1730" t="str">
            <v>46_Total US_62</v>
          </cell>
          <cell r="E1730" t="str">
            <v>Grey Goose</v>
          </cell>
          <cell r="F1730" t="str">
            <v>Bacardi</v>
          </cell>
          <cell r="G1730">
            <v>162377.28513500001</v>
          </cell>
          <cell r="H1730">
            <v>244910677.632236</v>
          </cell>
          <cell r="K1730">
            <v>-3.9268763005</v>
          </cell>
          <cell r="L1730">
            <v>-3.5934777162999998</v>
          </cell>
        </row>
        <row r="1731">
          <cell r="B1731" t="str">
            <v>46_Total US_18_1</v>
          </cell>
          <cell r="C1731" t="str">
            <v>46_Total US_1_6</v>
          </cell>
          <cell r="D1731" t="str">
            <v>46_Total US_76</v>
          </cell>
          <cell r="E1731" t="str">
            <v>Dewars</v>
          </cell>
          <cell r="F1731" t="str">
            <v>Bacardi</v>
          </cell>
          <cell r="G1731">
            <v>22462.474622000002</v>
          </cell>
          <cell r="H1731">
            <v>29584099.908353999</v>
          </cell>
          <cell r="K1731">
            <v>-4.3548629866999997</v>
          </cell>
          <cell r="L1731">
            <v>-3.5861154812999998</v>
          </cell>
        </row>
        <row r="1732">
          <cell r="B1732" t="str">
            <v>46_Total US_3_1</v>
          </cell>
          <cell r="C1732" t="str">
            <v>46_Total US_2_1</v>
          </cell>
          <cell r="D1732" t="str">
            <v>46_Total US_9</v>
          </cell>
          <cell r="E1732" t="str">
            <v>Bacardi</v>
          </cell>
          <cell r="F1732" t="str">
            <v>Bacardi</v>
          </cell>
          <cell r="G1732">
            <v>720426.05525600002</v>
          </cell>
          <cell r="H1732">
            <v>1001539679.81065</v>
          </cell>
          <cell r="K1732">
            <v>-0.3869324053</v>
          </cell>
          <cell r="L1732">
            <v>0.34560816680000001</v>
          </cell>
        </row>
        <row r="1733">
          <cell r="B1733" t="str">
            <v>46_Total US_4_1</v>
          </cell>
          <cell r="C1733" t="str">
            <v>46_Total US_3_1</v>
          </cell>
          <cell r="D1733" t="str">
            <v>46_Total US_15</v>
          </cell>
          <cell r="E1733" t="str">
            <v>Diageo</v>
          </cell>
          <cell r="F1733" t="str">
            <v>Diageo</v>
          </cell>
          <cell r="G1733">
            <v>1441647.8465470001</v>
          </cell>
          <cell r="H1733">
            <v>1932163123.2265301</v>
          </cell>
          <cell r="K1733">
            <v>2.1111284232999998</v>
          </cell>
          <cell r="L1733">
            <v>3.1415773217999998</v>
          </cell>
        </row>
        <row r="1734">
          <cell r="B1734" t="str">
            <v>46_Total US_4_2</v>
          </cell>
          <cell r="C1734" t="str">
            <v>46_Total US_3_2</v>
          </cell>
          <cell r="D1734" t="str">
            <v>46_Total US_17</v>
          </cell>
          <cell r="E1734" t="str">
            <v>Pernod Ricard</v>
          </cell>
          <cell r="F1734" t="str">
            <v>Pernod Ricard</v>
          </cell>
          <cell r="G1734">
            <v>828971.36225200002</v>
          </cell>
          <cell r="H1734">
            <v>1052295566.99303</v>
          </cell>
          <cell r="K1734">
            <v>1.3464341195</v>
          </cell>
          <cell r="L1734">
            <v>2.1346023527</v>
          </cell>
        </row>
        <row r="1735">
          <cell r="B1735" t="str">
            <v>46_Total US_4_3</v>
          </cell>
          <cell r="C1735" t="str">
            <v>46_Total US_3_3</v>
          </cell>
          <cell r="D1735" t="str">
            <v>46_Total US_11</v>
          </cell>
          <cell r="E1735" t="str">
            <v>Beam Suntory</v>
          </cell>
          <cell r="F1735" t="str">
            <v>Beam Suntory</v>
          </cell>
          <cell r="G1735">
            <v>787761.48532800004</v>
          </cell>
          <cell r="H1735">
            <v>921099436.45038605</v>
          </cell>
          <cell r="K1735">
            <v>3.8926282825</v>
          </cell>
          <cell r="L1735">
            <v>4.7318657234000003</v>
          </cell>
        </row>
        <row r="1736">
          <cell r="B1736" t="str">
            <v>46_Total US_4_4</v>
          </cell>
          <cell r="C1736" t="str">
            <v>46_Total US_3_4</v>
          </cell>
          <cell r="D1736" t="str">
            <v>46_Total US_12</v>
          </cell>
          <cell r="E1736" t="str">
            <v>Brown-Forman</v>
          </cell>
          <cell r="F1736" t="str">
            <v>Brown-Forman</v>
          </cell>
          <cell r="G1736">
            <v>602064.13438499998</v>
          </cell>
          <cell r="H1736">
            <v>760899906.73684299</v>
          </cell>
          <cell r="K1736">
            <v>-1.0469065743999999</v>
          </cell>
          <cell r="L1736">
            <v>-0.28687082069999997</v>
          </cell>
        </row>
        <row r="1737">
          <cell r="B1737" t="str">
            <v>46_Total US_4_5</v>
          </cell>
          <cell r="C1737" t="str">
            <v>46_Total US_3_5</v>
          </cell>
          <cell r="D1737" t="str">
            <v>46_Total US_14</v>
          </cell>
          <cell r="E1737" t="str">
            <v>Fifth Generation</v>
          </cell>
          <cell r="F1737" t="str">
            <v>Fifth Generation</v>
          </cell>
          <cell r="G1737">
            <v>373839.75452900003</v>
          </cell>
          <cell r="H1737">
            <v>468590808.12024999</v>
          </cell>
          <cell r="K1737">
            <v>25.8168216316</v>
          </cell>
          <cell r="L1737">
            <v>26.540242480300002</v>
          </cell>
        </row>
        <row r="1738">
          <cell r="B1738" t="str">
            <v>46_Total US_4_6</v>
          </cell>
          <cell r="C1738" t="str">
            <v>46_Total US_3_6</v>
          </cell>
          <cell r="D1738" t="str">
            <v>46_Total US_19</v>
          </cell>
          <cell r="E1738" t="str">
            <v>Proximo</v>
          </cell>
          <cell r="F1738" t="str">
            <v>Proximo</v>
          </cell>
          <cell r="G1738">
            <v>213649.30675399999</v>
          </cell>
          <cell r="H1738">
            <v>266970393.167806</v>
          </cell>
          <cell r="K1738">
            <v>-0.49301405780000002</v>
          </cell>
          <cell r="L1738">
            <v>0.36376371369999999</v>
          </cell>
        </row>
        <row r="1739">
          <cell r="B1739" t="str">
            <v>46_Total US_4_7</v>
          </cell>
          <cell r="C1739" t="str">
            <v>46_Total US_3_7</v>
          </cell>
          <cell r="D1739" t="str">
            <v>46_Total US_13</v>
          </cell>
          <cell r="E1739" t="str">
            <v>Campari America</v>
          </cell>
          <cell r="F1739" t="str">
            <v>Campari America</v>
          </cell>
          <cell r="G1739">
            <v>208019.10791699999</v>
          </cell>
          <cell r="H1739">
            <v>273191697.53403401</v>
          </cell>
          <cell r="K1739">
            <v>5.8226762047999996</v>
          </cell>
          <cell r="L1739">
            <v>6.5441601511999998</v>
          </cell>
        </row>
        <row r="1740">
          <cell r="B1740" t="str">
            <v>46_Total US_4_8</v>
          </cell>
          <cell r="C1740" t="str">
            <v>46_Total US_3_8</v>
          </cell>
          <cell r="D1740" t="str">
            <v>46_Total US_16</v>
          </cell>
          <cell r="E1740" t="str">
            <v>Moet Hennessy</v>
          </cell>
          <cell r="F1740" t="str">
            <v>Moet Hennessy</v>
          </cell>
          <cell r="G1740">
            <v>182746.76902599999</v>
          </cell>
          <cell r="H1740">
            <v>299442814.05202597</v>
          </cell>
          <cell r="K1740">
            <v>3.9317539608000001</v>
          </cell>
          <cell r="L1740">
            <v>4.0737775527000002</v>
          </cell>
        </row>
        <row r="1741">
          <cell r="B1741" t="str">
            <v>46_Total US_4_9</v>
          </cell>
          <cell r="C1741" t="str">
            <v>46_Total US_3_9</v>
          </cell>
          <cell r="D1741" t="str">
            <v>46_Total US_18</v>
          </cell>
          <cell r="E1741" t="str">
            <v>William Grant</v>
          </cell>
          <cell r="F1741" t="str">
            <v>William Grant</v>
          </cell>
          <cell r="G1741">
            <v>135876.16602900001</v>
          </cell>
          <cell r="H1741">
            <v>195274180.86694899</v>
          </cell>
          <cell r="K1741">
            <v>0.45149405669999998</v>
          </cell>
          <cell r="L1741">
            <v>1.0951350017999999</v>
          </cell>
        </row>
        <row r="1742">
          <cell r="B1742" t="str">
            <v>47_Total US_0_1</v>
          </cell>
          <cell r="C1742" t="str">
            <v>47_Total US_1_1</v>
          </cell>
          <cell r="D1742" t="str">
            <v>47_Total US_102</v>
          </cell>
          <cell r="E1742" t="str">
            <v>Patron</v>
          </cell>
          <cell r="F1742" t="str">
            <v>Bacardi</v>
          </cell>
          <cell r="G1742">
            <v>186575.87625299999</v>
          </cell>
          <cell r="H1742">
            <v>290378830.67865199</v>
          </cell>
          <cell r="K1742">
            <v>4.6074509002999999</v>
          </cell>
          <cell r="L1742">
            <v>4.9346415256</v>
          </cell>
        </row>
        <row r="1743">
          <cell r="B1743" t="str">
            <v>47_Total US_12_1</v>
          </cell>
          <cell r="C1743" t="str">
            <v>47_Total US_1_8</v>
          </cell>
          <cell r="D1743" t="str">
            <v>47_Total US_20</v>
          </cell>
          <cell r="E1743" t="str">
            <v>Dusse Cognac</v>
          </cell>
          <cell r="F1743" t="str">
            <v>Bacardi</v>
          </cell>
          <cell r="G1743">
            <v>4551.0086579999997</v>
          </cell>
          <cell r="H1743">
            <v>7892970.5387249999</v>
          </cell>
          <cell r="K1743">
            <v>34.3622003447</v>
          </cell>
          <cell r="L1743">
            <v>34.726431903399998</v>
          </cell>
        </row>
        <row r="1744">
          <cell r="B1744" t="str">
            <v>47_Total US_13_2</v>
          </cell>
          <cell r="C1744" t="str">
            <v>47_Total US_1_7</v>
          </cell>
          <cell r="D1744" t="str">
            <v>47_Total US_23</v>
          </cell>
          <cell r="E1744" t="str">
            <v>St Germain</v>
          </cell>
          <cell r="F1744" t="str">
            <v>Bacardi</v>
          </cell>
          <cell r="G1744">
            <v>14212.260285</v>
          </cell>
          <cell r="H1744">
            <v>19496701.420325998</v>
          </cell>
          <cell r="K1744">
            <v>-1.852793913</v>
          </cell>
          <cell r="L1744">
            <v>-1.6347597042999999</v>
          </cell>
        </row>
        <row r="1745">
          <cell r="B1745" t="str">
            <v>47_Total US_14_1</v>
          </cell>
          <cell r="C1745" t="str">
            <v>47_Total US_1_4</v>
          </cell>
          <cell r="D1745" t="str">
            <v>47_Total US_26</v>
          </cell>
          <cell r="E1745" t="str">
            <v>Bombay Gin</v>
          </cell>
          <cell r="F1745" t="str">
            <v>Bacardi</v>
          </cell>
          <cell r="G1745">
            <v>59090.147453999998</v>
          </cell>
          <cell r="H1745">
            <v>79841638.269977003</v>
          </cell>
          <cell r="K1745">
            <v>-3.9210548448</v>
          </cell>
          <cell r="L1745">
            <v>-3.5811145175000001</v>
          </cell>
        </row>
        <row r="1746">
          <cell r="B1746" t="str">
            <v>47_Total US_15_1</v>
          </cell>
          <cell r="C1746" t="str">
            <v>47_Total US_1_2</v>
          </cell>
          <cell r="D1746" t="str">
            <v>47_Total US_32</v>
          </cell>
          <cell r="E1746" t="str">
            <v>Bacardi</v>
          </cell>
          <cell r="F1746" t="str">
            <v>Bacardi</v>
          </cell>
          <cell r="G1746">
            <v>191571.92121900001</v>
          </cell>
          <cell r="H1746">
            <v>229382305.56588301</v>
          </cell>
          <cell r="K1746">
            <v>-2.1686899364999999</v>
          </cell>
          <cell r="L1746">
            <v>-1.6810062562000001</v>
          </cell>
        </row>
        <row r="1747">
          <cell r="B1747" t="str">
            <v>47_Total US_16_2</v>
          </cell>
          <cell r="C1747" t="str">
            <v>47_Total US_1_5</v>
          </cell>
          <cell r="D1747" t="str">
            <v>47_Total US_43</v>
          </cell>
          <cell r="E1747" t="str">
            <v>Cazadores</v>
          </cell>
          <cell r="F1747" t="str">
            <v>Bacardi</v>
          </cell>
          <cell r="G1747">
            <v>26495.784217</v>
          </cell>
          <cell r="H1747">
            <v>40583331.274887003</v>
          </cell>
          <cell r="K1747">
            <v>10.8867872968</v>
          </cell>
          <cell r="L1747">
            <v>11.3119845986</v>
          </cell>
        </row>
        <row r="1748">
          <cell r="B1748" t="str">
            <v>47_Total US_17_1</v>
          </cell>
          <cell r="C1748" t="str">
            <v>47_Total US_1_3</v>
          </cell>
          <cell r="D1748" t="str">
            <v>47_Total US_62</v>
          </cell>
          <cell r="E1748" t="str">
            <v>Grey Goose</v>
          </cell>
          <cell r="F1748" t="str">
            <v>Bacardi</v>
          </cell>
          <cell r="G1748">
            <v>165945.24566399999</v>
          </cell>
          <cell r="H1748">
            <v>249926879.297093</v>
          </cell>
          <cell r="K1748">
            <v>-4.2067241107999997</v>
          </cell>
          <cell r="L1748">
            <v>-3.9964933412999999</v>
          </cell>
        </row>
        <row r="1749">
          <cell r="B1749" t="str">
            <v>47_Total US_18_1</v>
          </cell>
          <cell r="C1749" t="str">
            <v>47_Total US_1_6</v>
          </cell>
          <cell r="D1749" t="str">
            <v>47_Total US_76</v>
          </cell>
          <cell r="E1749" t="str">
            <v>Dewars</v>
          </cell>
          <cell r="F1749" t="str">
            <v>Bacardi</v>
          </cell>
          <cell r="G1749">
            <v>22381.047048</v>
          </cell>
          <cell r="H1749">
            <v>29433479.687663998</v>
          </cell>
          <cell r="K1749">
            <v>-3.0857056730000001</v>
          </cell>
          <cell r="L1749">
            <v>-2.3975402393</v>
          </cell>
        </row>
        <row r="1750">
          <cell r="B1750" t="str">
            <v>47_Total US_3_1</v>
          </cell>
          <cell r="C1750" t="str">
            <v>47_Total US_2_1</v>
          </cell>
          <cell r="D1750" t="str">
            <v>47_Total US_9</v>
          </cell>
          <cell r="E1750" t="str">
            <v>Bacardi</v>
          </cell>
          <cell r="F1750" t="str">
            <v>Bacardi</v>
          </cell>
          <cell r="G1750">
            <v>733549.545056</v>
          </cell>
          <cell r="H1750">
            <v>1017936289.16555</v>
          </cell>
          <cell r="K1750">
            <v>-0.55880340139999995</v>
          </cell>
          <cell r="L1750">
            <v>9.3474557099999994E-2</v>
          </cell>
        </row>
        <row r="1751">
          <cell r="B1751" t="str">
            <v>47_Total US_4_1</v>
          </cell>
          <cell r="C1751" t="str">
            <v>47_Total US_3_1</v>
          </cell>
          <cell r="D1751" t="str">
            <v>47_Total US_15</v>
          </cell>
          <cell r="E1751" t="str">
            <v>Diageo</v>
          </cell>
          <cell r="F1751" t="str">
            <v>Diageo</v>
          </cell>
          <cell r="G1751">
            <v>1448194.3202219999</v>
          </cell>
          <cell r="H1751">
            <v>1939936138.39273</v>
          </cell>
          <cell r="K1751">
            <v>2.3178785236000001</v>
          </cell>
          <cell r="L1751">
            <v>3.3004216096999999</v>
          </cell>
        </row>
        <row r="1752">
          <cell r="B1752" t="str">
            <v>47_Total US_4_2</v>
          </cell>
          <cell r="C1752" t="str">
            <v>47_Total US_3_2</v>
          </cell>
          <cell r="D1752" t="str">
            <v>47_Total US_17</v>
          </cell>
          <cell r="E1752" t="str">
            <v>Pernod Ricard</v>
          </cell>
          <cell r="F1752" t="str">
            <v>Pernod Ricard</v>
          </cell>
          <cell r="G1752">
            <v>818608.64456399996</v>
          </cell>
          <cell r="H1752">
            <v>1036980034.96022</v>
          </cell>
          <cell r="K1752">
            <v>1.3893927338000001</v>
          </cell>
          <cell r="L1752">
            <v>2.1779637551</v>
          </cell>
        </row>
        <row r="1753">
          <cell r="B1753" t="str">
            <v>47_Total US_4_3</v>
          </cell>
          <cell r="C1753" t="str">
            <v>47_Total US_3_3</v>
          </cell>
          <cell r="D1753" t="str">
            <v>47_Total US_11</v>
          </cell>
          <cell r="E1753" t="str">
            <v>Beam Suntory</v>
          </cell>
          <cell r="F1753" t="str">
            <v>Beam Suntory</v>
          </cell>
          <cell r="G1753">
            <v>797651.084714</v>
          </cell>
          <cell r="H1753">
            <v>930739452.85853696</v>
          </cell>
          <cell r="K1753">
            <v>4.3395377971000002</v>
          </cell>
          <cell r="L1753">
            <v>5.1479641939</v>
          </cell>
        </row>
        <row r="1754">
          <cell r="B1754" t="str">
            <v>47_Total US_4_4</v>
          </cell>
          <cell r="C1754" t="str">
            <v>47_Total US_3_4</v>
          </cell>
          <cell r="D1754" t="str">
            <v>47_Total US_12</v>
          </cell>
          <cell r="E1754" t="str">
            <v>Brown-Forman</v>
          </cell>
          <cell r="F1754" t="str">
            <v>Brown-Forman</v>
          </cell>
          <cell r="G1754">
            <v>596386.16969600006</v>
          </cell>
          <cell r="H1754">
            <v>753519072.567047</v>
          </cell>
          <cell r="K1754">
            <v>-1.1958528576</v>
          </cell>
          <cell r="L1754">
            <v>-0.44414139670000002</v>
          </cell>
        </row>
        <row r="1755">
          <cell r="B1755" t="str">
            <v>47_Total US_4_5</v>
          </cell>
          <cell r="C1755" t="str">
            <v>47_Total US_3_5</v>
          </cell>
          <cell r="D1755" t="str">
            <v>47_Total US_14</v>
          </cell>
          <cell r="E1755" t="str">
            <v>Fifth Generation</v>
          </cell>
          <cell r="F1755" t="str">
            <v>Fifth Generation</v>
          </cell>
          <cell r="G1755">
            <v>368327.531785</v>
          </cell>
          <cell r="H1755">
            <v>460975285.56496298</v>
          </cell>
          <cell r="K1755">
            <v>25.816648215299999</v>
          </cell>
          <cell r="L1755">
            <v>26.5548333015</v>
          </cell>
        </row>
        <row r="1756">
          <cell r="B1756" t="str">
            <v>47_Total US_4_6</v>
          </cell>
          <cell r="C1756" t="str">
            <v>47_Total US_3_6</v>
          </cell>
          <cell r="D1756" t="str">
            <v>47_Total US_19</v>
          </cell>
          <cell r="E1756" t="str">
            <v>Proximo</v>
          </cell>
          <cell r="F1756" t="str">
            <v>Proximo</v>
          </cell>
          <cell r="G1756">
            <v>215409.43495</v>
          </cell>
          <cell r="H1756">
            <v>269168710.365237</v>
          </cell>
          <cell r="K1756">
            <v>-0.59680140979999996</v>
          </cell>
          <cell r="L1756">
            <v>0.25497215029999998</v>
          </cell>
        </row>
        <row r="1757">
          <cell r="B1757" t="str">
            <v>47_Total US_4_7</v>
          </cell>
          <cell r="C1757" t="str">
            <v>47_Total US_3_7</v>
          </cell>
          <cell r="D1757" t="str">
            <v>47_Total US_13</v>
          </cell>
          <cell r="E1757" t="str">
            <v>Campari America</v>
          </cell>
          <cell r="F1757" t="str">
            <v>Campari America</v>
          </cell>
          <cell r="G1757">
            <v>210932.20776600001</v>
          </cell>
          <cell r="H1757">
            <v>276831034.37198901</v>
          </cell>
          <cell r="K1757">
            <v>5.8802215679999996</v>
          </cell>
          <cell r="L1757">
            <v>6.5554604790999997</v>
          </cell>
        </row>
        <row r="1758">
          <cell r="B1758" t="str">
            <v>47_Total US_4_8</v>
          </cell>
          <cell r="C1758" t="str">
            <v>47_Total US_3_8</v>
          </cell>
          <cell r="D1758" t="str">
            <v>47_Total US_16</v>
          </cell>
          <cell r="E1758" t="str">
            <v>Moet Hennessy</v>
          </cell>
          <cell r="F1758" t="str">
            <v>Moet Hennessy</v>
          </cell>
          <cell r="G1758">
            <v>180921.14379100001</v>
          </cell>
          <cell r="H1758">
            <v>296342540.887079</v>
          </cell>
          <cell r="K1758">
            <v>3.9725641504000002</v>
          </cell>
          <cell r="L1758">
            <v>4.0367061622999998</v>
          </cell>
        </row>
        <row r="1759">
          <cell r="B1759" t="str">
            <v>47_Total US_4_9</v>
          </cell>
          <cell r="C1759" t="str">
            <v>47_Total US_3_9</v>
          </cell>
          <cell r="D1759" t="str">
            <v>47_Total US_18</v>
          </cell>
          <cell r="E1759" t="str">
            <v>William Grant</v>
          </cell>
          <cell r="F1759" t="str">
            <v>William Grant</v>
          </cell>
          <cell r="G1759">
            <v>134700.77187</v>
          </cell>
          <cell r="H1759">
            <v>193558832.63216501</v>
          </cell>
          <cell r="K1759">
            <v>0.6103079682</v>
          </cell>
          <cell r="L1759">
            <v>1.2385087146</v>
          </cell>
        </row>
        <row r="1760">
          <cell r="B1760" t="str">
            <v>48_Total US_0_1</v>
          </cell>
          <cell r="C1760" t="str">
            <v>48_Total US_1_1</v>
          </cell>
          <cell r="D1760" t="str">
            <v>48_Total US_102</v>
          </cell>
          <cell r="E1760" t="str">
            <v>Patron</v>
          </cell>
          <cell r="F1760" t="str">
            <v>Bacardi</v>
          </cell>
          <cell r="G1760">
            <v>188442.523338</v>
          </cell>
          <cell r="H1760">
            <v>292997903.00897998</v>
          </cell>
          <cell r="K1760">
            <v>4.6230765702000003</v>
          </cell>
          <cell r="L1760">
            <v>4.9178474601</v>
          </cell>
        </row>
        <row r="1761">
          <cell r="B1761" t="str">
            <v>48_Total US_12_1</v>
          </cell>
          <cell r="C1761" t="str">
            <v>48_Total US_1_8</v>
          </cell>
          <cell r="D1761" t="str">
            <v>48_Total US_20</v>
          </cell>
          <cell r="E1761" t="str">
            <v>Dusse Cognac</v>
          </cell>
          <cell r="F1761" t="str">
            <v>Bacardi</v>
          </cell>
          <cell r="G1761">
            <v>4355.7958120000003</v>
          </cell>
          <cell r="H1761">
            <v>7552373.0092329998</v>
          </cell>
          <cell r="K1761">
            <v>35.931141832199998</v>
          </cell>
          <cell r="L1761">
            <v>36.346791814100001</v>
          </cell>
        </row>
        <row r="1762">
          <cell r="B1762" t="str">
            <v>48_Total US_13_2</v>
          </cell>
          <cell r="C1762" t="str">
            <v>48_Total US_1_7</v>
          </cell>
          <cell r="D1762" t="str">
            <v>48_Total US_23</v>
          </cell>
          <cell r="E1762" t="str">
            <v>St Germain</v>
          </cell>
          <cell r="F1762" t="str">
            <v>Bacardi</v>
          </cell>
          <cell r="G1762">
            <v>14436.266036999999</v>
          </cell>
          <cell r="H1762">
            <v>19787706.539485</v>
          </cell>
          <cell r="K1762">
            <v>-2.3874758492999999</v>
          </cell>
          <cell r="L1762">
            <v>-2.3022269097999999</v>
          </cell>
        </row>
        <row r="1763">
          <cell r="B1763" t="str">
            <v>48_Total US_14_1</v>
          </cell>
          <cell r="C1763" t="str">
            <v>48_Total US_1_4</v>
          </cell>
          <cell r="D1763" t="str">
            <v>48_Total US_26</v>
          </cell>
          <cell r="E1763" t="str">
            <v>Bombay Gin</v>
          </cell>
          <cell r="F1763" t="str">
            <v>Bacardi</v>
          </cell>
          <cell r="G1763">
            <v>59495.526609</v>
          </cell>
          <cell r="H1763">
            <v>80373300.833165005</v>
          </cell>
          <cell r="K1763">
            <v>-4.5262477126</v>
          </cell>
          <cell r="L1763">
            <v>-4.2089331534000003</v>
          </cell>
        </row>
        <row r="1764">
          <cell r="B1764" t="str">
            <v>48_Total US_15_1</v>
          </cell>
          <cell r="C1764" t="str">
            <v>48_Total US_1_2</v>
          </cell>
          <cell r="D1764" t="str">
            <v>48_Total US_32</v>
          </cell>
          <cell r="E1764" t="str">
            <v>Bacardi</v>
          </cell>
          <cell r="F1764" t="str">
            <v>Bacardi</v>
          </cell>
          <cell r="G1764">
            <v>198588.41158700001</v>
          </cell>
          <cell r="H1764">
            <v>237429524.621912</v>
          </cell>
          <cell r="K1764">
            <v>-1.9648637223000001</v>
          </cell>
          <cell r="L1764">
            <v>-1.6240850399</v>
          </cell>
        </row>
        <row r="1765">
          <cell r="B1765" t="str">
            <v>48_Total US_16_2</v>
          </cell>
          <cell r="C1765" t="str">
            <v>48_Total US_1_5</v>
          </cell>
          <cell r="D1765" t="str">
            <v>48_Total US_43</v>
          </cell>
          <cell r="E1765" t="str">
            <v>Cazadores</v>
          </cell>
          <cell r="F1765" t="str">
            <v>Bacardi</v>
          </cell>
          <cell r="G1765">
            <v>27519.854810000001</v>
          </cell>
          <cell r="H1765">
            <v>42139717.754188001</v>
          </cell>
          <cell r="K1765">
            <v>11.4506219468</v>
          </cell>
          <cell r="L1765">
            <v>11.80812401</v>
          </cell>
        </row>
        <row r="1766">
          <cell r="B1766" t="str">
            <v>48_Total US_17_1</v>
          </cell>
          <cell r="C1766" t="str">
            <v>48_Total US_1_3</v>
          </cell>
          <cell r="D1766" t="str">
            <v>48_Total US_62</v>
          </cell>
          <cell r="E1766" t="str">
            <v>Grey Goose</v>
          </cell>
          <cell r="F1766" t="str">
            <v>Bacardi</v>
          </cell>
          <cell r="G1766">
            <v>169516.30295400001</v>
          </cell>
          <cell r="H1766">
            <v>254967482.26603201</v>
          </cell>
          <cell r="K1766">
            <v>-4.5702578549000004</v>
          </cell>
          <cell r="L1766">
            <v>-4.4792862779</v>
          </cell>
        </row>
        <row r="1767">
          <cell r="B1767" t="str">
            <v>48_Total US_18_1</v>
          </cell>
          <cell r="C1767" t="str">
            <v>48_Total US_1_6</v>
          </cell>
          <cell r="D1767" t="str">
            <v>48_Total US_76</v>
          </cell>
          <cell r="E1767" t="str">
            <v>Dewars</v>
          </cell>
          <cell r="F1767" t="str">
            <v>Bacardi</v>
          </cell>
          <cell r="G1767">
            <v>22695.233112999998</v>
          </cell>
          <cell r="H1767">
            <v>29811044.714173</v>
          </cell>
          <cell r="K1767">
            <v>-3.1965310187</v>
          </cell>
          <cell r="L1767">
            <v>-2.5957647829999999</v>
          </cell>
        </row>
        <row r="1768">
          <cell r="B1768" t="str">
            <v>48_Total US_3_1</v>
          </cell>
          <cell r="C1768" t="str">
            <v>48_Total US_2_1</v>
          </cell>
          <cell r="D1768" t="str">
            <v>48_Total US_9</v>
          </cell>
          <cell r="E1768" t="str">
            <v>Bacardi</v>
          </cell>
          <cell r="F1768" t="str">
            <v>Bacardi</v>
          </cell>
          <cell r="G1768">
            <v>749453.24720500002</v>
          </cell>
          <cell r="H1768">
            <v>1037678883.79057</v>
          </cell>
          <cell r="K1768">
            <v>-0.62495710709999996</v>
          </cell>
          <cell r="L1768">
            <v>-7.6896703400000002E-2</v>
          </cell>
        </row>
        <row r="1769">
          <cell r="B1769" t="str">
            <v>48_Total US_4_1</v>
          </cell>
          <cell r="C1769" t="str">
            <v>48_Total US_3_1</v>
          </cell>
          <cell r="D1769" t="str">
            <v>48_Total US_15</v>
          </cell>
          <cell r="E1769" t="str">
            <v>Diageo</v>
          </cell>
          <cell r="F1769" t="str">
            <v>Diageo</v>
          </cell>
          <cell r="G1769">
            <v>1478837.0870769999</v>
          </cell>
          <cell r="H1769">
            <v>1979017954.09547</v>
          </cell>
          <cell r="K1769">
            <v>2.461984277</v>
          </cell>
          <cell r="L1769">
            <v>3.4243331030999999</v>
          </cell>
        </row>
        <row r="1770">
          <cell r="B1770" t="str">
            <v>48_Total US_4_2</v>
          </cell>
          <cell r="C1770" t="str">
            <v>48_Total US_3_2</v>
          </cell>
          <cell r="D1770" t="str">
            <v>48_Total US_17</v>
          </cell>
          <cell r="E1770" t="str">
            <v>Pernod Ricard</v>
          </cell>
          <cell r="F1770" t="str">
            <v>Pernod Ricard</v>
          </cell>
          <cell r="G1770">
            <v>816921.58318800002</v>
          </cell>
          <cell r="H1770">
            <v>1032924617.69523</v>
          </cell>
          <cell r="K1770">
            <v>1.4740758587</v>
          </cell>
          <cell r="L1770">
            <v>2.2681460627000001</v>
          </cell>
        </row>
        <row r="1771">
          <cell r="B1771" t="str">
            <v>48_Total US_4_3</v>
          </cell>
          <cell r="C1771" t="str">
            <v>48_Total US_3_3</v>
          </cell>
          <cell r="D1771" t="str">
            <v>48_Total US_11</v>
          </cell>
          <cell r="E1771" t="str">
            <v>Beam Suntory</v>
          </cell>
          <cell r="F1771" t="str">
            <v>Beam Suntory</v>
          </cell>
          <cell r="G1771">
            <v>814256.03638599999</v>
          </cell>
          <cell r="H1771">
            <v>948650154.52119195</v>
          </cell>
          <cell r="K1771">
            <v>4.2283913481999997</v>
          </cell>
          <cell r="L1771">
            <v>5.2266495795000001</v>
          </cell>
        </row>
        <row r="1772">
          <cell r="B1772" t="str">
            <v>48_Total US_4_4</v>
          </cell>
          <cell r="C1772" t="str">
            <v>48_Total US_3_4</v>
          </cell>
          <cell r="D1772" t="str">
            <v>48_Total US_12</v>
          </cell>
          <cell r="E1772" t="str">
            <v>Brown-Forman</v>
          </cell>
          <cell r="F1772" t="str">
            <v>Brown-Forman</v>
          </cell>
          <cell r="G1772">
            <v>588911.67966400005</v>
          </cell>
          <cell r="H1772">
            <v>743692135.36181104</v>
          </cell>
          <cell r="K1772">
            <v>-1.2251567021000001</v>
          </cell>
          <cell r="L1772">
            <v>-0.48357988120000001</v>
          </cell>
        </row>
        <row r="1773">
          <cell r="B1773" t="str">
            <v>48_Total US_4_5</v>
          </cell>
          <cell r="C1773" t="str">
            <v>48_Total US_3_5</v>
          </cell>
          <cell r="D1773" t="str">
            <v>48_Total US_14</v>
          </cell>
          <cell r="E1773" t="str">
            <v>Fifth Generation</v>
          </cell>
          <cell r="F1773" t="str">
            <v>Fifth Generation</v>
          </cell>
          <cell r="G1773">
            <v>359786.59767300001</v>
          </cell>
          <cell r="H1773">
            <v>449801163.61787701</v>
          </cell>
          <cell r="K1773">
            <v>25.947936814999998</v>
          </cell>
          <cell r="L1773">
            <v>26.753081294899999</v>
          </cell>
        </row>
        <row r="1774">
          <cell r="B1774" t="str">
            <v>48_Total US_4_6</v>
          </cell>
          <cell r="C1774" t="str">
            <v>48_Total US_3_6</v>
          </cell>
          <cell r="D1774" t="str">
            <v>48_Total US_19</v>
          </cell>
          <cell r="E1774" t="str">
            <v>Proximo</v>
          </cell>
          <cell r="F1774" t="str">
            <v>Proximo</v>
          </cell>
          <cell r="G1774">
            <v>218699.89634000001</v>
          </cell>
          <cell r="H1774">
            <v>273193360.39599103</v>
          </cell>
          <cell r="K1774">
            <v>-0.53939748470000004</v>
          </cell>
          <cell r="L1774">
            <v>0.31549220750000001</v>
          </cell>
        </row>
        <row r="1775">
          <cell r="B1775" t="str">
            <v>48_Total US_4_7</v>
          </cell>
          <cell r="C1775" t="str">
            <v>48_Total US_3_7</v>
          </cell>
          <cell r="D1775" t="str">
            <v>48_Total US_13</v>
          </cell>
          <cell r="E1775" t="str">
            <v>Campari America</v>
          </cell>
          <cell r="F1775" t="str">
            <v>Campari America</v>
          </cell>
          <cell r="G1775">
            <v>212879.452842</v>
          </cell>
          <cell r="H1775">
            <v>279284486.12520999</v>
          </cell>
          <cell r="K1775">
            <v>5.8539777929000003</v>
          </cell>
          <cell r="L1775">
            <v>6.4651154348000004</v>
          </cell>
        </row>
        <row r="1776">
          <cell r="B1776" t="str">
            <v>48_Total US_4_8</v>
          </cell>
          <cell r="C1776" t="str">
            <v>48_Total US_3_8</v>
          </cell>
          <cell r="D1776" t="str">
            <v>48_Total US_16</v>
          </cell>
          <cell r="E1776" t="str">
            <v>Moet Hennessy</v>
          </cell>
          <cell r="F1776" t="str">
            <v>Moet Hennessy</v>
          </cell>
          <cell r="G1776">
            <v>183853.73308999999</v>
          </cell>
          <cell r="H1776">
            <v>300714131.25145501</v>
          </cell>
          <cell r="K1776">
            <v>3.9480482542000002</v>
          </cell>
          <cell r="L1776">
            <v>3.9911361270999999</v>
          </cell>
        </row>
        <row r="1777">
          <cell r="B1777" t="str">
            <v>48_Total US_4_9</v>
          </cell>
          <cell r="C1777" t="str">
            <v>48_Total US_3_9</v>
          </cell>
          <cell r="D1777" t="str">
            <v>48_Total US_18</v>
          </cell>
          <cell r="E1777" t="str">
            <v>William Grant</v>
          </cell>
          <cell r="F1777" t="str">
            <v>William Grant</v>
          </cell>
          <cell r="G1777">
            <v>135874.83786900001</v>
          </cell>
          <cell r="H1777">
            <v>195148424.12369001</v>
          </cell>
          <cell r="K1777">
            <v>0.68144876580000002</v>
          </cell>
          <cell r="L1777">
            <v>1.2965437789000001</v>
          </cell>
        </row>
        <row r="1778">
          <cell r="B1778" t="str">
            <v>49_Total US_0_1</v>
          </cell>
          <cell r="C1778" t="str">
            <v>49_Total US_1_1</v>
          </cell>
          <cell r="D1778" t="str">
            <v>49_Total US_102</v>
          </cell>
          <cell r="E1778" t="str">
            <v>Patron</v>
          </cell>
          <cell r="F1778" t="str">
            <v>Bacardi</v>
          </cell>
          <cell r="G1778">
            <v>187882.41315899999</v>
          </cell>
          <cell r="H1778">
            <v>291810822.72328901</v>
          </cell>
          <cell r="K1778">
            <v>4.5730699993000004</v>
          </cell>
          <cell r="L1778">
            <v>4.8611966329999996</v>
          </cell>
        </row>
        <row r="1779">
          <cell r="B1779" t="str">
            <v>49_Total US_12_1</v>
          </cell>
          <cell r="C1779" t="str">
            <v>49_Total US_1_8</v>
          </cell>
          <cell r="D1779" t="str">
            <v>49_Total US_20</v>
          </cell>
          <cell r="E1779" t="str">
            <v>Dusse Cognac</v>
          </cell>
          <cell r="F1779" t="str">
            <v>Bacardi</v>
          </cell>
          <cell r="G1779">
            <v>4102.2849210000004</v>
          </cell>
          <cell r="H1779">
            <v>7110603.2452659998</v>
          </cell>
          <cell r="K1779">
            <v>35.706501577300003</v>
          </cell>
          <cell r="L1779">
            <v>36.150424437200002</v>
          </cell>
        </row>
        <row r="1780">
          <cell r="B1780" t="str">
            <v>49_Total US_13_2</v>
          </cell>
          <cell r="C1780" t="str">
            <v>49_Total US_1_7</v>
          </cell>
          <cell r="D1780" t="str">
            <v>49_Total US_23</v>
          </cell>
          <cell r="E1780" t="str">
            <v>St Germain</v>
          </cell>
          <cell r="F1780" t="str">
            <v>Bacardi</v>
          </cell>
          <cell r="G1780">
            <v>14618.527201000001</v>
          </cell>
          <cell r="H1780">
            <v>20034242.175776999</v>
          </cell>
          <cell r="K1780">
            <v>-2.9526595438999998</v>
          </cell>
          <cell r="L1780">
            <v>-2.9187285838000001</v>
          </cell>
        </row>
        <row r="1781">
          <cell r="B1781" t="str">
            <v>49_Total US_14_1</v>
          </cell>
          <cell r="C1781" t="str">
            <v>49_Total US_1_4</v>
          </cell>
          <cell r="D1781" t="str">
            <v>49_Total US_26</v>
          </cell>
          <cell r="E1781" t="str">
            <v>Bombay Gin</v>
          </cell>
          <cell r="F1781" t="str">
            <v>Bacardi</v>
          </cell>
          <cell r="G1781">
            <v>60127.789339000003</v>
          </cell>
          <cell r="H1781">
            <v>81196487.182007998</v>
          </cell>
          <cell r="K1781">
            <v>-4.4550700407999999</v>
          </cell>
          <cell r="L1781">
            <v>-4.1756078399999996</v>
          </cell>
        </row>
        <row r="1782">
          <cell r="B1782" t="str">
            <v>49_Total US_15_1</v>
          </cell>
          <cell r="C1782" t="str">
            <v>49_Total US_1_2</v>
          </cell>
          <cell r="D1782" t="str">
            <v>49_Total US_32</v>
          </cell>
          <cell r="E1782" t="str">
            <v>Bacardi</v>
          </cell>
          <cell r="F1782" t="str">
            <v>Bacardi</v>
          </cell>
          <cell r="G1782">
            <v>200494.33047099999</v>
          </cell>
          <cell r="H1782">
            <v>239435226.52545801</v>
          </cell>
          <cell r="K1782">
            <v>-2.2833608779999999</v>
          </cell>
          <cell r="L1782">
            <v>-2.0486140223999998</v>
          </cell>
        </row>
        <row r="1783">
          <cell r="B1783" t="str">
            <v>49_Total US_16_2</v>
          </cell>
          <cell r="C1783" t="str">
            <v>49_Total US_1_5</v>
          </cell>
          <cell r="D1783" t="str">
            <v>49_Total US_43</v>
          </cell>
          <cell r="E1783" t="str">
            <v>Cazadores</v>
          </cell>
          <cell r="F1783" t="str">
            <v>Bacardi</v>
          </cell>
          <cell r="G1783">
            <v>27912.467175999998</v>
          </cell>
          <cell r="H1783">
            <v>42747119.430589996</v>
          </cell>
          <cell r="K1783">
            <v>10.775873686700001</v>
          </cell>
          <cell r="L1783">
            <v>11.0658447915</v>
          </cell>
        </row>
        <row r="1784">
          <cell r="B1784" t="str">
            <v>49_Total US_17_1</v>
          </cell>
          <cell r="C1784" t="str">
            <v>49_Total US_1_3</v>
          </cell>
          <cell r="D1784" t="str">
            <v>49_Total US_62</v>
          </cell>
          <cell r="E1784" t="str">
            <v>Grey Goose</v>
          </cell>
          <cell r="F1784" t="str">
            <v>Bacardi</v>
          </cell>
          <cell r="G1784">
            <v>171573.70631099999</v>
          </cell>
          <cell r="H1784">
            <v>257897887.124437</v>
          </cell>
          <cell r="K1784">
            <v>-4.8091998172999997</v>
          </cell>
          <cell r="L1784">
            <v>-4.7510661373999996</v>
          </cell>
        </row>
        <row r="1785">
          <cell r="B1785" t="str">
            <v>49_Total US_18_1</v>
          </cell>
          <cell r="C1785" t="str">
            <v>49_Total US_1_6</v>
          </cell>
          <cell r="D1785" t="str">
            <v>49_Total US_76</v>
          </cell>
          <cell r="E1785" t="str">
            <v>Dewars</v>
          </cell>
          <cell r="F1785" t="str">
            <v>Bacardi</v>
          </cell>
          <cell r="G1785">
            <v>23146.115752000002</v>
          </cell>
          <cell r="H1785">
            <v>30368187.689943999</v>
          </cell>
          <cell r="K1785">
            <v>-3.5554488367000001</v>
          </cell>
          <cell r="L1785">
            <v>-2.9986033455999999</v>
          </cell>
        </row>
        <row r="1786">
          <cell r="B1786" t="str">
            <v>49_Total US_3_1</v>
          </cell>
          <cell r="C1786" t="str">
            <v>49_Total US_2_1</v>
          </cell>
          <cell r="D1786" t="str">
            <v>49_Total US_9</v>
          </cell>
          <cell r="E1786" t="str">
            <v>Bacardi</v>
          </cell>
          <cell r="F1786" t="str">
            <v>Bacardi</v>
          </cell>
          <cell r="G1786">
            <v>755092.908161</v>
          </cell>
          <cell r="H1786">
            <v>1044094604.39986</v>
          </cell>
          <cell r="K1786">
            <v>-0.81562867849999998</v>
          </cell>
          <cell r="L1786">
            <v>-0.31659619989999999</v>
          </cell>
        </row>
        <row r="1787">
          <cell r="B1787" t="str">
            <v>49_Total US_4_1</v>
          </cell>
          <cell r="C1787" t="str">
            <v>49_Total US_3_1</v>
          </cell>
          <cell r="D1787" t="str">
            <v>49_Total US_15</v>
          </cell>
          <cell r="E1787" t="str">
            <v>Diageo</v>
          </cell>
          <cell r="F1787" t="str">
            <v>Diageo</v>
          </cell>
          <cell r="G1787">
            <v>1494948.6829049999</v>
          </cell>
          <cell r="H1787">
            <v>2000272417.65659</v>
          </cell>
          <cell r="K1787">
            <v>2.4552441132</v>
          </cell>
          <cell r="L1787">
            <v>3.4190186295</v>
          </cell>
        </row>
        <row r="1788">
          <cell r="B1788" t="str">
            <v>49_Total US_4_2</v>
          </cell>
          <cell r="C1788" t="str">
            <v>49_Total US_3_2</v>
          </cell>
          <cell r="D1788" t="str">
            <v>49_Total US_17</v>
          </cell>
          <cell r="E1788" t="str">
            <v>Pernod Ricard</v>
          </cell>
          <cell r="F1788" t="str">
            <v>Pernod Ricard</v>
          </cell>
          <cell r="G1788">
            <v>843490.893148</v>
          </cell>
          <cell r="H1788">
            <v>1066665299.74603</v>
          </cell>
          <cell r="K1788">
            <v>1.4359250646999999</v>
          </cell>
          <cell r="L1788">
            <v>2.2768623800999999</v>
          </cell>
        </row>
        <row r="1789">
          <cell r="B1789" t="str">
            <v>49_Total US_4_3</v>
          </cell>
          <cell r="C1789" t="str">
            <v>49_Total US_3_3</v>
          </cell>
          <cell r="D1789" t="str">
            <v>49_Total US_11</v>
          </cell>
          <cell r="E1789" t="str">
            <v>Beam Suntory</v>
          </cell>
          <cell r="F1789" t="str">
            <v>Beam Suntory</v>
          </cell>
          <cell r="G1789">
            <v>826512.96549500001</v>
          </cell>
          <cell r="H1789">
            <v>962349968.77881098</v>
          </cell>
          <cell r="K1789">
            <v>3.6934310470999998</v>
          </cell>
          <cell r="L1789">
            <v>4.8437552798999999</v>
          </cell>
        </row>
        <row r="1790">
          <cell r="B1790" t="str">
            <v>49_Total US_4_4</v>
          </cell>
          <cell r="C1790" t="str">
            <v>49_Total US_3_4</v>
          </cell>
          <cell r="D1790" t="str">
            <v>49_Total US_12</v>
          </cell>
          <cell r="E1790" t="str">
            <v>Brown-Forman</v>
          </cell>
          <cell r="F1790" t="str">
            <v>Brown-Forman</v>
          </cell>
          <cell r="G1790">
            <v>597662.092711</v>
          </cell>
          <cell r="H1790">
            <v>754348370.46847999</v>
          </cell>
          <cell r="K1790">
            <v>-0.98326047809999995</v>
          </cell>
          <cell r="L1790">
            <v>-0.20899427279999999</v>
          </cell>
        </row>
        <row r="1791">
          <cell r="B1791" t="str">
            <v>49_Total US_4_5</v>
          </cell>
          <cell r="C1791" t="str">
            <v>49_Total US_3_5</v>
          </cell>
          <cell r="D1791" t="str">
            <v>49_Total US_14</v>
          </cell>
          <cell r="E1791" t="str">
            <v>Fifth Generation</v>
          </cell>
          <cell r="F1791" t="str">
            <v>Fifth Generation</v>
          </cell>
          <cell r="G1791">
            <v>349987.56569000002</v>
          </cell>
          <cell r="H1791">
            <v>437561010.36084902</v>
          </cell>
          <cell r="K1791">
            <v>26.3942838573</v>
          </cell>
          <cell r="L1791">
            <v>27.394686514899998</v>
          </cell>
        </row>
        <row r="1792">
          <cell r="B1792" t="str">
            <v>49_Total US_4_6</v>
          </cell>
          <cell r="C1792" t="str">
            <v>49_Total US_3_6</v>
          </cell>
          <cell r="D1792" t="str">
            <v>49_Total US_19</v>
          </cell>
          <cell r="E1792" t="str">
            <v>Proximo</v>
          </cell>
          <cell r="F1792" t="str">
            <v>Proximo</v>
          </cell>
          <cell r="G1792">
            <v>221061.436074</v>
          </cell>
          <cell r="H1792">
            <v>276083004.31073999</v>
          </cell>
          <cell r="K1792">
            <v>-0.65923411600000004</v>
          </cell>
          <cell r="L1792">
            <v>0.22345683199999999</v>
          </cell>
        </row>
        <row r="1793">
          <cell r="B1793" t="str">
            <v>49_Total US_4_7</v>
          </cell>
          <cell r="C1793" t="str">
            <v>49_Total US_3_7</v>
          </cell>
          <cell r="D1793" t="str">
            <v>49_Total US_13</v>
          </cell>
          <cell r="E1793" t="str">
            <v>Campari America</v>
          </cell>
          <cell r="F1793" t="str">
            <v>Campari America</v>
          </cell>
          <cell r="G1793">
            <v>212663.395376</v>
          </cell>
          <cell r="H1793">
            <v>278929514.86240202</v>
          </cell>
          <cell r="K1793">
            <v>5.9299545104</v>
          </cell>
          <cell r="L1793">
            <v>6.5311093694000002</v>
          </cell>
        </row>
        <row r="1794">
          <cell r="B1794" t="str">
            <v>49_Total US_4_8</v>
          </cell>
          <cell r="C1794" t="str">
            <v>49_Total US_3_8</v>
          </cell>
          <cell r="D1794" t="str">
            <v>49_Total US_16</v>
          </cell>
          <cell r="E1794" t="str">
            <v>Moet Hennessy</v>
          </cell>
          <cell r="F1794" t="str">
            <v>Moet Hennessy</v>
          </cell>
          <cell r="G1794">
            <v>187607.15325900001</v>
          </cell>
          <cell r="H1794">
            <v>306443670.54438198</v>
          </cell>
          <cell r="K1794">
            <v>4.2604909803000002</v>
          </cell>
          <cell r="L1794">
            <v>4.3123867812999999</v>
          </cell>
        </row>
        <row r="1795">
          <cell r="B1795" t="str">
            <v>49_Total US_4_9</v>
          </cell>
          <cell r="C1795" t="str">
            <v>49_Total US_3_9</v>
          </cell>
          <cell r="D1795" t="str">
            <v>49_Total US_18</v>
          </cell>
          <cell r="E1795" t="str">
            <v>William Grant</v>
          </cell>
          <cell r="F1795" t="str">
            <v>William Grant</v>
          </cell>
          <cell r="G1795">
            <v>137161.53871699999</v>
          </cell>
          <cell r="H1795">
            <v>196903256.573621</v>
          </cell>
          <cell r="K1795">
            <v>0.85647451559999999</v>
          </cell>
          <cell r="L1795">
            <v>1.4987250730999999</v>
          </cell>
        </row>
        <row r="1796">
          <cell r="B1796" t="str">
            <v>50_Total US_0_1</v>
          </cell>
          <cell r="C1796" t="str">
            <v>50_Total US_1_1</v>
          </cell>
          <cell r="D1796" t="str">
            <v>50_Total US_102</v>
          </cell>
          <cell r="E1796" t="str">
            <v>Patron</v>
          </cell>
          <cell r="F1796" t="str">
            <v>Bacardi</v>
          </cell>
          <cell r="G1796">
            <v>195539.73478900001</v>
          </cell>
          <cell r="H1796">
            <v>303532878.17711902</v>
          </cell>
          <cell r="K1796">
            <v>4.7526233659999999</v>
          </cell>
          <cell r="L1796">
            <v>5.0222476600999997</v>
          </cell>
        </row>
        <row r="1797">
          <cell r="B1797" t="str">
            <v>50_Total US_12_1</v>
          </cell>
          <cell r="C1797" t="str">
            <v>50_Total US_1_8</v>
          </cell>
          <cell r="D1797" t="str">
            <v>50_Total US_20</v>
          </cell>
          <cell r="E1797" t="str">
            <v>Dusse Cognac</v>
          </cell>
          <cell r="F1797" t="str">
            <v>Bacardi</v>
          </cell>
          <cell r="G1797">
            <v>3922.7126020000001</v>
          </cell>
          <cell r="H1797">
            <v>6798738.5626609996</v>
          </cell>
          <cell r="K1797">
            <v>35.475948763399998</v>
          </cell>
          <cell r="L1797">
            <v>35.971666236499999</v>
          </cell>
        </row>
        <row r="1798">
          <cell r="B1798" t="str">
            <v>50_Total US_13_2</v>
          </cell>
          <cell r="C1798" t="str">
            <v>50_Total US_1_7</v>
          </cell>
          <cell r="D1798" t="str">
            <v>50_Total US_23</v>
          </cell>
          <cell r="E1798" t="str">
            <v>St Germain</v>
          </cell>
          <cell r="F1798" t="str">
            <v>Bacardi</v>
          </cell>
          <cell r="G1798">
            <v>14778.789687</v>
          </cell>
          <cell r="H1798">
            <v>20253634.021088999</v>
          </cell>
          <cell r="K1798">
            <v>-2.3377909134000001</v>
          </cell>
          <cell r="L1798">
            <v>-2.2825895985</v>
          </cell>
        </row>
        <row r="1799">
          <cell r="B1799" t="str">
            <v>50_Total US_14_1</v>
          </cell>
          <cell r="C1799" t="str">
            <v>50_Total US_1_4</v>
          </cell>
          <cell r="D1799" t="str">
            <v>50_Total US_26</v>
          </cell>
          <cell r="E1799" t="str">
            <v>Bombay Gin</v>
          </cell>
          <cell r="F1799" t="str">
            <v>Bacardi</v>
          </cell>
          <cell r="G1799">
            <v>60221.151858999998</v>
          </cell>
          <cell r="H1799">
            <v>81301790.976311997</v>
          </cell>
          <cell r="K1799">
            <v>-3.2690354095999998</v>
          </cell>
          <cell r="L1799">
            <v>-3.0394267350000002</v>
          </cell>
        </row>
        <row r="1800">
          <cell r="B1800" t="str">
            <v>50_Total US_15_1</v>
          </cell>
          <cell r="C1800" t="str">
            <v>50_Total US_1_2</v>
          </cell>
          <cell r="D1800" t="str">
            <v>50_Total US_32</v>
          </cell>
          <cell r="E1800" t="str">
            <v>Bacardi</v>
          </cell>
          <cell r="F1800" t="str">
            <v>Bacardi</v>
          </cell>
          <cell r="G1800">
            <v>199810.808021</v>
          </cell>
          <cell r="H1800">
            <v>238480872.05551699</v>
          </cell>
          <cell r="K1800">
            <v>-2.3365399264</v>
          </cell>
          <cell r="L1800">
            <v>-2.1765556865</v>
          </cell>
        </row>
        <row r="1801">
          <cell r="B1801" t="str">
            <v>50_Total US_16_2</v>
          </cell>
          <cell r="C1801" t="str">
            <v>50_Total US_1_5</v>
          </cell>
          <cell r="D1801" t="str">
            <v>50_Total US_43</v>
          </cell>
          <cell r="E1801" t="str">
            <v>Cazadores</v>
          </cell>
          <cell r="F1801" t="str">
            <v>Bacardi</v>
          </cell>
          <cell r="G1801">
            <v>27779.070477000001</v>
          </cell>
          <cell r="H1801">
            <v>42542440.392066002</v>
          </cell>
          <cell r="K1801">
            <v>10.344620836900001</v>
          </cell>
          <cell r="L1801">
            <v>10.546190408499999</v>
          </cell>
        </row>
        <row r="1802">
          <cell r="B1802" t="str">
            <v>50_Total US_17_1</v>
          </cell>
          <cell r="C1802" t="str">
            <v>50_Total US_1_3</v>
          </cell>
          <cell r="D1802" t="str">
            <v>50_Total US_62</v>
          </cell>
          <cell r="E1802" t="str">
            <v>Grey Goose</v>
          </cell>
          <cell r="F1802" t="str">
            <v>Bacardi</v>
          </cell>
          <cell r="G1802">
            <v>173751.75846899999</v>
          </cell>
          <cell r="H1802">
            <v>260998283.29945701</v>
          </cell>
          <cell r="K1802">
            <v>-5.4398718054000001</v>
          </cell>
          <cell r="L1802">
            <v>-5.4231630158000002</v>
          </cell>
        </row>
        <row r="1803">
          <cell r="B1803" t="str">
            <v>50_Total US_18_1</v>
          </cell>
          <cell r="C1803" t="str">
            <v>50_Total US_1_6</v>
          </cell>
          <cell r="D1803" t="str">
            <v>50_Total US_76</v>
          </cell>
          <cell r="E1803" t="str">
            <v>Dewars</v>
          </cell>
          <cell r="F1803" t="str">
            <v>Bacardi</v>
          </cell>
          <cell r="G1803">
            <v>23672.365296</v>
          </cell>
          <cell r="H1803">
            <v>31035568.394436002</v>
          </cell>
          <cell r="K1803">
            <v>-4.3842942253999997</v>
          </cell>
          <cell r="L1803">
            <v>-3.896301872</v>
          </cell>
        </row>
        <row r="1804">
          <cell r="B1804" t="str">
            <v>50_Total US_3_1</v>
          </cell>
          <cell r="C1804" t="str">
            <v>50_Total US_2_1</v>
          </cell>
          <cell r="D1804" t="str">
            <v>50_Total US_9</v>
          </cell>
          <cell r="E1804" t="str">
            <v>Bacardi</v>
          </cell>
          <cell r="F1804" t="str">
            <v>Bacardi</v>
          </cell>
          <cell r="G1804">
            <v>765642.36201599997</v>
          </cell>
          <cell r="H1804">
            <v>1059436315.60435</v>
          </cell>
          <cell r="K1804">
            <v>-0.83238925200000002</v>
          </cell>
          <cell r="L1804">
            <v>-0.38640966770000001</v>
          </cell>
        </row>
        <row r="1805">
          <cell r="B1805" t="str">
            <v>50_Total US_4_1</v>
          </cell>
          <cell r="C1805" t="str">
            <v>50_Total US_3_1</v>
          </cell>
          <cell r="D1805" t="str">
            <v>50_Total US_15</v>
          </cell>
          <cell r="E1805" t="str">
            <v>Diageo</v>
          </cell>
          <cell r="F1805" t="str">
            <v>Diageo</v>
          </cell>
          <cell r="G1805">
            <v>1513895.4421369999</v>
          </cell>
          <cell r="H1805">
            <v>2024862905.46997</v>
          </cell>
          <cell r="K1805">
            <v>2.4618627144</v>
          </cell>
          <cell r="L1805">
            <v>3.4201066135999998</v>
          </cell>
        </row>
        <row r="1806">
          <cell r="B1806" t="str">
            <v>50_Total US_4_2</v>
          </cell>
          <cell r="C1806" t="str">
            <v>50_Total US_3_2</v>
          </cell>
          <cell r="D1806" t="str">
            <v>50_Total US_17</v>
          </cell>
          <cell r="E1806" t="str">
            <v>Pernod Ricard</v>
          </cell>
          <cell r="F1806" t="str">
            <v>Pernod Ricard</v>
          </cell>
          <cell r="G1806">
            <v>873179.38637299999</v>
          </cell>
          <cell r="H1806">
            <v>1104657531.21942</v>
          </cell>
          <cell r="K1806">
            <v>1.2383719174000001</v>
          </cell>
          <cell r="L1806">
            <v>2.0904384311999999</v>
          </cell>
        </row>
        <row r="1807">
          <cell r="B1807" t="str">
            <v>50_Total US_4_3</v>
          </cell>
          <cell r="C1807" t="str">
            <v>50_Total US_3_3</v>
          </cell>
          <cell r="D1807" t="str">
            <v>50_Total US_11</v>
          </cell>
          <cell r="E1807" t="str">
            <v>Beam Suntory</v>
          </cell>
          <cell r="F1807" t="str">
            <v>Beam Suntory</v>
          </cell>
          <cell r="G1807">
            <v>836602.59263500001</v>
          </cell>
          <cell r="H1807">
            <v>973698868.86175597</v>
          </cell>
          <cell r="K1807">
            <v>3.0068054894</v>
          </cell>
          <cell r="L1807">
            <v>4.1196941366999997</v>
          </cell>
        </row>
        <row r="1808">
          <cell r="B1808" t="str">
            <v>50_Total US_4_4</v>
          </cell>
          <cell r="C1808" t="str">
            <v>50_Total US_3_4</v>
          </cell>
          <cell r="D1808" t="str">
            <v>50_Total US_12</v>
          </cell>
          <cell r="E1808" t="str">
            <v>Brown-Forman</v>
          </cell>
          <cell r="F1808" t="str">
            <v>Brown-Forman</v>
          </cell>
          <cell r="G1808">
            <v>612429.369878</v>
          </cell>
          <cell r="H1808">
            <v>772628492.922454</v>
          </cell>
          <cell r="K1808">
            <v>-0.58883559090000004</v>
          </cell>
          <cell r="L1808">
            <v>0.16453841</v>
          </cell>
        </row>
        <row r="1809">
          <cell r="B1809" t="str">
            <v>50_Total US_4_5</v>
          </cell>
          <cell r="C1809" t="str">
            <v>50_Total US_3_5</v>
          </cell>
          <cell r="D1809" t="str">
            <v>50_Total US_14</v>
          </cell>
          <cell r="E1809" t="str">
            <v>Fifth Generation</v>
          </cell>
          <cell r="F1809" t="str">
            <v>Fifth Generation</v>
          </cell>
          <cell r="G1809">
            <v>341740.74988900003</v>
          </cell>
          <cell r="H1809">
            <v>427362381.57764399</v>
          </cell>
          <cell r="K1809">
            <v>26.600959152000001</v>
          </cell>
          <cell r="L1809">
            <v>27.726097606</v>
          </cell>
        </row>
        <row r="1810">
          <cell r="B1810" t="str">
            <v>50_Total US_4_6</v>
          </cell>
          <cell r="C1810" t="str">
            <v>50_Total US_3_6</v>
          </cell>
          <cell r="D1810" t="str">
            <v>50_Total US_19</v>
          </cell>
          <cell r="E1810" t="str">
            <v>Proximo</v>
          </cell>
          <cell r="F1810" t="str">
            <v>Proximo</v>
          </cell>
          <cell r="G1810">
            <v>226566.67535899999</v>
          </cell>
          <cell r="H1810">
            <v>282725392.30263299</v>
          </cell>
          <cell r="K1810">
            <v>-0.75612849569999996</v>
          </cell>
          <cell r="L1810">
            <v>0.1089847659</v>
          </cell>
        </row>
        <row r="1811">
          <cell r="B1811" t="str">
            <v>50_Total US_4_7</v>
          </cell>
          <cell r="C1811" t="str">
            <v>50_Total US_3_7</v>
          </cell>
          <cell r="D1811" t="str">
            <v>50_Total US_13</v>
          </cell>
          <cell r="E1811" t="str">
            <v>Campari America</v>
          </cell>
          <cell r="F1811" t="str">
            <v>Campari America</v>
          </cell>
          <cell r="G1811">
            <v>210811.090065</v>
          </cell>
          <cell r="H1811">
            <v>276491901.09855503</v>
          </cell>
          <cell r="K1811">
            <v>5.9967675444999999</v>
          </cell>
          <cell r="L1811">
            <v>6.5953935708999998</v>
          </cell>
        </row>
        <row r="1812">
          <cell r="B1812" t="str">
            <v>50_Total US_4_8</v>
          </cell>
          <cell r="C1812" t="str">
            <v>50_Total US_3_8</v>
          </cell>
          <cell r="D1812" t="str">
            <v>50_Total US_16</v>
          </cell>
          <cell r="E1812" t="str">
            <v>Moet Hennessy</v>
          </cell>
          <cell r="F1812" t="str">
            <v>Moet Hennessy</v>
          </cell>
          <cell r="G1812">
            <v>191212.29597800001</v>
          </cell>
          <cell r="H1812">
            <v>312190104.120637</v>
          </cell>
          <cell r="K1812">
            <v>4.7828045148999996</v>
          </cell>
          <cell r="L1812">
            <v>4.8189724218999999</v>
          </cell>
        </row>
        <row r="1813">
          <cell r="B1813" t="str">
            <v>50_Total US_4_9</v>
          </cell>
          <cell r="C1813" t="str">
            <v>50_Total US_3_9</v>
          </cell>
          <cell r="D1813" t="str">
            <v>50_Total US_18</v>
          </cell>
          <cell r="E1813" t="str">
            <v>William Grant</v>
          </cell>
          <cell r="F1813" t="str">
            <v>William Grant</v>
          </cell>
          <cell r="G1813">
            <v>137556.087382</v>
          </cell>
          <cell r="H1813">
            <v>197395719.87714401</v>
          </cell>
          <cell r="K1813">
            <v>1.0596427179000001</v>
          </cell>
          <cell r="L1813">
            <v>1.7096817038000001</v>
          </cell>
        </row>
        <row r="1814">
          <cell r="B1814" t="str">
            <v>51_Total US_0_1</v>
          </cell>
          <cell r="C1814" t="str">
            <v>51_Total US_1_1</v>
          </cell>
          <cell r="D1814" t="str">
            <v>51_Total US_102</v>
          </cell>
          <cell r="E1814" t="str">
            <v>Patron</v>
          </cell>
          <cell r="F1814" t="str">
            <v>Bacardi</v>
          </cell>
          <cell r="G1814">
            <v>198860.486787</v>
          </cell>
          <cell r="H1814">
            <v>308735205.61191797</v>
          </cell>
          <cell r="K1814">
            <v>4.8679183035999998</v>
          </cell>
          <cell r="L1814">
            <v>5.1066077066000002</v>
          </cell>
        </row>
        <row r="1815">
          <cell r="B1815" t="str">
            <v>51_Total US_12_1</v>
          </cell>
          <cell r="C1815" t="str">
            <v>51_Total US_1_8</v>
          </cell>
          <cell r="D1815" t="str">
            <v>51_Total US_20</v>
          </cell>
          <cell r="E1815" t="str">
            <v>Dusse Cognac</v>
          </cell>
          <cell r="F1815" t="str">
            <v>Bacardi</v>
          </cell>
          <cell r="G1815">
            <v>3871.413114</v>
          </cell>
          <cell r="H1815">
            <v>6709001.3553560004</v>
          </cell>
          <cell r="K1815">
            <v>32.714794282900002</v>
          </cell>
          <cell r="L1815">
            <v>33.2237098648</v>
          </cell>
        </row>
        <row r="1816">
          <cell r="B1816" t="str">
            <v>51_Total US_13_2</v>
          </cell>
          <cell r="C1816" t="str">
            <v>51_Total US_1_7</v>
          </cell>
          <cell r="D1816" t="str">
            <v>51_Total US_23</v>
          </cell>
          <cell r="E1816" t="str">
            <v>St Germain</v>
          </cell>
          <cell r="F1816" t="str">
            <v>Bacardi</v>
          </cell>
          <cell r="G1816">
            <v>14918.857493</v>
          </cell>
          <cell r="H1816">
            <v>20434392.811329</v>
          </cell>
          <cell r="K1816">
            <v>-2.2779332228000002</v>
          </cell>
          <cell r="L1816">
            <v>-2.2262935875999998</v>
          </cell>
        </row>
        <row r="1817">
          <cell r="B1817" t="str">
            <v>51_Total US_14_1</v>
          </cell>
          <cell r="C1817" t="str">
            <v>51_Total US_1_4</v>
          </cell>
          <cell r="D1817" t="str">
            <v>51_Total US_26</v>
          </cell>
          <cell r="E1817" t="str">
            <v>Bombay Gin</v>
          </cell>
          <cell r="F1817" t="str">
            <v>Bacardi</v>
          </cell>
          <cell r="G1817">
            <v>60925.173606999997</v>
          </cell>
          <cell r="H1817">
            <v>82253206.428253993</v>
          </cell>
          <cell r="K1817">
            <v>-1.7707347624000001</v>
          </cell>
          <cell r="L1817">
            <v>-1.5852949159</v>
          </cell>
        </row>
        <row r="1818">
          <cell r="B1818" t="str">
            <v>51_Total US_15_1</v>
          </cell>
          <cell r="C1818" t="str">
            <v>51_Total US_1_2</v>
          </cell>
          <cell r="D1818" t="str">
            <v>51_Total US_32</v>
          </cell>
          <cell r="E1818" t="str">
            <v>Bacardi</v>
          </cell>
          <cell r="F1818" t="str">
            <v>Bacardi</v>
          </cell>
          <cell r="G1818">
            <v>198777.076665</v>
          </cell>
          <cell r="H1818">
            <v>237086762.82674399</v>
          </cell>
          <cell r="K1818">
            <v>-2.5105359892000001</v>
          </cell>
          <cell r="L1818">
            <v>-2.3956484765999999</v>
          </cell>
        </row>
        <row r="1819">
          <cell r="B1819" t="str">
            <v>51_Total US_16_2</v>
          </cell>
          <cell r="C1819" t="str">
            <v>51_Total US_1_5</v>
          </cell>
          <cell r="D1819" t="str">
            <v>51_Total US_43</v>
          </cell>
          <cell r="E1819" t="str">
            <v>Cazadores</v>
          </cell>
          <cell r="F1819" t="str">
            <v>Bacardi</v>
          </cell>
          <cell r="G1819">
            <v>26663.908417999999</v>
          </cell>
          <cell r="H1819">
            <v>40811777.920551002</v>
          </cell>
          <cell r="K1819">
            <v>9.8009627065</v>
          </cell>
          <cell r="L1819">
            <v>9.8803397451000006</v>
          </cell>
        </row>
        <row r="1820">
          <cell r="B1820" t="str">
            <v>51_Total US_17_1</v>
          </cell>
          <cell r="C1820" t="str">
            <v>51_Total US_1_3</v>
          </cell>
          <cell r="D1820" t="str">
            <v>51_Total US_62</v>
          </cell>
          <cell r="E1820" t="str">
            <v>Grey Goose</v>
          </cell>
          <cell r="F1820" t="str">
            <v>Bacardi</v>
          </cell>
          <cell r="G1820">
            <v>178052.730435</v>
          </cell>
          <cell r="H1820">
            <v>267289188.425477</v>
          </cell>
          <cell r="K1820">
            <v>-5.7770775180999996</v>
          </cell>
          <cell r="L1820">
            <v>-5.7529744270999998</v>
          </cell>
        </row>
        <row r="1821">
          <cell r="B1821" t="str">
            <v>51_Total US_18_1</v>
          </cell>
          <cell r="C1821" t="str">
            <v>51_Total US_1_6</v>
          </cell>
          <cell r="D1821" t="str">
            <v>51_Total US_76</v>
          </cell>
          <cell r="E1821" t="str">
            <v>Dewars</v>
          </cell>
          <cell r="F1821" t="str">
            <v>Bacardi</v>
          </cell>
          <cell r="G1821">
            <v>23838.873075</v>
          </cell>
          <cell r="H1821">
            <v>31261541.994084999</v>
          </cell>
          <cell r="K1821">
            <v>-5.1866655356000004</v>
          </cell>
          <cell r="L1821">
            <v>-4.6811308338000002</v>
          </cell>
        </row>
        <row r="1822">
          <cell r="B1822" t="str">
            <v>51_Total US_3_1</v>
          </cell>
          <cell r="C1822" t="str">
            <v>51_Total US_2_1</v>
          </cell>
          <cell r="D1822" t="str">
            <v>51_Total US_9</v>
          </cell>
          <cell r="E1822" t="str">
            <v>Bacardi</v>
          </cell>
          <cell r="F1822" t="str">
            <v>Bacardi</v>
          </cell>
          <cell r="G1822">
            <v>772148.22047900001</v>
          </cell>
          <cell r="H1822">
            <v>1069163629.42134</v>
          </cell>
          <cell r="K1822">
            <v>-0.90012506719999996</v>
          </cell>
          <cell r="L1822">
            <v>-0.4807918088</v>
          </cell>
        </row>
        <row r="1823">
          <cell r="B1823" t="str">
            <v>51_Total US_4_1</v>
          </cell>
          <cell r="C1823" t="str">
            <v>51_Total US_3_1</v>
          </cell>
          <cell r="D1823" t="str">
            <v>51_Total US_15</v>
          </cell>
          <cell r="E1823" t="str">
            <v>Diageo</v>
          </cell>
          <cell r="F1823" t="str">
            <v>Diageo</v>
          </cell>
          <cell r="G1823">
            <v>1498071.5366690001</v>
          </cell>
          <cell r="H1823">
            <v>2002575074.6203301</v>
          </cell>
          <cell r="K1823">
            <v>2.4477344386</v>
          </cell>
          <cell r="L1823">
            <v>3.3998857779999998</v>
          </cell>
        </row>
        <row r="1824">
          <cell r="B1824" t="str">
            <v>51_Total US_4_2</v>
          </cell>
          <cell r="C1824" t="str">
            <v>51_Total US_3_2</v>
          </cell>
          <cell r="D1824" t="str">
            <v>51_Total US_17</v>
          </cell>
          <cell r="E1824" t="str">
            <v>Pernod Ricard</v>
          </cell>
          <cell r="F1824" t="str">
            <v>Pernod Ricard</v>
          </cell>
          <cell r="G1824">
            <v>863485.26289500005</v>
          </cell>
          <cell r="H1824">
            <v>1092848703.9009099</v>
          </cell>
          <cell r="K1824">
            <v>1.0227462172999999</v>
          </cell>
          <cell r="L1824">
            <v>1.8673416678000001</v>
          </cell>
        </row>
        <row r="1825">
          <cell r="B1825" t="str">
            <v>51_Total US_4_3</v>
          </cell>
          <cell r="C1825" t="str">
            <v>51_Total US_3_3</v>
          </cell>
          <cell r="D1825" t="str">
            <v>51_Total US_11</v>
          </cell>
          <cell r="E1825" t="str">
            <v>Beam Suntory</v>
          </cell>
          <cell r="F1825" t="str">
            <v>Beam Suntory</v>
          </cell>
          <cell r="G1825">
            <v>829447.34603799996</v>
          </cell>
          <cell r="H1825">
            <v>965938326.35378098</v>
          </cell>
          <cell r="K1825">
            <v>2.7497605035000001</v>
          </cell>
          <cell r="L1825">
            <v>3.7055097503000001</v>
          </cell>
        </row>
        <row r="1826">
          <cell r="B1826" t="str">
            <v>51_Total US_4_4</v>
          </cell>
          <cell r="C1826" t="str">
            <v>51_Total US_3_4</v>
          </cell>
          <cell r="D1826" t="str">
            <v>51_Total US_12</v>
          </cell>
          <cell r="E1826" t="str">
            <v>Brown-Forman</v>
          </cell>
          <cell r="F1826" t="str">
            <v>Brown-Forman</v>
          </cell>
          <cell r="G1826">
            <v>633744.51503300003</v>
          </cell>
          <cell r="H1826">
            <v>799290012.20494699</v>
          </cell>
          <cell r="K1826">
            <v>9.5709500399999994E-2</v>
          </cell>
          <cell r="L1826">
            <v>0.7901442206</v>
          </cell>
        </row>
        <row r="1827">
          <cell r="B1827" t="str">
            <v>51_Total US_4_5</v>
          </cell>
          <cell r="C1827" t="str">
            <v>51_Total US_3_5</v>
          </cell>
          <cell r="D1827" t="str">
            <v>51_Total US_14</v>
          </cell>
          <cell r="E1827" t="str">
            <v>Fifth Generation</v>
          </cell>
          <cell r="F1827" t="str">
            <v>Fifth Generation</v>
          </cell>
          <cell r="G1827">
            <v>331403.68376099999</v>
          </cell>
          <cell r="H1827">
            <v>414703125.00832701</v>
          </cell>
          <cell r="K1827">
            <v>26.921785868699999</v>
          </cell>
          <cell r="L1827">
            <v>28.115179758499998</v>
          </cell>
        </row>
        <row r="1828">
          <cell r="B1828" t="str">
            <v>51_Total US_4_6</v>
          </cell>
          <cell r="C1828" t="str">
            <v>51_Total US_3_6</v>
          </cell>
          <cell r="D1828" t="str">
            <v>51_Total US_19</v>
          </cell>
          <cell r="E1828" t="str">
            <v>Proximo</v>
          </cell>
          <cell r="F1828" t="str">
            <v>Proximo</v>
          </cell>
          <cell r="G1828">
            <v>224986.763676</v>
          </cell>
          <cell r="H1828">
            <v>280487519.23467702</v>
          </cell>
          <cell r="K1828">
            <v>-1.2301714628</v>
          </cell>
          <cell r="L1828">
            <v>-0.46544405109999998</v>
          </cell>
        </row>
        <row r="1829">
          <cell r="B1829" t="str">
            <v>51_Total US_4_7</v>
          </cell>
          <cell r="C1829" t="str">
            <v>51_Total US_3_7</v>
          </cell>
          <cell r="D1829" t="str">
            <v>51_Total US_13</v>
          </cell>
          <cell r="E1829" t="str">
            <v>Campari America</v>
          </cell>
          <cell r="F1829" t="str">
            <v>Campari America</v>
          </cell>
          <cell r="G1829">
            <v>205233.44892299999</v>
          </cell>
          <cell r="H1829">
            <v>269181898.62450498</v>
          </cell>
          <cell r="K1829">
            <v>6.0571606566999998</v>
          </cell>
          <cell r="L1829">
            <v>6.7064844567000002</v>
          </cell>
        </row>
        <row r="1830">
          <cell r="B1830" t="str">
            <v>51_Total US_4_8</v>
          </cell>
          <cell r="C1830" t="str">
            <v>51_Total US_3_8</v>
          </cell>
          <cell r="D1830" t="str">
            <v>51_Total US_16</v>
          </cell>
          <cell r="E1830" t="str">
            <v>Moet Hennessy</v>
          </cell>
          <cell r="F1830" t="str">
            <v>Moet Hennessy</v>
          </cell>
          <cell r="G1830">
            <v>192112.009188</v>
          </cell>
          <cell r="H1830">
            <v>313735747.55336702</v>
          </cell>
          <cell r="K1830">
            <v>5.4872004895000002</v>
          </cell>
          <cell r="L1830">
            <v>5.4798238663000003</v>
          </cell>
        </row>
        <row r="1831">
          <cell r="B1831" t="str">
            <v>51_Total US_4_9</v>
          </cell>
          <cell r="C1831" t="str">
            <v>51_Total US_3_9</v>
          </cell>
          <cell r="D1831" t="str">
            <v>51_Total US_18</v>
          </cell>
          <cell r="E1831" t="str">
            <v>William Grant</v>
          </cell>
          <cell r="F1831" t="str">
            <v>William Grant</v>
          </cell>
          <cell r="G1831">
            <v>134808.474174</v>
          </cell>
          <cell r="H1831">
            <v>193469178.47422099</v>
          </cell>
          <cell r="K1831">
            <v>1.4329897297</v>
          </cell>
          <cell r="L1831">
            <v>2.0638487923</v>
          </cell>
        </row>
        <row r="1832">
          <cell r="B1832" t="str">
            <v>52_Total US_0_1</v>
          </cell>
          <cell r="C1832" t="str">
            <v>52_Total US_1_1</v>
          </cell>
          <cell r="D1832" t="str">
            <v>52_Total US_102</v>
          </cell>
          <cell r="E1832" t="str">
            <v>Patron</v>
          </cell>
          <cell r="F1832" t="str">
            <v>Bacardi</v>
          </cell>
          <cell r="G1832">
            <v>199671.569342</v>
          </cell>
          <cell r="H1832">
            <v>309821396.787135</v>
          </cell>
          <cell r="K1832">
            <v>5.0300960675999997</v>
          </cell>
          <cell r="L1832">
            <v>5.2139671549999997</v>
          </cell>
        </row>
        <row r="1833">
          <cell r="B1833" t="str">
            <v>52_Total US_12_1</v>
          </cell>
          <cell r="C1833" t="str">
            <v>52_Total US_1_8</v>
          </cell>
          <cell r="D1833" t="str">
            <v>52_Total US_20</v>
          </cell>
          <cell r="E1833" t="str">
            <v>Dusse Cognac</v>
          </cell>
          <cell r="F1833" t="str">
            <v>Bacardi</v>
          </cell>
          <cell r="G1833">
            <v>3903.3372960000002</v>
          </cell>
          <cell r="H1833">
            <v>6765226.1430550003</v>
          </cell>
          <cell r="K1833">
            <v>31.256418613099999</v>
          </cell>
          <cell r="L1833">
            <v>31.849170812899999</v>
          </cell>
        </row>
        <row r="1834">
          <cell r="B1834" t="str">
            <v>52_Total US_13_2</v>
          </cell>
          <cell r="C1834" t="str">
            <v>52_Total US_1_7</v>
          </cell>
          <cell r="D1834" t="str">
            <v>52_Total US_23</v>
          </cell>
          <cell r="E1834" t="str">
            <v>St Germain</v>
          </cell>
          <cell r="F1834" t="str">
            <v>Bacardi</v>
          </cell>
          <cell r="G1834">
            <v>14797.502052</v>
          </cell>
          <cell r="H1834">
            <v>20253015.743344001</v>
          </cell>
          <cell r="K1834">
            <v>-1.5413021247000001</v>
          </cell>
          <cell r="L1834">
            <v>-1.4703796532</v>
          </cell>
        </row>
        <row r="1835">
          <cell r="B1835" t="str">
            <v>52_Total US_14_1</v>
          </cell>
          <cell r="C1835" t="str">
            <v>52_Total US_1_4</v>
          </cell>
          <cell r="D1835" t="str">
            <v>52_Total US_26</v>
          </cell>
          <cell r="E1835" t="str">
            <v>Bombay Gin</v>
          </cell>
          <cell r="F1835" t="str">
            <v>Bacardi</v>
          </cell>
          <cell r="G1835">
            <v>61014.836953999999</v>
          </cell>
          <cell r="H1835">
            <v>82406706.159921005</v>
          </cell>
          <cell r="K1835">
            <v>-0.18189941400000001</v>
          </cell>
          <cell r="L1835">
            <v>-3.6808634899999998E-2</v>
          </cell>
        </row>
        <row r="1836">
          <cell r="B1836" t="str">
            <v>52_Total US_15_1</v>
          </cell>
          <cell r="C1836" t="str">
            <v>52_Total US_1_2</v>
          </cell>
          <cell r="D1836" t="str">
            <v>52_Total US_32</v>
          </cell>
          <cell r="E1836" t="str">
            <v>Bacardi</v>
          </cell>
          <cell r="F1836" t="str">
            <v>Bacardi</v>
          </cell>
          <cell r="G1836">
            <v>195713.451141</v>
          </cell>
          <cell r="H1836">
            <v>233318506.15391999</v>
          </cell>
          <cell r="K1836">
            <v>-1.9811992378000001</v>
          </cell>
          <cell r="L1836">
            <v>-1.8881979965</v>
          </cell>
        </row>
        <row r="1837">
          <cell r="B1837" t="str">
            <v>52_Total US_16_2</v>
          </cell>
          <cell r="C1837" t="str">
            <v>52_Total US_1_5</v>
          </cell>
          <cell r="D1837" t="str">
            <v>52_Total US_43</v>
          </cell>
          <cell r="E1837" t="str">
            <v>Cazadores</v>
          </cell>
          <cell r="F1837" t="str">
            <v>Bacardi</v>
          </cell>
          <cell r="G1837">
            <v>25810.358602</v>
          </cell>
          <cell r="H1837">
            <v>39458305.151842996</v>
          </cell>
          <cell r="K1837">
            <v>10.1842710375</v>
          </cell>
          <cell r="L1837">
            <v>10.089687719600001</v>
          </cell>
        </row>
        <row r="1838">
          <cell r="B1838" t="str">
            <v>52_Total US_17_1</v>
          </cell>
          <cell r="C1838" t="str">
            <v>52_Total US_1_3</v>
          </cell>
          <cell r="D1838" t="str">
            <v>52_Total US_62</v>
          </cell>
          <cell r="E1838" t="str">
            <v>Grey Goose</v>
          </cell>
          <cell r="F1838" t="str">
            <v>Bacardi</v>
          </cell>
          <cell r="G1838">
            <v>180875.30868300001</v>
          </cell>
          <cell r="H1838">
            <v>271489564.89770299</v>
          </cell>
          <cell r="K1838">
            <v>-5.1939767679999997</v>
          </cell>
          <cell r="L1838">
            <v>-5.1688793817000001</v>
          </cell>
        </row>
        <row r="1839">
          <cell r="B1839" t="str">
            <v>52_Total US_18_1</v>
          </cell>
          <cell r="C1839" t="str">
            <v>52_Total US_1_6</v>
          </cell>
          <cell r="D1839" t="str">
            <v>52_Total US_76</v>
          </cell>
          <cell r="E1839" t="str">
            <v>Dewars</v>
          </cell>
          <cell r="F1839" t="str">
            <v>Bacardi</v>
          </cell>
          <cell r="G1839">
            <v>23841.735141000001</v>
          </cell>
          <cell r="H1839">
            <v>31257561.865010999</v>
          </cell>
          <cell r="K1839">
            <v>-4.9917366232999996</v>
          </cell>
          <cell r="L1839">
            <v>-4.4886760740999998</v>
          </cell>
        </row>
        <row r="1840">
          <cell r="B1840" t="str">
            <v>52_Total US_3_1</v>
          </cell>
          <cell r="C1840" t="str">
            <v>52_Total US_2_1</v>
          </cell>
          <cell r="D1840" t="str">
            <v>52_Total US_9</v>
          </cell>
          <cell r="E1840" t="str">
            <v>Bacardi</v>
          </cell>
          <cell r="F1840" t="str">
            <v>Bacardi</v>
          </cell>
          <cell r="G1840">
            <v>771611.71224899997</v>
          </cell>
          <cell r="H1840">
            <v>1069046473.13077</v>
          </cell>
          <cell r="K1840">
            <v>-0.45946088610000002</v>
          </cell>
          <cell r="L1840">
            <v>-7.1136449800000001E-2</v>
          </cell>
        </row>
        <row r="1841">
          <cell r="B1841" t="str">
            <v>52_Total US_4_1</v>
          </cell>
          <cell r="C1841" t="str">
            <v>52_Total US_3_1</v>
          </cell>
          <cell r="D1841" t="str">
            <v>52_Total US_15</v>
          </cell>
          <cell r="E1841" t="str">
            <v>Diageo</v>
          </cell>
          <cell r="F1841" t="str">
            <v>Diageo</v>
          </cell>
          <cell r="G1841">
            <v>1517900.5734989999</v>
          </cell>
          <cell r="H1841">
            <v>2025888324.70556</v>
          </cell>
          <cell r="K1841">
            <v>2.1753536829</v>
          </cell>
          <cell r="L1841">
            <v>3.1051166434000002</v>
          </cell>
        </row>
        <row r="1842">
          <cell r="B1842" t="str">
            <v>52_Total US_4_2</v>
          </cell>
          <cell r="C1842" t="str">
            <v>52_Total US_3_2</v>
          </cell>
          <cell r="D1842" t="str">
            <v>52_Total US_17</v>
          </cell>
          <cell r="E1842" t="str">
            <v>Pernod Ricard</v>
          </cell>
          <cell r="F1842" t="str">
            <v>Pernod Ricard</v>
          </cell>
          <cell r="G1842">
            <v>867656.94337200001</v>
          </cell>
          <cell r="H1842">
            <v>1099857958.2622001</v>
          </cell>
          <cell r="K1842">
            <v>0.81613162780000004</v>
          </cell>
          <cell r="L1842">
            <v>1.7069240303</v>
          </cell>
        </row>
        <row r="1843">
          <cell r="B1843" t="str">
            <v>52_Total US_4_3</v>
          </cell>
          <cell r="C1843" t="str">
            <v>52_Total US_3_3</v>
          </cell>
          <cell r="D1843" t="str">
            <v>52_Total US_11</v>
          </cell>
          <cell r="E1843" t="str">
            <v>Beam Suntory</v>
          </cell>
          <cell r="F1843" t="str">
            <v>Beam Suntory</v>
          </cell>
          <cell r="G1843">
            <v>809324.65067200002</v>
          </cell>
          <cell r="H1843">
            <v>943395698.48238504</v>
          </cell>
          <cell r="K1843">
            <v>2.7440743767</v>
          </cell>
          <cell r="L1843">
            <v>3.3682609107000001</v>
          </cell>
        </row>
        <row r="1844">
          <cell r="B1844" t="str">
            <v>52_Total US_4_4</v>
          </cell>
          <cell r="C1844" t="str">
            <v>52_Total US_3_4</v>
          </cell>
          <cell r="D1844" t="str">
            <v>52_Total US_12</v>
          </cell>
          <cell r="E1844" t="str">
            <v>Brown-Forman</v>
          </cell>
          <cell r="F1844" t="str">
            <v>Brown-Forman</v>
          </cell>
          <cell r="G1844">
            <v>640678.59960900003</v>
          </cell>
          <cell r="H1844">
            <v>807300360.00541306</v>
          </cell>
          <cell r="K1844">
            <v>0.42049216960000002</v>
          </cell>
          <cell r="L1844">
            <v>1.0101526788999999</v>
          </cell>
        </row>
        <row r="1845">
          <cell r="B1845" t="str">
            <v>52_Total US_4_5</v>
          </cell>
          <cell r="C1845" t="str">
            <v>52_Total US_3_5</v>
          </cell>
          <cell r="D1845" t="str">
            <v>52_Total US_14</v>
          </cell>
          <cell r="E1845" t="str">
            <v>Fifth Generation</v>
          </cell>
          <cell r="F1845" t="str">
            <v>Fifth Generation</v>
          </cell>
          <cell r="G1845">
            <v>320887.679664</v>
          </cell>
          <cell r="H1845">
            <v>401466906.41764098</v>
          </cell>
          <cell r="K1845">
            <v>26.933249542599999</v>
          </cell>
          <cell r="L1845">
            <v>28.127723232600001</v>
          </cell>
        </row>
        <row r="1846">
          <cell r="B1846" t="str">
            <v>52_Total US_4_6</v>
          </cell>
          <cell r="C1846" t="str">
            <v>52_Total US_3_6</v>
          </cell>
          <cell r="D1846" t="str">
            <v>52_Total US_19</v>
          </cell>
          <cell r="E1846" t="str">
            <v>Proximo</v>
          </cell>
          <cell r="F1846" t="str">
            <v>Proximo</v>
          </cell>
          <cell r="G1846">
            <v>223745.795155</v>
          </cell>
          <cell r="H1846">
            <v>278495867.04407901</v>
          </cell>
          <cell r="K1846">
            <v>-1.5776381334</v>
          </cell>
          <cell r="L1846">
            <v>-0.9635339517</v>
          </cell>
        </row>
        <row r="1847">
          <cell r="B1847" t="str">
            <v>52_Total US_4_7</v>
          </cell>
          <cell r="C1847" t="str">
            <v>52_Total US_3_7</v>
          </cell>
          <cell r="D1847" t="str">
            <v>52_Total US_13</v>
          </cell>
          <cell r="E1847" t="str">
            <v>Campari America</v>
          </cell>
          <cell r="F1847" t="str">
            <v>Campari America</v>
          </cell>
          <cell r="G1847">
            <v>201946.37015500001</v>
          </cell>
          <cell r="H1847">
            <v>264706323.21266499</v>
          </cell>
          <cell r="K1847">
            <v>5.7218580150999996</v>
          </cell>
          <cell r="L1847">
            <v>6.3929883253000002</v>
          </cell>
        </row>
        <row r="1848">
          <cell r="B1848" t="str">
            <v>52_Total US_4_8</v>
          </cell>
          <cell r="C1848" t="str">
            <v>52_Total US_3_8</v>
          </cell>
          <cell r="D1848" t="str">
            <v>52_Total US_16</v>
          </cell>
          <cell r="E1848" t="str">
            <v>Moet Hennessy</v>
          </cell>
          <cell r="F1848" t="str">
            <v>Moet Hennessy</v>
          </cell>
          <cell r="G1848">
            <v>194099.14270699999</v>
          </cell>
          <cell r="H1848">
            <v>317085147.20811701</v>
          </cell>
          <cell r="K1848">
            <v>5.7867169407999999</v>
          </cell>
          <cell r="L1848">
            <v>5.7409988380000003</v>
          </cell>
        </row>
        <row r="1849">
          <cell r="B1849" t="str">
            <v>52_Total US_4_9</v>
          </cell>
          <cell r="C1849" t="str">
            <v>52_Total US_3_9</v>
          </cell>
          <cell r="D1849" t="str">
            <v>52_Total US_18</v>
          </cell>
          <cell r="E1849" t="str">
            <v>William Grant</v>
          </cell>
          <cell r="F1849" t="str">
            <v>William Grant</v>
          </cell>
          <cell r="G1849">
            <v>138223.82182300001</v>
          </cell>
          <cell r="H1849">
            <v>197553466.00486299</v>
          </cell>
          <cell r="K1849">
            <v>1.2047649421</v>
          </cell>
          <cell r="L1849">
            <v>1.7551742572</v>
          </cell>
        </row>
        <row r="1850">
          <cell r="B1850" t="str">
            <v>53_BOSTON_0_1</v>
          </cell>
          <cell r="C1850" t="str">
            <v>53_BOSTON_1_3</v>
          </cell>
          <cell r="D1850" t="str">
            <v>53_BOSTON_102</v>
          </cell>
          <cell r="E1850" t="str">
            <v>Patron</v>
          </cell>
          <cell r="F1850" t="str">
            <v>Bacardi</v>
          </cell>
          <cell r="G1850">
            <v>7835.5077499999998</v>
          </cell>
          <cell r="H1850">
            <v>11893451.761428</v>
          </cell>
          <cell r="I1850">
            <v>2.5711865344999998</v>
          </cell>
          <cell r="J1850">
            <v>3.0828332566999999</v>
          </cell>
        </row>
        <row r="1851">
          <cell r="B1851" t="str">
            <v>53_BOSTON_1_1</v>
          </cell>
          <cell r="C1851" t="str">
            <v>53_BOSTON_0_1</v>
          </cell>
          <cell r="D1851" t="str">
            <v>53_BOSTON_1</v>
          </cell>
          <cell r="E1851" t="str">
            <v>Total Spirits</v>
          </cell>
          <cell r="G1851">
            <v>304742.87434600003</v>
          </cell>
          <cell r="H1851">
            <v>385796141.77102101</v>
          </cell>
          <cell r="I1851">
            <v>100</v>
          </cell>
          <cell r="J1851">
            <v>100</v>
          </cell>
        </row>
        <row r="1852">
          <cell r="B1852" t="str">
            <v>53_BOSTON_10_1</v>
          </cell>
          <cell r="C1852" t="str">
            <v>53_BOSTON_0_7</v>
          </cell>
          <cell r="D1852" t="str">
            <v>53_BOSTON_71</v>
          </cell>
          <cell r="E1852" t="str">
            <v>Titos Vodka</v>
          </cell>
          <cell r="F1852" t="str">
            <v>Fifth Generation</v>
          </cell>
          <cell r="G1852">
            <v>24309.990285</v>
          </cell>
          <cell r="H1852">
            <v>30300135.033054002</v>
          </cell>
          <cell r="I1852">
            <v>25.606180001599999</v>
          </cell>
          <cell r="J1852">
            <v>25.606278379999999</v>
          </cell>
        </row>
        <row r="1853">
          <cell r="B1853" t="str">
            <v>53_BOSTON_10_2</v>
          </cell>
          <cell r="C1853" t="str">
            <v>53_BOSTON_0_13</v>
          </cell>
          <cell r="D1853" t="str">
            <v>53_BOSTON_69</v>
          </cell>
          <cell r="E1853" t="str">
            <v>Ketel One</v>
          </cell>
          <cell r="F1853" t="str">
            <v>Diageo</v>
          </cell>
          <cell r="G1853">
            <v>10760.271347</v>
          </cell>
          <cell r="H1853">
            <v>14878372.997671001</v>
          </cell>
          <cell r="I1853">
            <v>11.334000620599999</v>
          </cell>
          <cell r="J1853">
            <v>12.5735334316</v>
          </cell>
        </row>
        <row r="1854">
          <cell r="B1854" t="str">
            <v>53_BOSTON_10_3</v>
          </cell>
          <cell r="C1854" t="str">
            <v>53_BOSTON_0_14</v>
          </cell>
          <cell r="D1854" t="str">
            <v>53_BOSTON_73</v>
          </cell>
          <cell r="E1854" t="str">
            <v>Absolut</v>
          </cell>
          <cell r="F1854" t="str">
            <v>Pernod Ricard</v>
          </cell>
          <cell r="G1854">
            <v>11826.160927000001</v>
          </cell>
          <cell r="H1854">
            <v>14349591.73123</v>
          </cell>
          <cell r="I1854">
            <v>12.456722601499999</v>
          </cell>
          <cell r="J1854">
            <v>12.126666766</v>
          </cell>
        </row>
        <row r="1855">
          <cell r="B1855" t="str">
            <v>53_BOSTON_10_4</v>
          </cell>
          <cell r="C1855" t="str">
            <v>53_BOSTON_0_18</v>
          </cell>
          <cell r="D1855" t="str">
            <v>53_BOSTON_70</v>
          </cell>
          <cell r="E1855" t="str">
            <v>Smirnoff Vodka</v>
          </cell>
          <cell r="F1855" t="str">
            <v>Diageo</v>
          </cell>
          <cell r="G1855">
            <v>6067.4365509999998</v>
          </cell>
          <cell r="H1855">
            <v>6517183.6361090001</v>
          </cell>
          <cell r="I1855">
            <v>6.3909475344000004</v>
          </cell>
          <cell r="J1855">
            <v>5.5075932255</v>
          </cell>
        </row>
        <row r="1856">
          <cell r="B1856" t="str">
            <v>53_BOSTON_10_5</v>
          </cell>
          <cell r="C1856" t="str">
            <v>53_BOSTON_0_32</v>
          </cell>
          <cell r="D1856" t="str">
            <v>53_BOSTON_67</v>
          </cell>
          <cell r="E1856" t="str">
            <v>Skyy</v>
          </cell>
          <cell r="F1856" t="str">
            <v>Campari America</v>
          </cell>
          <cell r="G1856">
            <v>1521.111212</v>
          </cell>
          <cell r="H1856">
            <v>1847975.109951</v>
          </cell>
          <cell r="I1856">
            <v>1.6022156751000001</v>
          </cell>
          <cell r="J1856">
            <v>1.5617014595000001</v>
          </cell>
        </row>
        <row r="1857">
          <cell r="B1857" t="str">
            <v>53_BOSTON_10_6</v>
          </cell>
          <cell r="C1857" t="str">
            <v>53_BOSTON_0_33</v>
          </cell>
          <cell r="D1857" t="str">
            <v>53_BOSTON_68</v>
          </cell>
          <cell r="E1857" t="str">
            <v>Ciroc</v>
          </cell>
          <cell r="F1857" t="str">
            <v>Diageo</v>
          </cell>
          <cell r="G1857">
            <v>1631.8501180000001</v>
          </cell>
          <cell r="H1857">
            <v>2411056.1093660002</v>
          </cell>
          <cell r="I1857">
            <v>1.7188590932000001</v>
          </cell>
          <cell r="J1857">
            <v>2.0375544154999998</v>
          </cell>
        </row>
        <row r="1858">
          <cell r="B1858" t="str">
            <v>53_BOSTON_10_7</v>
          </cell>
          <cell r="C1858" t="str">
            <v>53_BOSTON_0_39</v>
          </cell>
          <cell r="D1858" t="str">
            <v>53_BOSTON_75</v>
          </cell>
          <cell r="E1858" t="str">
            <v>Three Olives</v>
          </cell>
          <cell r="F1858" t="str">
            <v>Proximo</v>
          </cell>
          <cell r="G1858">
            <v>874.29545499999995</v>
          </cell>
          <cell r="H1858">
            <v>1010677.735991</v>
          </cell>
          <cell r="I1858">
            <v>0.92091220659999995</v>
          </cell>
          <cell r="J1858">
            <v>0.85411155530000005</v>
          </cell>
        </row>
        <row r="1859">
          <cell r="B1859" t="str">
            <v>53_BOSTON_10_8</v>
          </cell>
          <cell r="C1859" t="str">
            <v>53_BOSTON_0_44</v>
          </cell>
          <cell r="D1859" t="str">
            <v>53_BOSTON_72</v>
          </cell>
          <cell r="E1859" t="str">
            <v>Belvedere Vodka</v>
          </cell>
          <cell r="F1859" t="str">
            <v>Moet Hennessy</v>
          </cell>
          <cell r="G1859">
            <v>463.11911199999997</v>
          </cell>
          <cell r="H1859">
            <v>743495.31256600004</v>
          </cell>
          <cell r="I1859">
            <v>0.48781226170000003</v>
          </cell>
          <cell r="J1859">
            <v>0.62831891429999998</v>
          </cell>
        </row>
        <row r="1860">
          <cell r="B1860" t="str">
            <v>53_BOSTON_11_1</v>
          </cell>
          <cell r="C1860" t="str">
            <v>53_BOSTON_0_9</v>
          </cell>
          <cell r="D1860" t="str">
            <v>53_BOSTON_92</v>
          </cell>
          <cell r="E1860" t="str">
            <v>Jameson</v>
          </cell>
          <cell r="F1860" t="str">
            <v>Pernod Ricard</v>
          </cell>
          <cell r="G1860">
            <v>12712.025291</v>
          </cell>
          <cell r="H1860">
            <v>16916512.139996</v>
          </cell>
          <cell r="I1860">
            <v>20.235709809300001</v>
          </cell>
          <cell r="J1860">
            <v>19.7535818096</v>
          </cell>
        </row>
        <row r="1861">
          <cell r="B1861" t="str">
            <v>53_BOSTON_11_10</v>
          </cell>
          <cell r="C1861" t="str">
            <v>53_BOSTON_0_50</v>
          </cell>
          <cell r="D1861" t="str">
            <v>53_BOSTON_98</v>
          </cell>
          <cell r="E1861" t="str">
            <v>Glenfiddich</v>
          </cell>
          <cell r="F1861" t="str">
            <v>William Grant</v>
          </cell>
          <cell r="G1861">
            <v>198.93295499999999</v>
          </cell>
          <cell r="H1861">
            <v>379904.22287100001</v>
          </cell>
          <cell r="I1861">
            <v>0.31667255659999999</v>
          </cell>
          <cell r="J1861">
            <v>0.44361799190000001</v>
          </cell>
        </row>
        <row r="1862">
          <cell r="B1862" t="str">
            <v>53_BOSTON_11_11</v>
          </cell>
          <cell r="C1862" t="str">
            <v>53_BOSTON_0_52</v>
          </cell>
          <cell r="D1862" t="str">
            <v>53_BOSTON_81</v>
          </cell>
          <cell r="E1862" t="str">
            <v>Gentleman Jack</v>
          </cell>
          <cell r="F1862" t="str">
            <v>Brown-Forman</v>
          </cell>
          <cell r="G1862">
            <v>172.52946399999999</v>
          </cell>
          <cell r="H1862">
            <v>272820.34099400003</v>
          </cell>
          <cell r="I1862">
            <v>0.27464200919999998</v>
          </cell>
          <cell r="J1862">
            <v>0.31857506330000002</v>
          </cell>
        </row>
        <row r="1863">
          <cell r="B1863" t="str">
            <v>53_BOSTON_11_12</v>
          </cell>
          <cell r="C1863" t="str">
            <v>53_BOSTON_0_53</v>
          </cell>
          <cell r="D1863" t="str">
            <v>53_BOSTON_96</v>
          </cell>
          <cell r="E1863" t="str">
            <v>Balvenie</v>
          </cell>
          <cell r="F1863" t="str">
            <v>William Grant</v>
          </cell>
          <cell r="G1863">
            <v>176.921088</v>
          </cell>
          <cell r="H1863">
            <v>432230.93672300002</v>
          </cell>
          <cell r="I1863">
            <v>0.28163284090000001</v>
          </cell>
          <cell r="J1863">
            <v>0.50472042340000001</v>
          </cell>
        </row>
        <row r="1864">
          <cell r="B1864" t="str">
            <v>53_BOSTON_11_13</v>
          </cell>
          <cell r="C1864" t="str">
            <v>53_BOSTON_0_56</v>
          </cell>
          <cell r="D1864" t="str">
            <v>53_BOSTON_84</v>
          </cell>
          <cell r="E1864" t="str">
            <v>J And B</v>
          </cell>
          <cell r="F1864" t="str">
            <v>Diageo</v>
          </cell>
          <cell r="G1864">
            <v>133.653718</v>
          </cell>
          <cell r="H1864">
            <v>171548.67090999999</v>
          </cell>
          <cell r="I1864">
            <v>0.2127574317</v>
          </cell>
          <cell r="J1864">
            <v>0.20031911290000001</v>
          </cell>
        </row>
        <row r="1865">
          <cell r="B1865" t="str">
            <v>53_BOSTON_11_14</v>
          </cell>
          <cell r="C1865" t="str">
            <v>53_BOSTON_0_57</v>
          </cell>
          <cell r="D1865" t="str">
            <v>53_BOSTON_89</v>
          </cell>
          <cell r="E1865" t="str">
            <v>Glenmorangie</v>
          </cell>
          <cell r="F1865" t="str">
            <v>Moet Hennessy</v>
          </cell>
          <cell r="G1865">
            <v>121.020465</v>
          </cell>
          <cell r="H1865">
            <v>237223.98692699999</v>
          </cell>
          <cell r="I1865">
            <v>0.19264711600000001</v>
          </cell>
          <cell r="J1865">
            <v>0.27700884170000001</v>
          </cell>
        </row>
        <row r="1866">
          <cell r="B1866" t="str">
            <v>53_BOSTON_11_15</v>
          </cell>
          <cell r="C1866" t="str">
            <v>53_BOSTON_0_58</v>
          </cell>
          <cell r="D1866" t="str">
            <v>53_BOSTON_95</v>
          </cell>
          <cell r="E1866" t="str">
            <v>Bushmills</v>
          </cell>
          <cell r="F1866" t="str">
            <v>Proximo</v>
          </cell>
          <cell r="G1866">
            <v>93.870903999999996</v>
          </cell>
          <cell r="H1866">
            <v>127271.52449900001</v>
          </cell>
          <cell r="I1866">
            <v>0.1494289328</v>
          </cell>
          <cell r="J1866">
            <v>0.1486162425</v>
          </cell>
        </row>
        <row r="1867">
          <cell r="B1867" t="str">
            <v>53_BOSTON_11_16</v>
          </cell>
          <cell r="C1867" t="str">
            <v>53_BOSTON_0_60</v>
          </cell>
          <cell r="D1867" t="str">
            <v>53_BOSTON_94</v>
          </cell>
          <cell r="E1867" t="str">
            <v>Redbreast Irish</v>
          </cell>
          <cell r="F1867" t="str">
            <v>Pernod Ricard</v>
          </cell>
          <cell r="G1867">
            <v>79.334862000000001</v>
          </cell>
          <cell r="H1867">
            <v>145101.48893399999</v>
          </cell>
          <cell r="I1867">
            <v>0.1262896516</v>
          </cell>
          <cell r="J1867">
            <v>0.16943647179999999</v>
          </cell>
        </row>
        <row r="1868">
          <cell r="B1868" t="str">
            <v>53_BOSTON_11_17</v>
          </cell>
          <cell r="C1868" t="str">
            <v>53_BOSTON_0_61</v>
          </cell>
          <cell r="D1868" t="str">
            <v>53_BOSTON_83</v>
          </cell>
          <cell r="E1868" t="str">
            <v>George Dickel</v>
          </cell>
          <cell r="F1868" t="str">
            <v>Diageo</v>
          </cell>
          <cell r="G1868">
            <v>66.989457000000002</v>
          </cell>
          <cell r="H1868">
            <v>86081.223528000002</v>
          </cell>
          <cell r="I1868">
            <v>0.1066375484</v>
          </cell>
          <cell r="J1868">
            <v>0.1005179127</v>
          </cell>
        </row>
        <row r="1869">
          <cell r="B1869" t="str">
            <v>53_BOSTON_11_18</v>
          </cell>
          <cell r="C1869" t="str">
            <v>53_BOSTON_0_62</v>
          </cell>
          <cell r="D1869" t="str">
            <v>53_BOSTON_86</v>
          </cell>
          <cell r="E1869" t="str">
            <v>Lagavulin</v>
          </cell>
          <cell r="F1869" t="str">
            <v>Diageo</v>
          </cell>
          <cell r="G1869">
            <v>43.592080000000003</v>
          </cell>
          <cell r="H1869">
            <v>112163.003478</v>
          </cell>
          <cell r="I1869">
            <v>6.9392300599999998E-2</v>
          </cell>
          <cell r="J1869">
            <v>0.13097387020000001</v>
          </cell>
        </row>
        <row r="1870">
          <cell r="B1870" t="str">
            <v>53_BOSTON_11_2</v>
          </cell>
          <cell r="C1870" t="str">
            <v>53_BOSTON_0_10</v>
          </cell>
          <cell r="D1870" t="str">
            <v>53_BOSTON_82</v>
          </cell>
          <cell r="E1870" t="str">
            <v>Jack Daniels</v>
          </cell>
          <cell r="F1870" t="str">
            <v>Brown-Forman</v>
          </cell>
          <cell r="G1870">
            <v>12062.604189</v>
          </cell>
          <cell r="H1870">
            <v>15427847.634248</v>
          </cell>
          <cell r="I1870">
            <v>19.201925131900001</v>
          </cell>
          <cell r="J1870">
            <v>18.015253254800001</v>
          </cell>
        </row>
        <row r="1871">
          <cell r="B1871" t="str">
            <v>53_BOSTON_11_3</v>
          </cell>
          <cell r="C1871" t="str">
            <v>53_BOSTON_0_21</v>
          </cell>
          <cell r="D1871" t="str">
            <v>53_BOSTON_79</v>
          </cell>
          <cell r="E1871" t="str">
            <v>Makers Mark</v>
          </cell>
          <cell r="F1871" t="str">
            <v>Beam Suntory</v>
          </cell>
          <cell r="G1871">
            <v>3375.7150470000001</v>
          </cell>
          <cell r="H1871">
            <v>4654756.9233189998</v>
          </cell>
          <cell r="I1871">
            <v>5.3736512103000003</v>
          </cell>
          <cell r="J1871">
            <v>5.4354065973000001</v>
          </cell>
        </row>
        <row r="1872">
          <cell r="B1872" t="str">
            <v>53_BOSTON_11_4</v>
          </cell>
          <cell r="C1872" t="str">
            <v>53_BOSTON_0_27</v>
          </cell>
          <cell r="D1872" t="str">
            <v>53_BOSTON_85</v>
          </cell>
          <cell r="E1872" t="str">
            <v>Johnnie Walker</v>
          </cell>
          <cell r="F1872" t="str">
            <v>Diageo</v>
          </cell>
          <cell r="G1872">
            <v>2475.272864</v>
          </cell>
          <cell r="H1872">
            <v>4477039.4860760001</v>
          </cell>
          <cell r="I1872">
            <v>3.9402771963999998</v>
          </cell>
          <cell r="J1872">
            <v>5.2278841536999998</v>
          </cell>
        </row>
        <row r="1873">
          <cell r="B1873" t="str">
            <v>53_BOSTON_11_5</v>
          </cell>
          <cell r="C1873" t="str">
            <v>53_BOSTON_0_38</v>
          </cell>
          <cell r="D1873" t="str">
            <v>53_BOSTON_77</v>
          </cell>
          <cell r="E1873" t="str">
            <v>Knob Creek</v>
          </cell>
          <cell r="F1873" t="str">
            <v>Beam Suntory</v>
          </cell>
          <cell r="G1873">
            <v>884.88101900000004</v>
          </cell>
          <cell r="H1873">
            <v>1309796.729935</v>
          </cell>
          <cell r="I1873">
            <v>1.4086028863</v>
          </cell>
          <cell r="J1873">
            <v>1.5294628494</v>
          </cell>
        </row>
        <row r="1874">
          <cell r="B1874" t="str">
            <v>53_BOSTON_11_6</v>
          </cell>
          <cell r="C1874" t="str">
            <v>53_BOSTON_0_41</v>
          </cell>
          <cell r="D1874" t="str">
            <v>53_BOSTON_91</v>
          </cell>
          <cell r="E1874" t="str">
            <v>Glenlivet</v>
          </cell>
          <cell r="F1874" t="str">
            <v>Pernod Ricard</v>
          </cell>
          <cell r="G1874">
            <v>640.78360599999996</v>
          </cell>
          <cell r="H1874">
            <v>1143750.543261</v>
          </cell>
          <cell r="I1874">
            <v>1.0200350302000001</v>
          </cell>
          <cell r="J1874">
            <v>1.3355690428</v>
          </cell>
        </row>
        <row r="1875">
          <cell r="B1875" t="str">
            <v>53_BOSTON_11_7</v>
          </cell>
          <cell r="C1875" t="str">
            <v>53_BOSTON_0_43</v>
          </cell>
          <cell r="D1875" t="str">
            <v>53_BOSTON_100</v>
          </cell>
          <cell r="E1875" t="str">
            <v>Tullamore Dew</v>
          </cell>
          <cell r="F1875" t="str">
            <v>William Grant</v>
          </cell>
          <cell r="G1875">
            <v>509.51183300000002</v>
          </cell>
          <cell r="H1875">
            <v>639646.94395500002</v>
          </cell>
          <cell r="I1875">
            <v>0.81106931120000003</v>
          </cell>
          <cell r="J1875">
            <v>0.74692218659999998</v>
          </cell>
        </row>
        <row r="1876">
          <cell r="B1876" t="str">
            <v>53_BOSTON_11_8</v>
          </cell>
          <cell r="C1876" t="str">
            <v>53_BOSTON_0_47</v>
          </cell>
          <cell r="D1876" t="str">
            <v>53_BOSTON_90</v>
          </cell>
          <cell r="E1876" t="str">
            <v>Chivas Regal</v>
          </cell>
          <cell r="F1876" t="str">
            <v>Pernod Ricard</v>
          </cell>
          <cell r="G1876">
            <v>310.256506</v>
          </cell>
          <cell r="H1876">
            <v>488031.15380899998</v>
          </cell>
          <cell r="I1876">
            <v>0.49388358490000001</v>
          </cell>
          <cell r="J1876">
            <v>0.56987889950000004</v>
          </cell>
        </row>
        <row r="1877">
          <cell r="B1877" t="str">
            <v>53_BOSTON_11_9</v>
          </cell>
          <cell r="C1877" t="str">
            <v>53_BOSTON_0_49</v>
          </cell>
          <cell r="D1877" t="str">
            <v>53_BOSTON_87</v>
          </cell>
          <cell r="E1877" t="str">
            <v>Oban</v>
          </cell>
          <cell r="F1877" t="str">
            <v>Diageo</v>
          </cell>
          <cell r="G1877">
            <v>208.72338500000001</v>
          </cell>
          <cell r="H1877">
            <v>473426.40204000002</v>
          </cell>
          <cell r="I1877">
            <v>0.3322575083</v>
          </cell>
          <cell r="J1877">
            <v>0.55282478359999998</v>
          </cell>
        </row>
        <row r="1878">
          <cell r="B1878" t="str">
            <v>53_BOSTON_13_1</v>
          </cell>
          <cell r="C1878" t="str">
            <v>53_BOSTON_1_5</v>
          </cell>
          <cell r="D1878" t="str">
            <v>53_BOSTON_23</v>
          </cell>
          <cell r="E1878" t="str">
            <v>St Germain</v>
          </cell>
          <cell r="F1878" t="str">
            <v>Bacardi</v>
          </cell>
          <cell r="G1878">
            <v>902.58720500000004</v>
          </cell>
          <cell r="H1878">
            <v>1180222.6492000001</v>
          </cell>
          <cell r="I1878">
            <v>1.7437712482000001</v>
          </cell>
          <cell r="J1878">
            <v>2.0017604652999998</v>
          </cell>
        </row>
        <row r="1879">
          <cell r="B1879" t="str">
            <v>53_BOSTON_13_2</v>
          </cell>
          <cell r="C1879" t="str">
            <v>53_BOSTON_0_37</v>
          </cell>
          <cell r="D1879" t="str">
            <v>53_BOSTON_101</v>
          </cell>
          <cell r="E1879" t="str">
            <v>Patron</v>
          </cell>
          <cell r="F1879" t="str">
            <v>Bacardi</v>
          </cell>
          <cell r="G1879">
            <v>1082.2187919999999</v>
          </cell>
          <cell r="H1879">
            <v>1203527.6111590001</v>
          </cell>
          <cell r="I1879">
            <v>2.0908140546</v>
          </cell>
          <cell r="J1879">
            <v>2.0412877116999999</v>
          </cell>
        </row>
        <row r="1880">
          <cell r="B1880" t="str">
            <v>53_BOSTON_14_1</v>
          </cell>
          <cell r="C1880" t="str">
            <v>53_BOSTON_1_4</v>
          </cell>
          <cell r="D1880" t="str">
            <v>53_BOSTON_26</v>
          </cell>
          <cell r="E1880" t="str">
            <v>Bombay Gin</v>
          </cell>
          <cell r="F1880" t="str">
            <v>Bacardi</v>
          </cell>
          <cell r="G1880">
            <v>3828.1936860000001</v>
          </cell>
          <cell r="H1880">
            <v>5070843.0585040003</v>
          </cell>
          <cell r="I1880">
            <v>25.920808900899999</v>
          </cell>
          <cell r="J1880">
            <v>26.5680457825</v>
          </cell>
        </row>
        <row r="1881">
          <cell r="B1881" t="str">
            <v>53_BOSTON_15_1</v>
          </cell>
          <cell r="C1881" t="str">
            <v>53_BOSTON_1_2</v>
          </cell>
          <cell r="D1881" t="str">
            <v>53_BOSTON_32</v>
          </cell>
          <cell r="E1881" t="str">
            <v>Bacardi</v>
          </cell>
          <cell r="F1881" t="str">
            <v>Bacardi</v>
          </cell>
          <cell r="G1881">
            <v>8463.791072</v>
          </cell>
          <cell r="H1881">
            <v>10159647.878732</v>
          </cell>
          <cell r="I1881">
            <v>25.6060372026</v>
          </cell>
          <cell r="J1881">
            <v>25.5247236067</v>
          </cell>
        </row>
        <row r="1882">
          <cell r="B1882" t="str">
            <v>53_BOSTON_16_1</v>
          </cell>
          <cell r="C1882" t="str">
            <v>53_BOSTON_0_15</v>
          </cell>
          <cell r="D1882" t="str">
            <v>53_BOSTON_44</v>
          </cell>
          <cell r="E1882" t="str">
            <v>Patron</v>
          </cell>
          <cell r="F1882" t="str">
            <v>Bacardi</v>
          </cell>
          <cell r="G1882">
            <v>6753.2889569999998</v>
          </cell>
          <cell r="H1882">
            <v>10689924.150269</v>
          </cell>
          <cell r="I1882">
            <v>17.231848762999999</v>
          </cell>
          <cell r="J1882">
            <v>20.189967805799999</v>
          </cell>
        </row>
        <row r="1883">
          <cell r="B1883" t="str">
            <v>53_BOSTON_17_1</v>
          </cell>
          <cell r="C1883" t="str">
            <v>53_BOSTON_1_1</v>
          </cell>
          <cell r="D1883" t="str">
            <v>53_BOSTON_62</v>
          </cell>
          <cell r="E1883" t="str">
            <v>Grey Goose</v>
          </cell>
          <cell r="F1883" t="str">
            <v>Bacardi</v>
          </cell>
          <cell r="G1883">
            <v>12981.330655</v>
          </cell>
          <cell r="H1883">
            <v>18708042.304876</v>
          </cell>
          <cell r="I1883">
            <v>13.673485078100001</v>
          </cell>
          <cell r="J1883">
            <v>15.8099407373</v>
          </cell>
        </row>
        <row r="1884">
          <cell r="B1884" t="str">
            <v>53_BOSTON_18_1</v>
          </cell>
          <cell r="C1884" t="str">
            <v>53_BOSTON_1_6</v>
          </cell>
          <cell r="D1884" t="str">
            <v>53_BOSTON_76</v>
          </cell>
          <cell r="E1884" t="str">
            <v>Dewars</v>
          </cell>
          <cell r="F1884" t="str">
            <v>Bacardi</v>
          </cell>
          <cell r="G1884">
            <v>757.17524600000002</v>
          </cell>
          <cell r="H1884">
            <v>1001975.713578</v>
          </cell>
          <cell r="I1884">
            <v>1.2053137248000001</v>
          </cell>
          <cell r="J1884">
            <v>1.1700171445000001</v>
          </cell>
        </row>
        <row r="1885">
          <cell r="B1885" t="str">
            <v>53_BOSTON_19_1</v>
          </cell>
          <cell r="C1885" t="str">
            <v>53_BOSTON_0_11</v>
          </cell>
          <cell r="D1885" t="str">
            <v>53_BOSTON_63</v>
          </cell>
          <cell r="E1885" t="str">
            <v>Grey Goose Regular*</v>
          </cell>
          <cell r="F1885" t="str">
            <v>Bacardi</v>
          </cell>
          <cell r="G1885">
            <v>11770.881432</v>
          </cell>
          <cell r="H1885">
            <v>16823896.016561002</v>
          </cell>
          <cell r="I1885">
            <v>12.398495646900001</v>
          </cell>
          <cell r="J1885">
            <v>14.217671451499999</v>
          </cell>
        </row>
        <row r="1886">
          <cell r="B1886" t="str">
            <v>53_BOSTON_19_2</v>
          </cell>
          <cell r="C1886" t="str">
            <v>53_BOSTON_0_36</v>
          </cell>
          <cell r="D1886" t="str">
            <v>53_BOSTON_64</v>
          </cell>
          <cell r="E1886" t="str">
            <v>Grey Goose Flavors**</v>
          </cell>
          <cell r="F1886" t="str">
            <v>Bacardi</v>
          </cell>
          <cell r="G1886">
            <v>1206.261759</v>
          </cell>
          <cell r="H1886">
            <v>1875650.5572520001</v>
          </cell>
          <cell r="I1886">
            <v>1.2705786949</v>
          </cell>
          <cell r="J1886">
            <v>1.5850896459999999</v>
          </cell>
        </row>
        <row r="1887">
          <cell r="B1887" t="str">
            <v>53_BOSTON_2_1</v>
          </cell>
          <cell r="C1887" t="str">
            <v>53_BOSTON_0_2</v>
          </cell>
          <cell r="D1887" t="str">
            <v>53_BOSTON_7</v>
          </cell>
          <cell r="E1887" t="str">
            <v>Vodka</v>
          </cell>
          <cell r="G1887">
            <v>94937.980922999996</v>
          </cell>
          <cell r="H1887">
            <v>118330881.916299</v>
          </cell>
          <cell r="I1887">
            <v>31.153470323699999</v>
          </cell>
          <cell r="J1887">
            <v>30.671867627600001</v>
          </cell>
        </row>
        <row r="1888">
          <cell r="B1888" t="str">
            <v>53_BOSTON_2_2</v>
          </cell>
          <cell r="C1888" t="str">
            <v>53_BOSTON_0_3</v>
          </cell>
          <cell r="D1888" t="str">
            <v>53_BOSTON_8</v>
          </cell>
          <cell r="E1888" t="str">
            <v>Whiskey</v>
          </cell>
          <cell r="G1888">
            <v>62819.764716999998</v>
          </cell>
          <cell r="H1888">
            <v>85637694.991325006</v>
          </cell>
          <cell r="I1888">
            <v>20.614022510600002</v>
          </cell>
          <cell r="J1888">
            <v>22.197654594999999</v>
          </cell>
        </row>
        <row r="1889">
          <cell r="B1889" t="str">
            <v>53_BOSTON_2_3</v>
          </cell>
          <cell r="C1889" t="str">
            <v>53_BOSTON_0_4</v>
          </cell>
          <cell r="D1889" t="str">
            <v>53_BOSTON_3</v>
          </cell>
          <cell r="E1889" t="str">
            <v>Cordials</v>
          </cell>
          <cell r="G1889">
            <v>51760.642683999999</v>
          </cell>
          <cell r="H1889">
            <v>58959234.617453001</v>
          </cell>
          <cell r="I1889">
            <v>16.985021485800001</v>
          </cell>
          <cell r="J1889">
            <v>15.2824842537</v>
          </cell>
        </row>
        <row r="1890">
          <cell r="B1890" t="str">
            <v>53_BOSTON_2_4</v>
          </cell>
          <cell r="C1890" t="str">
            <v>53_BOSTON_0_5</v>
          </cell>
          <cell r="D1890" t="str">
            <v>53_BOSTON_6</v>
          </cell>
          <cell r="E1890" t="str">
            <v>Tequila</v>
          </cell>
          <cell r="G1890">
            <v>39190.739483999998</v>
          </cell>
          <cell r="H1890">
            <v>52946712.214065</v>
          </cell>
          <cell r="I1890">
            <v>12.860264433799999</v>
          </cell>
          <cell r="J1890">
            <v>13.724012887000001</v>
          </cell>
        </row>
        <row r="1891">
          <cell r="B1891" t="str">
            <v>53_BOSTON_2_5</v>
          </cell>
          <cell r="C1891" t="str">
            <v>53_BOSTON_0_6</v>
          </cell>
          <cell r="D1891" t="str">
            <v>53_BOSTON_5</v>
          </cell>
          <cell r="E1891" t="str">
            <v>Rum</v>
          </cell>
          <cell r="G1891">
            <v>33053.888834999998</v>
          </cell>
          <cell r="H1891">
            <v>39803165.100943998</v>
          </cell>
          <cell r="I1891">
            <v>10.846484566999999</v>
          </cell>
          <cell r="J1891">
            <v>10.317149600900001</v>
          </cell>
        </row>
        <row r="1892">
          <cell r="B1892" t="str">
            <v>53_BOSTON_2_6</v>
          </cell>
          <cell r="C1892" t="str">
            <v>53_BOSTON_0_8</v>
          </cell>
          <cell r="D1892" t="str">
            <v>53_BOSTON_4</v>
          </cell>
          <cell r="E1892" t="str">
            <v>Gin</v>
          </cell>
          <cell r="G1892">
            <v>14768.804865</v>
          </cell>
          <cell r="H1892">
            <v>19086247.818185002</v>
          </cell>
          <cell r="I1892">
            <v>4.8463167175999997</v>
          </cell>
          <cell r="J1892">
            <v>4.9472365718000004</v>
          </cell>
        </row>
        <row r="1893">
          <cell r="B1893" t="str">
            <v>53_BOSTON_2_7</v>
          </cell>
          <cell r="C1893" t="str">
            <v>53_BOSTON_0_20</v>
          </cell>
          <cell r="D1893" t="str">
            <v>53_BOSTON_2</v>
          </cell>
          <cell r="E1893" t="str">
            <v>Cognac</v>
          </cell>
          <cell r="G1893">
            <v>4492.2146030000004</v>
          </cell>
          <cell r="H1893">
            <v>7154650.3376630004</v>
          </cell>
          <cell r="I1893">
            <v>1.4740999645999999</v>
          </cell>
          <cell r="J1893">
            <v>1.8545157826000001</v>
          </cell>
        </row>
        <row r="1894">
          <cell r="B1894" t="str">
            <v>53_BOSTON_20_1</v>
          </cell>
          <cell r="C1894" t="str">
            <v>53_BOSTON_0_17</v>
          </cell>
          <cell r="D1894" t="str">
            <v>53_BOSTON_47</v>
          </cell>
          <cell r="E1894" t="str">
            <v>Patron Silver Tequila*</v>
          </cell>
          <cell r="F1894" t="str">
            <v>Bacardi</v>
          </cell>
          <cell r="G1894">
            <v>6293.830747</v>
          </cell>
          <cell r="H1894">
            <v>9841533.7693169992</v>
          </cell>
          <cell r="I1894">
            <v>16.059484536100001</v>
          </cell>
          <cell r="J1894">
            <v>18.587620189799999</v>
          </cell>
        </row>
        <row r="1895">
          <cell r="B1895" t="str">
            <v>53_BOSTON_20_2</v>
          </cell>
          <cell r="C1895" t="str">
            <v>53_BOSTON_0_46</v>
          </cell>
          <cell r="D1895" t="str">
            <v>53_BOSTON_46</v>
          </cell>
          <cell r="E1895" t="str">
            <v>Patron Reposado Tequila*</v>
          </cell>
          <cell r="F1895" t="str">
            <v>Bacardi</v>
          </cell>
          <cell r="G1895">
            <v>323.32462900000002</v>
          </cell>
          <cell r="H1895">
            <v>590808.96692599996</v>
          </cell>
          <cell r="I1895">
            <v>0.82500262369999999</v>
          </cell>
          <cell r="J1895">
            <v>1.1158558146999999</v>
          </cell>
        </row>
        <row r="1896">
          <cell r="B1896" t="str">
            <v>53_BOSTON_20_3</v>
          </cell>
          <cell r="C1896" t="str">
            <v>53_BOSTON_0_55</v>
          </cell>
          <cell r="D1896" t="str">
            <v>53_BOSTON_45</v>
          </cell>
          <cell r="E1896" t="str">
            <v>Patron Anejo Tequila*</v>
          </cell>
          <cell r="F1896" t="str">
            <v>Bacardi</v>
          </cell>
          <cell r="G1896">
            <v>135.84675100000001</v>
          </cell>
          <cell r="H1896">
            <v>257072.45024999999</v>
          </cell>
          <cell r="I1896">
            <v>0.34662972120000002</v>
          </cell>
          <cell r="J1896">
            <v>0.48553052590000001</v>
          </cell>
        </row>
        <row r="1897">
          <cell r="B1897" t="str">
            <v>53_BOSTON_21_1</v>
          </cell>
          <cell r="C1897" t="str">
            <v>53_BOSTON_0_16</v>
          </cell>
          <cell r="D1897" t="str">
            <v>53_BOSTON_33</v>
          </cell>
          <cell r="E1897" t="str">
            <v>Bacardi Superior Rum*</v>
          </cell>
          <cell r="F1897" t="str">
            <v>Bacardi</v>
          </cell>
          <cell r="G1897">
            <v>6524.5522870000004</v>
          </cell>
          <cell r="H1897">
            <v>7806845.0635850001</v>
          </cell>
          <cell r="I1897">
            <v>19.739136655199999</v>
          </cell>
          <cell r="J1897">
            <v>19.613628825199999</v>
          </cell>
        </row>
        <row r="1898">
          <cell r="B1898" t="str">
            <v>53_BOSTON_21_2</v>
          </cell>
          <cell r="C1898" t="str">
            <v>53_BOSTON_0_35</v>
          </cell>
          <cell r="D1898" t="str">
            <v>53_BOSTON_34</v>
          </cell>
          <cell r="E1898" t="str">
            <v>Bacardi Flavors**</v>
          </cell>
          <cell r="F1898" t="str">
            <v>Bacardi</v>
          </cell>
          <cell r="G1898">
            <v>1391.4934639999999</v>
          </cell>
          <cell r="H1898">
            <v>1653855.7068640001</v>
          </cell>
          <cell r="I1898">
            <v>4.2097723235000002</v>
          </cell>
          <cell r="J1898">
            <v>4.1550859150999999</v>
          </cell>
        </row>
        <row r="1899">
          <cell r="B1899" t="str">
            <v>53_BOSTON_3_1</v>
          </cell>
          <cell r="C1899" t="str">
            <v>53_BOSTON_2_1</v>
          </cell>
          <cell r="D1899" t="str">
            <v>53_BOSTON_9</v>
          </cell>
          <cell r="E1899" t="str">
            <v>Bacardi</v>
          </cell>
          <cell r="F1899" t="str">
            <v>Bacardi</v>
          </cell>
          <cell r="G1899">
            <v>36412.857405000002</v>
          </cell>
          <cell r="H1899">
            <v>50147184.173915997</v>
          </cell>
          <cell r="I1899">
            <v>11.9487149562</v>
          </cell>
          <cell r="J1899">
            <v>12.998363317900001</v>
          </cell>
        </row>
        <row r="1900">
          <cell r="B1900" t="str">
            <v>53_BOSTON_4_1</v>
          </cell>
          <cell r="C1900" t="str">
            <v>53_BOSTON_3_1</v>
          </cell>
          <cell r="D1900" t="str">
            <v>53_BOSTON_15</v>
          </cell>
          <cell r="E1900" t="str">
            <v>Diageo</v>
          </cell>
          <cell r="F1900" t="str">
            <v>Diageo</v>
          </cell>
          <cell r="G1900">
            <v>58794.685232000003</v>
          </cell>
          <cell r="H1900">
            <v>79540722.509415999</v>
          </cell>
          <cell r="I1900">
            <v>19.293210828399999</v>
          </cell>
          <cell r="J1900">
            <v>20.617293408999998</v>
          </cell>
        </row>
        <row r="1901">
          <cell r="B1901" t="str">
            <v>53_BOSTON_4_2</v>
          </cell>
          <cell r="C1901" t="str">
            <v>53_BOSTON_3_2</v>
          </cell>
          <cell r="D1901" t="str">
            <v>53_BOSTON_17</v>
          </cell>
          <cell r="E1901" t="str">
            <v>Pernod Ricard</v>
          </cell>
          <cell r="F1901" t="str">
            <v>Pernod Ricard</v>
          </cell>
          <cell r="G1901">
            <v>43972.837697000003</v>
          </cell>
          <cell r="H1901">
            <v>54701662.340535998</v>
          </cell>
          <cell r="I1901">
            <v>14.4294883978</v>
          </cell>
          <cell r="J1901">
            <v>14.178903420199999</v>
          </cell>
        </row>
        <row r="1902">
          <cell r="B1902" t="str">
            <v>53_BOSTON_4_3</v>
          </cell>
          <cell r="C1902" t="str">
            <v>53_BOSTON_3_3</v>
          </cell>
          <cell r="D1902" t="str">
            <v>53_BOSTON_14</v>
          </cell>
          <cell r="E1902" t="str">
            <v>Fifth Generation</v>
          </cell>
          <cell r="F1902" t="str">
            <v>Fifth Generation</v>
          </cell>
          <cell r="G1902">
            <v>24309.990285</v>
          </cell>
          <cell r="H1902">
            <v>30300135.033054002</v>
          </cell>
          <cell r="I1902">
            <v>7.9772136878</v>
          </cell>
          <cell r="J1902">
            <v>7.8539238091000003</v>
          </cell>
        </row>
        <row r="1903">
          <cell r="B1903" t="str">
            <v>53_BOSTON_4_4</v>
          </cell>
          <cell r="C1903" t="str">
            <v>53_BOSTON_3_4</v>
          </cell>
          <cell r="D1903" t="str">
            <v>53_BOSTON_11</v>
          </cell>
          <cell r="E1903" t="str">
            <v>Beam Suntory</v>
          </cell>
          <cell r="F1903" t="str">
            <v>Beam Suntory</v>
          </cell>
          <cell r="G1903">
            <v>24335.843356000001</v>
          </cell>
          <cell r="H1903">
            <v>29292366.738853998</v>
          </cell>
          <cell r="I1903">
            <v>7.9856972565</v>
          </cell>
          <cell r="J1903">
            <v>7.5927059831000001</v>
          </cell>
        </row>
        <row r="1904">
          <cell r="B1904" t="str">
            <v>53_BOSTON_4_5</v>
          </cell>
          <cell r="C1904" t="str">
            <v>53_BOSTON_3_5</v>
          </cell>
          <cell r="D1904" t="str">
            <v>53_BOSTON_12</v>
          </cell>
          <cell r="E1904" t="str">
            <v>Brown-Forman</v>
          </cell>
          <cell r="F1904" t="str">
            <v>Brown-Forman</v>
          </cell>
          <cell r="G1904">
            <v>16027.562692</v>
          </cell>
          <cell r="H1904">
            <v>20812760.616034001</v>
          </cell>
          <cell r="I1904">
            <v>5.2593724222000002</v>
          </cell>
          <cell r="J1904">
            <v>5.3947560284999998</v>
          </cell>
        </row>
        <row r="1905">
          <cell r="B1905" t="str">
            <v>53_BOSTON_4_6</v>
          </cell>
          <cell r="C1905" t="str">
            <v>53_BOSTON_3_6</v>
          </cell>
          <cell r="D1905" t="str">
            <v>53_BOSTON_13</v>
          </cell>
          <cell r="E1905" t="str">
            <v>Campari America</v>
          </cell>
          <cell r="F1905" t="str">
            <v>Campari America</v>
          </cell>
          <cell r="G1905">
            <v>7459.587708</v>
          </cell>
          <cell r="H1905">
            <v>9828744.2158250008</v>
          </cell>
          <cell r="I1905">
            <v>2.4478300679</v>
          </cell>
          <cell r="J1905">
            <v>2.5476522836000002</v>
          </cell>
        </row>
        <row r="1906">
          <cell r="B1906" t="str">
            <v>53_BOSTON_4_7</v>
          </cell>
          <cell r="C1906" t="str">
            <v>53_BOSTON_3_7</v>
          </cell>
          <cell r="D1906" t="str">
            <v>53_BOSTON_18</v>
          </cell>
          <cell r="E1906" t="str">
            <v>William Grant</v>
          </cell>
          <cell r="F1906" t="str">
            <v>William Grant</v>
          </cell>
          <cell r="G1906">
            <v>5520.4377469999999</v>
          </cell>
          <cell r="H1906">
            <v>8216085.7693539998</v>
          </cell>
          <cell r="I1906">
            <v>1.8115067526999999</v>
          </cell>
          <cell r="J1906">
            <v>2.1296443586999998</v>
          </cell>
        </row>
        <row r="1907">
          <cell r="B1907" t="str">
            <v>53_BOSTON_4_8</v>
          </cell>
          <cell r="C1907" t="str">
            <v>53_BOSTON_3_8</v>
          </cell>
          <cell r="D1907" t="str">
            <v>53_BOSTON_19</v>
          </cell>
          <cell r="E1907" t="str">
            <v>Proximo</v>
          </cell>
          <cell r="F1907" t="str">
            <v>Proximo</v>
          </cell>
          <cell r="G1907">
            <v>5496.9888760000003</v>
          </cell>
          <cell r="H1907">
            <v>6711032.4111900004</v>
          </cell>
          <cell r="I1907">
            <v>1.8038121114000001</v>
          </cell>
          <cell r="J1907">
            <v>1.7395281302000001</v>
          </cell>
        </row>
        <row r="1908">
          <cell r="B1908" t="str">
            <v>53_BOSTON_4_9</v>
          </cell>
          <cell r="C1908" t="str">
            <v>53_BOSTON_3_9</v>
          </cell>
          <cell r="D1908" t="str">
            <v>53_BOSTON_16</v>
          </cell>
          <cell r="E1908" t="str">
            <v>Moet Hennessy</v>
          </cell>
          <cell r="F1908" t="str">
            <v>Moet Hennessy</v>
          </cell>
          <cell r="G1908">
            <v>4359.5739320000002</v>
          </cell>
          <cell r="H1908">
            <v>6992146.7661269996</v>
          </cell>
          <cell r="I1908">
            <v>1.4305745266000001</v>
          </cell>
          <cell r="J1908">
            <v>1.812394166</v>
          </cell>
        </row>
        <row r="1909">
          <cell r="B1909" t="str">
            <v>53_BOSTON_5_1</v>
          </cell>
          <cell r="C1909" t="str">
            <v>53_BOSTON_0_22</v>
          </cell>
          <cell r="D1909" t="str">
            <v>53_BOSTON_22</v>
          </cell>
          <cell r="E1909" t="str">
            <v>Hennessy</v>
          </cell>
          <cell r="F1909" t="str">
            <v>Moet Hennessy</v>
          </cell>
          <cell r="G1909">
            <v>3746.2814330000001</v>
          </cell>
          <cell r="H1909">
            <v>5954726.4748579999</v>
          </cell>
          <cell r="I1909">
            <v>83.394979182399993</v>
          </cell>
          <cell r="J1909">
            <v>83.228756037300002</v>
          </cell>
        </row>
        <row r="1910">
          <cell r="B1910" t="str">
            <v>53_BOSTON_5_2</v>
          </cell>
          <cell r="C1910" t="str">
            <v>53_BOSTON_0_54</v>
          </cell>
          <cell r="D1910" t="str">
            <v>53_BOSTON_21</v>
          </cell>
          <cell r="E1910" t="str">
            <v>Courvoisier</v>
          </cell>
          <cell r="F1910" t="str">
            <v>Beam Suntory</v>
          </cell>
          <cell r="G1910">
            <v>142.008827</v>
          </cell>
          <cell r="H1910">
            <v>219954.93974999999</v>
          </cell>
          <cell r="I1910">
            <v>3.1612209022000002</v>
          </cell>
          <cell r="J1910">
            <v>3.0742933527999998</v>
          </cell>
        </row>
        <row r="1911">
          <cell r="B1911" t="str">
            <v>53_BOSTON_6_1</v>
          </cell>
          <cell r="C1911" t="str">
            <v>53_BOSTON_0_30</v>
          </cell>
          <cell r="D1911" t="str">
            <v>53_BOSTON_24</v>
          </cell>
          <cell r="E1911" t="str">
            <v>Grand Marnier</v>
          </cell>
          <cell r="F1911" t="str">
            <v>Campari America</v>
          </cell>
          <cell r="G1911">
            <v>2081.7990890000001</v>
          </cell>
          <cell r="H1911">
            <v>2752908.6617359999</v>
          </cell>
          <cell r="I1911">
            <v>4.0219730301999999</v>
          </cell>
          <cell r="J1911">
            <v>4.6691729966000004</v>
          </cell>
        </row>
        <row r="1912">
          <cell r="B1912" t="str">
            <v>53_BOSTON_6_2</v>
          </cell>
          <cell r="C1912" t="str">
            <v>53_BOSTON_0_59</v>
          </cell>
          <cell r="D1912" t="str">
            <v>53_BOSTON_25</v>
          </cell>
          <cell r="E1912" t="str">
            <v>Drambuie</v>
          </cell>
          <cell r="F1912" t="str">
            <v>William Grant</v>
          </cell>
          <cell r="G1912">
            <v>99.889607999999996</v>
          </cell>
          <cell r="H1912">
            <v>136014.60881000001</v>
          </cell>
          <cell r="I1912">
            <v>0.1929837089</v>
          </cell>
          <cell r="J1912">
            <v>0.23069262970000001</v>
          </cell>
        </row>
        <row r="1913">
          <cell r="B1913" t="str">
            <v>53_BOSTON_7_1</v>
          </cell>
          <cell r="C1913" t="str">
            <v>53_BOSTON_0_19</v>
          </cell>
          <cell r="D1913" t="str">
            <v>53_BOSTON_28</v>
          </cell>
          <cell r="E1913" t="str">
            <v>Tanqueray Gin</v>
          </cell>
          <cell r="F1913" t="str">
            <v>Diageo</v>
          </cell>
          <cell r="G1913">
            <v>4574.2572149999996</v>
          </cell>
          <cell r="H1913">
            <v>5899680.7091760002</v>
          </cell>
          <cell r="I1913">
            <v>30.972426386599999</v>
          </cell>
          <cell r="J1913">
            <v>30.910636628900001</v>
          </cell>
        </row>
        <row r="1914">
          <cell r="B1914" t="str">
            <v>53_BOSTON_7_2</v>
          </cell>
          <cell r="C1914" t="str">
            <v>53_BOSTON_0_29</v>
          </cell>
          <cell r="D1914" t="str">
            <v>53_BOSTON_31</v>
          </cell>
          <cell r="E1914" t="str">
            <v>Hendricks</v>
          </cell>
          <cell r="F1914" t="str">
            <v>William Grant</v>
          </cell>
          <cell r="G1914">
            <v>2352.3467820000001</v>
          </cell>
          <cell r="H1914">
            <v>3515284.094141</v>
          </cell>
          <cell r="I1914">
            <v>15.927807317499999</v>
          </cell>
          <cell r="J1914">
            <v>18.417889821100001</v>
          </cell>
        </row>
        <row r="1915">
          <cell r="B1915" t="str">
            <v>53_BOSTON_7_3</v>
          </cell>
          <cell r="C1915" t="str">
            <v>53_BOSTON_0_31</v>
          </cell>
          <cell r="D1915" t="str">
            <v>53_BOSTON_29</v>
          </cell>
          <cell r="E1915" t="str">
            <v>Beefeater Gin</v>
          </cell>
          <cell r="F1915" t="str">
            <v>Pernod Ricard</v>
          </cell>
          <cell r="G1915">
            <v>1511.209368</v>
          </cell>
          <cell r="H1915">
            <v>1735894.760975</v>
          </cell>
          <cell r="I1915">
            <v>10.2324418381</v>
          </cell>
          <cell r="J1915">
            <v>9.0950027344999995</v>
          </cell>
        </row>
        <row r="1916">
          <cell r="B1916" t="str">
            <v>53_BOSTON_7_4</v>
          </cell>
          <cell r="C1916" t="str">
            <v>53_BOSTON_0_51</v>
          </cell>
          <cell r="D1916" t="str">
            <v>53_BOSTON_30</v>
          </cell>
          <cell r="E1916" t="str">
            <v>Plymouth Gin</v>
          </cell>
          <cell r="F1916" t="str">
            <v>Pernod Ricard</v>
          </cell>
          <cell r="G1916">
            <v>174.55989299999999</v>
          </cell>
          <cell r="H1916">
            <v>250809.02051</v>
          </cell>
          <cell r="I1916">
            <v>1.1819500264</v>
          </cell>
          <cell r="J1916">
            <v>1.3140823849000001</v>
          </cell>
        </row>
        <row r="1917">
          <cell r="B1917" t="str">
            <v>53_BOSTON_8_1</v>
          </cell>
          <cell r="C1917" t="str">
            <v>53_BOSTON_0_12</v>
          </cell>
          <cell r="D1917" t="str">
            <v>53_BOSTON_38</v>
          </cell>
          <cell r="E1917" t="str">
            <v>Captain Morgan Rum</v>
          </cell>
          <cell r="F1917" t="str">
            <v>Diageo</v>
          </cell>
          <cell r="G1917">
            <v>11025.613842999999</v>
          </cell>
          <cell r="H1917">
            <v>13157276.098104</v>
          </cell>
          <cell r="I1917">
            <v>33.3564800742</v>
          </cell>
          <cell r="J1917">
            <v>33.055853886800001</v>
          </cell>
        </row>
        <row r="1918">
          <cell r="B1918" t="str">
            <v>53_BOSTON_8_2</v>
          </cell>
          <cell r="C1918" t="str">
            <v>53_BOSTON_0_23</v>
          </cell>
          <cell r="D1918" t="str">
            <v>53_BOSTON_40</v>
          </cell>
          <cell r="E1918" t="str">
            <v>Malibu</v>
          </cell>
          <cell r="F1918" t="str">
            <v>Pernod Ricard</v>
          </cell>
          <cell r="G1918">
            <v>3389.92389</v>
          </cell>
          <cell r="H1918">
            <v>3951726.4586410001</v>
          </cell>
          <cell r="I1918">
            <v>10.2557490494</v>
          </cell>
          <cell r="J1918">
            <v>9.9281714119999993</v>
          </cell>
        </row>
        <row r="1919">
          <cell r="B1919" t="str">
            <v>53_BOSTON_8_3</v>
          </cell>
          <cell r="C1919" t="str">
            <v>53_BOSTON_0_48</v>
          </cell>
          <cell r="D1919" t="str">
            <v>53_BOSTON_42</v>
          </cell>
          <cell r="E1919" t="str">
            <v>Sailor Jerry</v>
          </cell>
          <cell r="F1919" t="str">
            <v>William Grant</v>
          </cell>
          <cell r="G1919">
            <v>362.935474</v>
          </cell>
          <cell r="H1919">
            <v>456752.99205599999</v>
          </cell>
          <cell r="I1919">
            <v>1.0980114194999999</v>
          </cell>
          <cell r="J1919">
            <v>1.1475293256000001</v>
          </cell>
        </row>
        <row r="1920">
          <cell r="B1920" t="str">
            <v>53_BOSTON_9_1</v>
          </cell>
          <cell r="C1920" t="str">
            <v>53_BOSTON_0_24</v>
          </cell>
          <cell r="D1920" t="str">
            <v>53_BOSTON_59</v>
          </cell>
          <cell r="E1920" t="str">
            <v>Jose Cuervo</v>
          </cell>
          <cell r="F1920" t="str">
            <v>Proximo</v>
          </cell>
          <cell r="G1920">
            <v>3424.360455</v>
          </cell>
          <cell r="H1920">
            <v>4052740.6032810002</v>
          </cell>
          <cell r="I1920">
            <v>8.7376775740999992</v>
          </cell>
          <cell r="J1920">
            <v>7.6543763225000001</v>
          </cell>
        </row>
        <row r="1921">
          <cell r="B1921" t="str">
            <v>53_BOSTON_9_2</v>
          </cell>
          <cell r="C1921" t="str">
            <v>53_BOSTON_0_25</v>
          </cell>
          <cell r="D1921" t="str">
            <v>53_BOSTON_55</v>
          </cell>
          <cell r="E1921" t="str">
            <v>Don Julio</v>
          </cell>
          <cell r="F1921" t="str">
            <v>Diageo</v>
          </cell>
          <cell r="G1921">
            <v>3042.563674</v>
          </cell>
          <cell r="H1921">
            <v>5358318.7723350003</v>
          </cell>
          <cell r="I1921">
            <v>7.7634760508999996</v>
          </cell>
          <cell r="J1921">
            <v>10.120210582</v>
          </cell>
        </row>
        <row r="1922">
          <cell r="B1922" t="str">
            <v>53_BOSTON_9_3</v>
          </cell>
          <cell r="C1922" t="str">
            <v>53_BOSTON_0_26</v>
          </cell>
          <cell r="D1922" t="str">
            <v>53_BOSTON_49</v>
          </cell>
          <cell r="E1922" t="str">
            <v>Sauza</v>
          </cell>
          <cell r="F1922" t="str">
            <v>Beam Suntory</v>
          </cell>
          <cell r="G1922">
            <v>2717.7304749999998</v>
          </cell>
          <cell r="H1922">
            <v>2846762.6820169999</v>
          </cell>
          <cell r="I1922">
            <v>6.9346241249</v>
          </cell>
          <cell r="J1922">
            <v>5.3766561944999998</v>
          </cell>
        </row>
        <row r="1923">
          <cell r="B1923" t="str">
            <v>53_BOSTON_9_4</v>
          </cell>
          <cell r="C1923" t="str">
            <v>53_BOSTON_0_28</v>
          </cell>
          <cell r="D1923" t="str">
            <v>53_BOSTON_48</v>
          </cell>
          <cell r="E1923" t="str">
            <v>Hornitos</v>
          </cell>
          <cell r="F1923" t="str">
            <v>Beam Suntory</v>
          </cell>
          <cell r="G1923">
            <v>2392.3789550000001</v>
          </cell>
          <cell r="H1923">
            <v>3192754.8132150001</v>
          </cell>
          <cell r="I1923">
            <v>6.1044496391000003</v>
          </cell>
          <cell r="J1923">
            <v>6.0301285570000003</v>
          </cell>
        </row>
        <row r="1924">
          <cell r="B1924" t="str">
            <v>53_BOSTON_9_5</v>
          </cell>
          <cell r="C1924" t="str">
            <v>53_BOSTON_0_34</v>
          </cell>
          <cell r="D1924" t="str">
            <v>53_BOSTON_61</v>
          </cell>
          <cell r="E1924" t="str">
            <v>Milagro Tequila</v>
          </cell>
          <cell r="F1924" t="str">
            <v>William Grant</v>
          </cell>
          <cell r="G1924">
            <v>1202.5573939999999</v>
          </cell>
          <cell r="H1924">
            <v>1794775.8331500001</v>
          </cell>
          <cell r="I1924">
            <v>3.068473343</v>
          </cell>
          <cell r="J1924">
            <v>3.3897776803999999</v>
          </cell>
        </row>
        <row r="1925">
          <cell r="B1925" t="str">
            <v>53_BOSTON_9_6</v>
          </cell>
          <cell r="C1925" t="str">
            <v>53_BOSTON_0_40</v>
          </cell>
          <cell r="D1925" t="str">
            <v>53_BOSTON_58</v>
          </cell>
          <cell r="E1925" t="str">
            <v>1800 Tequila</v>
          </cell>
          <cell r="F1925" t="str">
            <v>Proximo</v>
          </cell>
          <cell r="G1925">
            <v>745.75462200000004</v>
          </cell>
          <cell r="H1925">
            <v>1038810.967395</v>
          </cell>
          <cell r="I1925">
            <v>1.9028847931999999</v>
          </cell>
          <cell r="J1925">
            <v>1.96199334</v>
          </cell>
        </row>
        <row r="1926">
          <cell r="B1926" t="str">
            <v>53_BOSTON_9_7</v>
          </cell>
          <cell r="C1926" t="str">
            <v>53_BOSTON_0_42</v>
          </cell>
          <cell r="D1926" t="str">
            <v>53_BOSTON_57</v>
          </cell>
          <cell r="E1926" t="str">
            <v>Avion Tequila</v>
          </cell>
          <cell r="F1926" t="str">
            <v>Pernod Ricard</v>
          </cell>
          <cell r="G1926">
            <v>631.61343699999998</v>
          </cell>
          <cell r="H1926">
            <v>1002223.368126</v>
          </cell>
          <cell r="I1926">
            <v>1.6116394977999999</v>
          </cell>
          <cell r="J1926">
            <v>1.8928906559000001</v>
          </cell>
        </row>
        <row r="1927">
          <cell r="B1927" t="str">
            <v>53_BOSTON_9_8</v>
          </cell>
          <cell r="C1927" t="str">
            <v>53_BOSTON_0_45</v>
          </cell>
          <cell r="D1927" t="str">
            <v>53_BOSTON_51</v>
          </cell>
          <cell r="E1927" t="str">
            <v>Herradura</v>
          </cell>
          <cell r="F1927" t="str">
            <v>Brown-Forman</v>
          </cell>
          <cell r="G1927">
            <v>343.26011</v>
          </cell>
          <cell r="H1927">
            <v>556981.93836999999</v>
          </cell>
          <cell r="I1927">
            <v>0.87587045949999998</v>
          </cell>
          <cell r="J1927">
            <v>1.0519669968000001</v>
          </cell>
        </row>
        <row r="1928">
          <cell r="B1928" t="str">
            <v>53_Chain_0_1</v>
          </cell>
          <cell r="C1928" t="str">
            <v>53_Chain_1_1</v>
          </cell>
          <cell r="D1928" t="str">
            <v>53_Chain_102</v>
          </cell>
          <cell r="E1928" t="str">
            <v>Patron</v>
          </cell>
          <cell r="F1928" t="str">
            <v>Bacardi</v>
          </cell>
          <cell r="G1928">
            <v>58310.300324000003</v>
          </cell>
          <cell r="H1928">
            <v>88404596.549453005</v>
          </cell>
          <cell r="I1928">
            <v>4.4690354970000001</v>
          </cell>
          <cell r="J1928">
            <v>5.2783638196</v>
          </cell>
        </row>
        <row r="1929">
          <cell r="B1929" t="str">
            <v>53_Chain_1_1</v>
          </cell>
          <cell r="C1929" t="str">
            <v>53_Chain_0_1</v>
          </cell>
          <cell r="D1929" t="str">
            <v>53_Chain_1</v>
          </cell>
          <cell r="E1929" t="str">
            <v>Total Spirits</v>
          </cell>
          <cell r="G1929">
            <v>1304762.523447</v>
          </cell>
          <cell r="H1929">
            <v>1674848486.6046901</v>
          </cell>
          <cell r="I1929">
            <v>100</v>
          </cell>
          <cell r="J1929">
            <v>100</v>
          </cell>
        </row>
        <row r="1930">
          <cell r="B1930" t="str">
            <v>53_Chain_10_1</v>
          </cell>
          <cell r="C1930" t="str">
            <v>53_Chain_0_8</v>
          </cell>
          <cell r="D1930" t="str">
            <v>53_Chain_71</v>
          </cell>
          <cell r="E1930" t="str">
            <v>Titos Vodka</v>
          </cell>
          <cell r="F1930" t="str">
            <v>Fifth Generation</v>
          </cell>
          <cell r="G1930">
            <v>37747.510104000001</v>
          </cell>
          <cell r="H1930">
            <v>49137448.433683001</v>
          </cell>
          <cell r="I1930">
            <v>11.638336246</v>
          </cell>
          <cell r="J1930">
            <v>11.8111680869</v>
          </cell>
        </row>
        <row r="1931">
          <cell r="B1931" t="str">
            <v>53_Chain_10_2</v>
          </cell>
          <cell r="C1931" t="str">
            <v>53_Chain_0_13</v>
          </cell>
          <cell r="D1931" t="str">
            <v>53_Chain_73</v>
          </cell>
          <cell r="E1931" t="str">
            <v>Absolut</v>
          </cell>
          <cell r="F1931" t="str">
            <v>Pernod Ricard</v>
          </cell>
          <cell r="G1931">
            <v>44534.029273</v>
          </cell>
          <cell r="H1931">
            <v>55073161.642848998</v>
          </cell>
          <cell r="I1931">
            <v>13.730760138600001</v>
          </cell>
          <cell r="J1931">
            <v>13.2379354235</v>
          </cell>
        </row>
        <row r="1932">
          <cell r="B1932" t="str">
            <v>53_Chain_10_3</v>
          </cell>
          <cell r="C1932" t="str">
            <v>53_Chain_0_18</v>
          </cell>
          <cell r="D1932" t="str">
            <v>53_Chain_69</v>
          </cell>
          <cell r="E1932" t="str">
            <v>Ketel One</v>
          </cell>
          <cell r="F1932" t="str">
            <v>Diageo</v>
          </cell>
          <cell r="G1932">
            <v>27357.537517000001</v>
          </cell>
          <cell r="H1932">
            <v>38461156.944228001</v>
          </cell>
          <cell r="I1932">
            <v>8.4348933110999997</v>
          </cell>
          <cell r="J1932">
            <v>9.2449079869999995</v>
          </cell>
        </row>
        <row r="1933">
          <cell r="B1933" t="str">
            <v>53_Chain_10_4</v>
          </cell>
          <cell r="C1933" t="str">
            <v>53_Chain_0_20</v>
          </cell>
          <cell r="D1933" t="str">
            <v>53_Chain_70</v>
          </cell>
          <cell r="E1933" t="str">
            <v>Smirnoff Vodka</v>
          </cell>
          <cell r="F1933" t="str">
            <v>Diageo</v>
          </cell>
          <cell r="G1933">
            <v>22191.887024</v>
          </cell>
          <cell r="H1933">
            <v>24188783.759567</v>
          </cell>
          <cell r="I1933">
            <v>6.8422166761999996</v>
          </cell>
          <cell r="J1933">
            <v>5.8142577588000002</v>
          </cell>
        </row>
        <row r="1934">
          <cell r="B1934" t="str">
            <v>53_Chain_10_5</v>
          </cell>
          <cell r="C1934" t="str">
            <v>53_Chain_0_30</v>
          </cell>
          <cell r="D1934" t="str">
            <v>53_Chain_72</v>
          </cell>
          <cell r="E1934" t="str">
            <v>Belvedere Vodka</v>
          </cell>
          <cell r="F1934" t="str">
            <v>Moet Hennessy</v>
          </cell>
          <cell r="G1934">
            <v>11465.385582999999</v>
          </cell>
          <cell r="H1934">
            <v>20108098.707743999</v>
          </cell>
          <cell r="I1934">
            <v>3.5350149516</v>
          </cell>
          <cell r="J1934">
            <v>4.8333835255000004</v>
          </cell>
        </row>
        <row r="1935">
          <cell r="B1935" t="str">
            <v>53_Chain_10_6</v>
          </cell>
          <cell r="C1935" t="str">
            <v>53_Chain_0_34</v>
          </cell>
          <cell r="D1935" t="str">
            <v>53_Chain_67</v>
          </cell>
          <cell r="E1935" t="str">
            <v>Skyy</v>
          </cell>
          <cell r="F1935" t="str">
            <v>Campari America</v>
          </cell>
          <cell r="G1935">
            <v>7082.589438</v>
          </cell>
          <cell r="H1935">
            <v>8257090.6698380001</v>
          </cell>
          <cell r="I1935">
            <v>2.1837084657000001</v>
          </cell>
          <cell r="J1935">
            <v>1.9847568182999999</v>
          </cell>
        </row>
        <row r="1936">
          <cell r="B1936" t="str">
            <v>53_Chain_10_7</v>
          </cell>
          <cell r="C1936" t="str">
            <v>53_Chain_0_35</v>
          </cell>
          <cell r="D1936" t="str">
            <v>53_Chain_68</v>
          </cell>
          <cell r="E1936" t="str">
            <v>Ciroc</v>
          </cell>
          <cell r="F1936" t="str">
            <v>Diageo</v>
          </cell>
          <cell r="G1936">
            <v>7390.7395299999998</v>
          </cell>
          <cell r="H1936">
            <v>11031211.845073</v>
          </cell>
          <cell r="I1936">
            <v>2.2787174974000002</v>
          </cell>
          <cell r="J1936">
            <v>2.651572303</v>
          </cell>
        </row>
        <row r="1937">
          <cell r="B1937" t="str">
            <v>53_Chain_10_8</v>
          </cell>
          <cell r="C1937" t="str">
            <v>53_Chain_0_45</v>
          </cell>
          <cell r="D1937" t="str">
            <v>53_Chain_75</v>
          </cell>
          <cell r="E1937" t="str">
            <v>Three Olives</v>
          </cell>
          <cell r="F1937" t="str">
            <v>Proximo</v>
          </cell>
          <cell r="G1937">
            <v>3638.790669</v>
          </cell>
          <cell r="H1937">
            <v>4274649.4966390003</v>
          </cell>
          <cell r="I1937">
            <v>1.1219142459</v>
          </cell>
          <cell r="J1937">
            <v>1.0274974653</v>
          </cell>
        </row>
        <row r="1938">
          <cell r="B1938" t="str">
            <v>53_Chain_10_9</v>
          </cell>
          <cell r="C1938" t="str">
            <v>53_Chain_0_51</v>
          </cell>
          <cell r="D1938" t="str">
            <v>53_Chain_65</v>
          </cell>
          <cell r="E1938" t="str">
            <v>Effen Vodka</v>
          </cell>
          <cell r="F1938" t="str">
            <v>Beam Suntory</v>
          </cell>
          <cell r="G1938">
            <v>2290.1211210000001</v>
          </cell>
          <cell r="H1938">
            <v>3330759.6237750002</v>
          </cell>
          <cell r="I1938">
            <v>0.70609159590000004</v>
          </cell>
          <cell r="J1938">
            <v>0.80061466410000004</v>
          </cell>
        </row>
        <row r="1939">
          <cell r="B1939" t="str">
            <v>53_Chain_11_1</v>
          </cell>
          <cell r="C1939" t="str">
            <v>53_Chain_0_7</v>
          </cell>
          <cell r="D1939" t="str">
            <v>53_Chain_92</v>
          </cell>
          <cell r="E1939" t="str">
            <v>Jameson</v>
          </cell>
          <cell r="F1939" t="str">
            <v>Pernod Ricard</v>
          </cell>
          <cell r="G1939">
            <v>48345.781472000002</v>
          </cell>
          <cell r="H1939">
            <v>66493043.875148997</v>
          </cell>
          <cell r="I1939">
            <v>18.501420704800001</v>
          </cell>
          <cell r="J1939">
            <v>18.724692084699999</v>
          </cell>
        </row>
        <row r="1940">
          <cell r="B1940" t="str">
            <v>53_Chain_11_10</v>
          </cell>
          <cell r="C1940" t="str">
            <v>53_Chain_0_57</v>
          </cell>
          <cell r="D1940" t="str">
            <v>53_Chain_90</v>
          </cell>
          <cell r="E1940" t="str">
            <v>Chivas Regal</v>
          </cell>
          <cell r="F1940" t="str">
            <v>Pernod Ricard</v>
          </cell>
          <cell r="G1940">
            <v>824.62824799999999</v>
          </cell>
          <cell r="H1940">
            <v>1316099.0158609999</v>
          </cell>
          <cell r="I1940">
            <v>0.3155765338</v>
          </cell>
          <cell r="J1940">
            <v>0.3706184495</v>
          </cell>
        </row>
        <row r="1941">
          <cell r="B1941" t="str">
            <v>53_Chain_11_11</v>
          </cell>
          <cell r="C1941" t="str">
            <v>53_Chain_0_58</v>
          </cell>
          <cell r="D1941" t="str">
            <v>53_Chain_95</v>
          </cell>
          <cell r="E1941" t="str">
            <v>Bushmills</v>
          </cell>
          <cell r="F1941" t="str">
            <v>Proximo</v>
          </cell>
          <cell r="G1941">
            <v>434.03825000000001</v>
          </cell>
          <cell r="H1941">
            <v>658918.14535600005</v>
          </cell>
          <cell r="I1941">
            <v>0.1661018608</v>
          </cell>
          <cell r="J1941">
            <v>0.1855538363</v>
          </cell>
        </row>
        <row r="1942">
          <cell r="B1942" t="str">
            <v>53_Chain_11_12</v>
          </cell>
          <cell r="C1942" t="str">
            <v>53_Chain_0_59</v>
          </cell>
          <cell r="D1942" t="str">
            <v>53_Chain_89</v>
          </cell>
          <cell r="E1942" t="str">
            <v>Glenmorangie</v>
          </cell>
          <cell r="F1942" t="str">
            <v>Moet Hennessy</v>
          </cell>
          <cell r="G1942">
            <v>376.62372399999998</v>
          </cell>
          <cell r="H1942">
            <v>732158.78385600005</v>
          </cell>
          <cell r="I1942">
            <v>0.14412992720000001</v>
          </cell>
          <cell r="J1942">
            <v>0.20617867649999999</v>
          </cell>
        </row>
        <row r="1943">
          <cell r="B1943" t="str">
            <v>53_Chain_11_13</v>
          </cell>
          <cell r="C1943" t="str">
            <v>53_Chain_0_60</v>
          </cell>
          <cell r="D1943" t="str">
            <v>53_Chain_96</v>
          </cell>
          <cell r="E1943" t="str">
            <v>Balvenie</v>
          </cell>
          <cell r="F1943" t="str">
            <v>William Grant</v>
          </cell>
          <cell r="G1943">
            <v>422.752972</v>
          </cell>
          <cell r="H1943">
            <v>1100579.9412720001</v>
          </cell>
          <cell r="I1943">
            <v>0.1617831039</v>
          </cell>
          <cell r="J1943">
            <v>0.3099274648</v>
          </cell>
        </row>
        <row r="1944">
          <cell r="B1944" t="str">
            <v>53_Chain_11_14</v>
          </cell>
          <cell r="C1944" t="str">
            <v>53_Chain_0_61</v>
          </cell>
          <cell r="D1944" t="str">
            <v>53_Chain_84</v>
          </cell>
          <cell r="E1944" t="str">
            <v>J And B</v>
          </cell>
          <cell r="F1944" t="str">
            <v>Diageo</v>
          </cell>
          <cell r="G1944">
            <v>389.65757100000002</v>
          </cell>
          <cell r="H1944">
            <v>495876.59940000001</v>
          </cell>
          <cell r="I1944">
            <v>0.149117843</v>
          </cell>
          <cell r="J1944">
            <v>0.1396407217</v>
          </cell>
        </row>
        <row r="1945">
          <cell r="B1945" t="str">
            <v>53_Chain_11_2</v>
          </cell>
          <cell r="C1945" t="str">
            <v>53_Chain_0_14</v>
          </cell>
          <cell r="D1945" t="str">
            <v>53_Chain_82</v>
          </cell>
          <cell r="E1945" t="str">
            <v>Jack Daniels</v>
          </cell>
          <cell r="F1945" t="str">
            <v>Brown-Forman</v>
          </cell>
          <cell r="G1945">
            <v>42378.932371000003</v>
          </cell>
          <cell r="H1945">
            <v>54920947.204843</v>
          </cell>
          <cell r="I1945">
            <v>16.217970481399998</v>
          </cell>
          <cell r="J1945">
            <v>15.4659459919</v>
          </cell>
        </row>
        <row r="1946">
          <cell r="B1946" t="str">
            <v>53_Chain_11_3</v>
          </cell>
          <cell r="C1946" t="str">
            <v>53_Chain_0_29</v>
          </cell>
          <cell r="D1946" t="str">
            <v>53_Chain_79</v>
          </cell>
          <cell r="E1946" t="str">
            <v>Makers Mark</v>
          </cell>
          <cell r="F1946" t="str">
            <v>Beam Suntory</v>
          </cell>
          <cell r="G1946">
            <v>11462.013516000001</v>
          </cell>
          <cell r="H1946">
            <v>16533220.770615</v>
          </cell>
          <cell r="I1946">
            <v>4.3863916918000001</v>
          </cell>
          <cell r="J1946">
            <v>4.6558173615999996</v>
          </cell>
        </row>
        <row r="1947">
          <cell r="B1947" t="str">
            <v>53_Chain_11_4</v>
          </cell>
          <cell r="C1947" t="str">
            <v>53_Chain_0_33</v>
          </cell>
          <cell r="D1947" t="str">
            <v>53_Chain_85</v>
          </cell>
          <cell r="E1947" t="str">
            <v>Johnnie Walker</v>
          </cell>
          <cell r="F1947" t="str">
            <v>Diageo</v>
          </cell>
          <cell r="G1947">
            <v>8190.1278890000003</v>
          </cell>
          <cell r="H1947">
            <v>14405376.537424</v>
          </cell>
          <cell r="I1947">
            <v>3.1342755683000001</v>
          </cell>
          <cell r="J1947">
            <v>4.0566083954999996</v>
          </cell>
        </row>
        <row r="1948">
          <cell r="B1948" t="str">
            <v>53_Chain_11_5</v>
          </cell>
          <cell r="C1948" t="str">
            <v>53_Chain_0_40</v>
          </cell>
          <cell r="D1948" t="str">
            <v>53_Chain_77</v>
          </cell>
          <cell r="E1948" t="str">
            <v>Knob Creek</v>
          </cell>
          <cell r="F1948" t="str">
            <v>Beam Suntory</v>
          </cell>
          <cell r="G1948">
            <v>4597.7754690000002</v>
          </cell>
          <cell r="H1948">
            <v>7048149.968014</v>
          </cell>
          <cell r="I1948">
            <v>1.7595201829</v>
          </cell>
          <cell r="J1948">
            <v>1.9847856290999999</v>
          </cell>
        </row>
        <row r="1949">
          <cell r="B1949" t="str">
            <v>53_Chain_11_6</v>
          </cell>
          <cell r="C1949" t="str">
            <v>53_Chain_0_50</v>
          </cell>
          <cell r="D1949" t="str">
            <v>53_Chain_91</v>
          </cell>
          <cell r="E1949" t="str">
            <v>Glenlivet</v>
          </cell>
          <cell r="F1949" t="str">
            <v>Pernod Ricard</v>
          </cell>
          <cell r="G1949">
            <v>2458.7276360000001</v>
          </cell>
          <cell r="H1949">
            <v>4456599.8830859996</v>
          </cell>
          <cell r="I1949">
            <v>0.94092913600000005</v>
          </cell>
          <cell r="J1949">
            <v>1.2549953453</v>
          </cell>
        </row>
        <row r="1950">
          <cell r="B1950" t="str">
            <v>53_Chain_11_7</v>
          </cell>
          <cell r="C1950" t="str">
            <v>53_Chain_0_52</v>
          </cell>
          <cell r="D1950" t="str">
            <v>53_Chain_100</v>
          </cell>
          <cell r="E1950" t="str">
            <v>Tullamore Dew</v>
          </cell>
          <cell r="F1950" t="str">
            <v>William Grant</v>
          </cell>
          <cell r="G1950">
            <v>1717.0918369999999</v>
          </cell>
          <cell r="H1950">
            <v>2248848.267519</v>
          </cell>
          <cell r="I1950">
            <v>0.65711293719999997</v>
          </cell>
          <cell r="J1950">
            <v>0.6332841588</v>
          </cell>
        </row>
        <row r="1951">
          <cell r="B1951" t="str">
            <v>53_Chain_11_8</v>
          </cell>
          <cell r="C1951" t="str">
            <v>53_Chain_0_55</v>
          </cell>
          <cell r="D1951" t="str">
            <v>53_Chain_81</v>
          </cell>
          <cell r="E1951" t="str">
            <v>Gentleman Jack</v>
          </cell>
          <cell r="F1951" t="str">
            <v>Brown-Forman</v>
          </cell>
          <cell r="G1951">
            <v>774.51417700000002</v>
          </cell>
          <cell r="H1951">
            <v>1237791.331515</v>
          </cell>
          <cell r="I1951">
            <v>0.29639840740000001</v>
          </cell>
          <cell r="J1951">
            <v>0.34856671010000001</v>
          </cell>
        </row>
        <row r="1952">
          <cell r="B1952" t="str">
            <v>53_Chain_11_9</v>
          </cell>
          <cell r="C1952" t="str">
            <v>53_Chain_0_56</v>
          </cell>
          <cell r="D1952" t="str">
            <v>53_Chain_98</v>
          </cell>
          <cell r="E1952" t="str">
            <v>Glenfiddich</v>
          </cell>
          <cell r="F1952" t="str">
            <v>William Grant</v>
          </cell>
          <cell r="G1952">
            <v>719.59243400000003</v>
          </cell>
          <cell r="H1952">
            <v>1370612.5521110001</v>
          </cell>
          <cell r="I1952">
            <v>0.27538043550000002</v>
          </cell>
          <cell r="J1952">
            <v>0.38596966710000002</v>
          </cell>
        </row>
        <row r="1953">
          <cell r="B1953" t="str">
            <v>53_Chain_12_1</v>
          </cell>
          <cell r="C1953" t="str">
            <v>53_Chain_1_8</v>
          </cell>
          <cell r="D1953" t="str">
            <v>53_Chain_20</v>
          </cell>
          <cell r="E1953" t="str">
            <v>Dusse Cognac</v>
          </cell>
          <cell r="F1953" t="str">
            <v>Bacardi</v>
          </cell>
          <cell r="G1953">
            <v>550.89594099999999</v>
          </cell>
          <cell r="H1953">
            <v>966546.42853000003</v>
          </cell>
          <cell r="I1953">
            <v>2.0700255893000001</v>
          </cell>
          <cell r="J1953">
            <v>2.0805477813</v>
          </cell>
        </row>
        <row r="1954">
          <cell r="B1954" t="str">
            <v>53_Chain_13_1</v>
          </cell>
          <cell r="C1954" t="str">
            <v>53_Chain_0_26</v>
          </cell>
          <cell r="D1954" t="str">
            <v>53_Chain_101</v>
          </cell>
          <cell r="E1954" t="str">
            <v>Patron</v>
          </cell>
          <cell r="F1954" t="str">
            <v>Bacardi</v>
          </cell>
          <cell r="G1954">
            <v>15894.113233</v>
          </cell>
          <cell r="H1954">
            <v>17946023.992081001</v>
          </cell>
          <cell r="I1954">
            <v>7.4603101287999998</v>
          </cell>
          <cell r="J1954">
            <v>7.4031097562000001</v>
          </cell>
        </row>
        <row r="1955">
          <cell r="B1955" t="str">
            <v>53_Chain_13_2</v>
          </cell>
          <cell r="C1955" t="str">
            <v>53_Chain_1_5</v>
          </cell>
          <cell r="D1955" t="str">
            <v>53_Chain_23</v>
          </cell>
          <cell r="E1955" t="str">
            <v>St Germain</v>
          </cell>
          <cell r="F1955" t="str">
            <v>Bacardi</v>
          </cell>
          <cell r="G1955">
            <v>4615.3290850000003</v>
          </cell>
          <cell r="H1955">
            <v>6293020.5931930002</v>
          </cell>
          <cell r="I1955">
            <v>2.1663232050999999</v>
          </cell>
          <cell r="J1955">
            <v>2.5960024442999998</v>
          </cell>
        </row>
        <row r="1956">
          <cell r="B1956" t="str">
            <v>53_Chain_14_1</v>
          </cell>
          <cell r="C1956" t="str">
            <v>53_Chain_1_4</v>
          </cell>
          <cell r="D1956" t="str">
            <v>53_Chain_26</v>
          </cell>
          <cell r="E1956" t="str">
            <v>Bombay Gin</v>
          </cell>
          <cell r="F1956" t="str">
            <v>Bacardi</v>
          </cell>
          <cell r="G1956">
            <v>14566.598166</v>
          </cell>
          <cell r="H1956">
            <v>20403614.359951001</v>
          </cell>
          <cell r="I1956">
            <v>27.167314318300001</v>
          </cell>
          <cell r="J1956">
            <v>29.4603319275</v>
          </cell>
        </row>
        <row r="1957">
          <cell r="B1957" t="str">
            <v>53_Chain_15_1</v>
          </cell>
          <cell r="C1957" t="str">
            <v>53_Chain_1_3</v>
          </cell>
          <cell r="D1957" t="str">
            <v>53_Chain_32</v>
          </cell>
          <cell r="E1957" t="str">
            <v>Bacardi</v>
          </cell>
          <cell r="F1957" t="str">
            <v>Bacardi</v>
          </cell>
          <cell r="G1957">
            <v>34082.516764</v>
          </cell>
          <cell r="H1957">
            <v>41708728.038586996</v>
          </cell>
          <cell r="I1957">
            <v>20.574983706899999</v>
          </cell>
          <cell r="J1957">
            <v>21.155514470899998</v>
          </cell>
        </row>
        <row r="1958">
          <cell r="B1958" t="str">
            <v>53_Chain_15_2</v>
          </cell>
          <cell r="C1958" t="str">
            <v>53_Chain_0_32</v>
          </cell>
          <cell r="D1958" t="str">
            <v>53_Chain_35</v>
          </cell>
          <cell r="E1958" t="str">
            <v>Castillo</v>
          </cell>
          <cell r="F1958" t="str">
            <v>Bacardi</v>
          </cell>
          <cell r="G1958">
            <v>8623.6005779999996</v>
          </cell>
          <cell r="H1958">
            <v>8804412.8736070003</v>
          </cell>
          <cell r="I1958">
            <v>5.2059078446999996</v>
          </cell>
          <cell r="J1958">
            <v>4.4657771337999996</v>
          </cell>
        </row>
        <row r="1959">
          <cell r="B1959" t="str">
            <v>53_Chain_16_1</v>
          </cell>
          <cell r="C1959" t="str">
            <v>53_Chain_0_11</v>
          </cell>
          <cell r="D1959" t="str">
            <v>53_Chain_44</v>
          </cell>
          <cell r="E1959" t="str">
            <v>Patron</v>
          </cell>
          <cell r="F1959" t="str">
            <v>Bacardi</v>
          </cell>
          <cell r="G1959">
            <v>42416.187091</v>
          </cell>
          <cell r="H1959">
            <v>70458572.557372004</v>
          </cell>
          <cell r="I1959">
            <v>17.649995194399999</v>
          </cell>
          <cell r="J1959">
            <v>21.612126699499999</v>
          </cell>
        </row>
        <row r="1960">
          <cell r="B1960" t="str">
            <v>53_Chain_16_2</v>
          </cell>
          <cell r="C1960" t="str">
            <v>53_Chain_1_6</v>
          </cell>
          <cell r="D1960" t="str">
            <v>53_Chain_43</v>
          </cell>
          <cell r="E1960" t="str">
            <v>Cazadores</v>
          </cell>
          <cell r="F1960" t="str">
            <v>Bacardi</v>
          </cell>
          <cell r="G1960">
            <v>3296.4534050000002</v>
          </cell>
          <cell r="H1960">
            <v>5281576.7911329996</v>
          </cell>
          <cell r="I1960">
            <v>1.3717024265</v>
          </cell>
          <cell r="J1960">
            <v>1.6200456898</v>
          </cell>
        </row>
        <row r="1961">
          <cell r="B1961" t="str">
            <v>53_Chain_17_1</v>
          </cell>
          <cell r="C1961" t="str">
            <v>53_Chain_1_2</v>
          </cell>
          <cell r="D1961" t="str">
            <v>53_Chain_62</v>
          </cell>
          <cell r="E1961" t="str">
            <v>Grey Goose</v>
          </cell>
          <cell r="F1961" t="str">
            <v>Bacardi</v>
          </cell>
          <cell r="G1961">
            <v>46372.038311999997</v>
          </cell>
          <cell r="H1961">
            <v>72154522.148939997</v>
          </cell>
          <cell r="I1961">
            <v>14.2974562508</v>
          </cell>
          <cell r="J1961">
            <v>17.343781911699999</v>
          </cell>
        </row>
        <row r="1962">
          <cell r="B1962" t="str">
            <v>53_Chain_18_1</v>
          </cell>
          <cell r="C1962" t="str">
            <v>53_Chain_1_7</v>
          </cell>
          <cell r="D1962" t="str">
            <v>53_Chain_76</v>
          </cell>
          <cell r="E1962" t="str">
            <v>Dewars</v>
          </cell>
          <cell r="F1962" t="str">
            <v>Bacardi</v>
          </cell>
          <cell r="G1962">
            <v>2632.7240080000001</v>
          </cell>
          <cell r="H1962">
            <v>3585570.1450959998</v>
          </cell>
          <cell r="I1962">
            <v>1.0075157126000001</v>
          </cell>
          <cell r="J1962">
            <v>1.009710084</v>
          </cell>
        </row>
        <row r="1963">
          <cell r="B1963" t="str">
            <v>53_Chain_19_1</v>
          </cell>
          <cell r="C1963" t="str">
            <v>53_Chain_0_10</v>
          </cell>
          <cell r="D1963" t="str">
            <v>53_Chain_63</v>
          </cell>
          <cell r="E1963" t="str">
            <v>Grey Goose Regular*</v>
          </cell>
          <cell r="F1963" t="str">
            <v>Bacardi</v>
          </cell>
          <cell r="G1963">
            <v>43396.760937999999</v>
          </cell>
          <cell r="H1963">
            <v>66988652.252121001</v>
          </cell>
          <cell r="I1963">
            <v>13.3801168446</v>
          </cell>
          <cell r="J1963">
            <v>16.102061805999998</v>
          </cell>
        </row>
        <row r="1964">
          <cell r="B1964" t="str">
            <v>53_Chain_19_2</v>
          </cell>
          <cell r="C1964" t="str">
            <v>53_Chain_0_48</v>
          </cell>
          <cell r="D1964" t="str">
            <v>53_Chain_64</v>
          </cell>
          <cell r="E1964" t="str">
            <v>Grey Goose Flavors**</v>
          </cell>
          <cell r="F1964" t="str">
            <v>Bacardi</v>
          </cell>
          <cell r="G1964">
            <v>2955.9771049999999</v>
          </cell>
          <cell r="H1964">
            <v>5130978.5463239998</v>
          </cell>
          <cell r="I1964">
            <v>0.91138873499999995</v>
          </cell>
          <cell r="J1964">
            <v>1.2333332721000001</v>
          </cell>
        </row>
        <row r="1965">
          <cell r="B1965" t="str">
            <v>53_Chain_2_1</v>
          </cell>
          <cell r="C1965" t="str">
            <v>53_Chain_0_2</v>
          </cell>
          <cell r="D1965" t="str">
            <v>53_Chain_7</v>
          </cell>
          <cell r="E1965" t="str">
            <v>Vodka</v>
          </cell>
          <cell r="G1965">
            <v>324337.68286200002</v>
          </cell>
          <cell r="H1965">
            <v>416025308.18337202</v>
          </cell>
          <cell r="I1965">
            <v>24.857985804599998</v>
          </cell>
          <cell r="J1965">
            <v>24.839578714799998</v>
          </cell>
        </row>
        <row r="1966">
          <cell r="B1966" t="str">
            <v>53_Chain_2_2</v>
          </cell>
          <cell r="C1966" t="str">
            <v>53_Chain_0_3</v>
          </cell>
          <cell r="D1966" t="str">
            <v>53_Chain_8</v>
          </cell>
          <cell r="E1966" t="str">
            <v>Whiskey</v>
          </cell>
          <cell r="G1966">
            <v>261308.48135099999</v>
          </cell>
          <cell r="H1966">
            <v>355108877.48901498</v>
          </cell>
          <cell r="I1966">
            <v>20.027282869899999</v>
          </cell>
          <cell r="J1966">
            <v>21.202447882800001</v>
          </cell>
        </row>
        <row r="1967">
          <cell r="B1967" t="str">
            <v>53_Chain_2_3</v>
          </cell>
          <cell r="C1967" t="str">
            <v>53_Chain_0_4</v>
          </cell>
          <cell r="D1967" t="str">
            <v>53_Chain_6</v>
          </cell>
          <cell r="E1967" t="str">
            <v>Tequila</v>
          </cell>
          <cell r="G1967">
            <v>240318.405891</v>
          </cell>
          <cell r="H1967">
            <v>326014063.94290799</v>
          </cell>
          <cell r="I1967">
            <v>18.4185552215</v>
          </cell>
          <cell r="J1967">
            <v>19.4652869528</v>
          </cell>
        </row>
        <row r="1968">
          <cell r="B1968" t="str">
            <v>53_Chain_2_4</v>
          </cell>
          <cell r="C1968" t="str">
            <v>53_Chain_0_5</v>
          </cell>
          <cell r="D1968" t="str">
            <v>53_Chain_3</v>
          </cell>
          <cell r="E1968" t="str">
            <v>Cordials</v>
          </cell>
          <cell r="G1968">
            <v>213048.961217</v>
          </cell>
          <cell r="H1968">
            <v>242411967.17480701</v>
          </cell>
          <cell r="I1968">
            <v>16.328562277700001</v>
          </cell>
          <cell r="J1968">
            <v>14.473665475600001</v>
          </cell>
        </row>
        <row r="1969">
          <cell r="B1969" t="str">
            <v>53_Chain_2_5</v>
          </cell>
          <cell r="C1969" t="str">
            <v>53_Chain_0_6</v>
          </cell>
          <cell r="D1969" t="str">
            <v>53_Chain_5</v>
          </cell>
          <cell r="E1969" t="str">
            <v>Rum</v>
          </cell>
          <cell r="G1969">
            <v>165650.273407</v>
          </cell>
          <cell r="H1969">
            <v>197152983.899571</v>
          </cell>
          <cell r="I1969">
            <v>12.6958178542</v>
          </cell>
          <cell r="J1969">
            <v>11.7713921872</v>
          </cell>
        </row>
        <row r="1970">
          <cell r="B1970" t="str">
            <v>53_Chain_2_6</v>
          </cell>
          <cell r="C1970" t="str">
            <v>53_Chain_0_9</v>
          </cell>
          <cell r="D1970" t="str">
            <v>53_Chain_4</v>
          </cell>
          <cell r="E1970" t="str">
            <v>Gin</v>
          </cell>
          <cell r="G1970">
            <v>53618.101499999997</v>
          </cell>
          <cell r="H1970">
            <v>69257924.215500996</v>
          </cell>
          <cell r="I1970">
            <v>4.1094145897000001</v>
          </cell>
          <cell r="J1970">
            <v>4.1351754960999996</v>
          </cell>
        </row>
        <row r="1971">
          <cell r="B1971" t="str">
            <v>53_Chain_2_7</v>
          </cell>
          <cell r="C1971" t="str">
            <v>53_Chain_0_17</v>
          </cell>
          <cell r="D1971" t="str">
            <v>53_Chain_2</v>
          </cell>
          <cell r="E1971" t="str">
            <v>Cognac</v>
          </cell>
          <cell r="G1971">
            <v>26613.001494</v>
          </cell>
          <cell r="H1971">
            <v>46456343.718543999</v>
          </cell>
          <cell r="I1971">
            <v>2.0396816290999999</v>
          </cell>
          <cell r="J1971">
            <v>2.7737639607000002</v>
          </cell>
        </row>
        <row r="1972">
          <cell r="B1972" t="str">
            <v>53_Chain_20_1</v>
          </cell>
          <cell r="C1972" t="str">
            <v>53_Chain_0_15</v>
          </cell>
          <cell r="D1972" t="str">
            <v>53_Chain_47</v>
          </cell>
          <cell r="E1972" t="str">
            <v>Patron Silver Tequila*</v>
          </cell>
          <cell r="F1972" t="str">
            <v>Bacardi</v>
          </cell>
          <cell r="G1972">
            <v>38479.187915000002</v>
          </cell>
          <cell r="H1972">
            <v>63092272.338656001</v>
          </cell>
          <cell r="I1972">
            <v>16.011752313500001</v>
          </cell>
          <cell r="J1972">
            <v>19.3526228825</v>
          </cell>
        </row>
        <row r="1973">
          <cell r="B1973" t="str">
            <v>53_Chain_20_2</v>
          </cell>
          <cell r="C1973" t="str">
            <v>53_Chain_0_47</v>
          </cell>
          <cell r="D1973" t="str">
            <v>53_Chain_46</v>
          </cell>
          <cell r="E1973" t="str">
            <v>Patron Reposado Tequila*</v>
          </cell>
          <cell r="F1973" t="str">
            <v>Bacardi</v>
          </cell>
          <cell r="G1973">
            <v>2801.000798</v>
          </cell>
          <cell r="H1973">
            <v>5160250.1823770003</v>
          </cell>
          <cell r="I1973">
            <v>1.1655373577000001</v>
          </cell>
          <cell r="J1973">
            <v>1.5828305441999999</v>
          </cell>
        </row>
        <row r="1974">
          <cell r="B1974" t="str">
            <v>53_Chain_20_3</v>
          </cell>
          <cell r="C1974" t="str">
            <v>53_Chain_0_54</v>
          </cell>
          <cell r="D1974" t="str">
            <v>53_Chain_45</v>
          </cell>
          <cell r="E1974" t="str">
            <v>Patron Anejo Tequila*</v>
          </cell>
          <cell r="F1974" t="str">
            <v>Bacardi</v>
          </cell>
          <cell r="G1974">
            <v>706.73229600000002</v>
          </cell>
          <cell r="H1974">
            <v>1356632.972725</v>
          </cell>
          <cell r="I1974">
            <v>0.29408163450000002</v>
          </cell>
          <cell r="J1974">
            <v>0.41612713150000002</v>
          </cell>
        </row>
        <row r="1975">
          <cell r="B1975" t="str">
            <v>53_Chain_21_1</v>
          </cell>
          <cell r="C1975" t="str">
            <v>53_Chain_0_23</v>
          </cell>
          <cell r="D1975" t="str">
            <v>53_Chain_33</v>
          </cell>
          <cell r="E1975" t="str">
            <v>Bacardi Superior Rum*</v>
          </cell>
          <cell r="F1975" t="str">
            <v>Bacardi</v>
          </cell>
          <cell r="G1975">
            <v>19524.904858000002</v>
          </cell>
          <cell r="H1975">
            <v>23669312.571329001</v>
          </cell>
          <cell r="I1975">
            <v>11.786823200700001</v>
          </cell>
          <cell r="J1975">
            <v>12.005556346700001</v>
          </cell>
        </row>
        <row r="1976">
          <cell r="B1976" t="str">
            <v>53_Chain_21_2</v>
          </cell>
          <cell r="C1976" t="str">
            <v>53_Chain_0_31</v>
          </cell>
          <cell r="D1976" t="str">
            <v>53_Chain_34</v>
          </cell>
          <cell r="E1976" t="str">
            <v>Bacardi Flavors**</v>
          </cell>
          <cell r="F1976" t="str">
            <v>Bacardi</v>
          </cell>
          <cell r="G1976">
            <v>11334.723206999999</v>
          </cell>
          <cell r="H1976">
            <v>13788715.444061</v>
          </cell>
          <cell r="I1976">
            <v>6.8425623295999998</v>
          </cell>
          <cell r="J1976">
            <v>6.9939166890999998</v>
          </cell>
        </row>
        <row r="1977">
          <cell r="B1977" t="str">
            <v>53_Chain_3_1</v>
          </cell>
          <cell r="C1977" t="str">
            <v>53_Chain_2_1</v>
          </cell>
          <cell r="D1977" t="str">
            <v>53_Chain_9</v>
          </cell>
          <cell r="E1977" t="str">
            <v>Bacardi</v>
          </cell>
          <cell r="F1977" t="str">
            <v>Bacardi</v>
          </cell>
          <cell r="G1977">
            <v>174994.87201200001</v>
          </cell>
          <cell r="H1977">
            <v>250449246.67171299</v>
          </cell>
          <cell r="I1977">
            <v>13.412009378500001</v>
          </cell>
          <cell r="J1977">
            <v>14.953546465500001</v>
          </cell>
        </row>
        <row r="1978">
          <cell r="B1978" t="str">
            <v>53_Chain_4_1</v>
          </cell>
          <cell r="C1978" t="str">
            <v>53_Chain_3_1</v>
          </cell>
          <cell r="D1978" t="str">
            <v>53_Chain_15</v>
          </cell>
          <cell r="E1978" t="str">
            <v>Diageo</v>
          </cell>
          <cell r="F1978" t="str">
            <v>Diageo</v>
          </cell>
          <cell r="G1978">
            <v>196103.069345</v>
          </cell>
          <cell r="H1978">
            <v>269095417.70117402</v>
          </cell>
          <cell r="I1978">
            <v>15.029790158799999</v>
          </cell>
          <cell r="J1978">
            <v>16.0668514109</v>
          </cell>
        </row>
        <row r="1979">
          <cell r="B1979" t="str">
            <v>53_Chain_4_2</v>
          </cell>
          <cell r="C1979" t="str">
            <v>53_Chain_3_2</v>
          </cell>
          <cell r="D1979" t="str">
            <v>53_Chain_11</v>
          </cell>
          <cell r="E1979" t="str">
            <v>Beam Suntory</v>
          </cell>
          <cell r="F1979" t="str">
            <v>Beam Suntory</v>
          </cell>
          <cell r="G1979">
            <v>169702.13691999999</v>
          </cell>
          <cell r="H1979">
            <v>196477391.109393</v>
          </cell>
          <cell r="I1979">
            <v>13.0063619908</v>
          </cell>
          <cell r="J1979">
            <v>11.7310546405</v>
          </cell>
        </row>
        <row r="1980">
          <cell r="B1980" t="str">
            <v>53_Chain_4_3</v>
          </cell>
          <cell r="C1980" t="str">
            <v>53_Chain_3_3</v>
          </cell>
          <cell r="D1980" t="str">
            <v>53_Chain_17</v>
          </cell>
          <cell r="E1980" t="str">
            <v>Pernod Ricard</v>
          </cell>
          <cell r="F1980" t="str">
            <v>Pernod Ricard</v>
          </cell>
          <cell r="G1980">
            <v>160810.68465099999</v>
          </cell>
          <cell r="H1980">
            <v>206221190.57986501</v>
          </cell>
          <cell r="I1980">
            <v>12.324900643699999</v>
          </cell>
          <cell r="J1980">
            <v>12.312826636500001</v>
          </cell>
        </row>
        <row r="1981">
          <cell r="B1981" t="str">
            <v>53_Chain_4_4</v>
          </cell>
          <cell r="C1981" t="str">
            <v>53_Chain_3_4</v>
          </cell>
          <cell r="D1981" t="str">
            <v>53_Chain_12</v>
          </cell>
          <cell r="E1981" t="str">
            <v>Brown-Forman</v>
          </cell>
          <cell r="F1981" t="str">
            <v>Brown-Forman</v>
          </cell>
          <cell r="G1981">
            <v>73334.142057999998</v>
          </cell>
          <cell r="H1981">
            <v>94909463.920094997</v>
          </cell>
          <cell r="I1981">
            <v>5.6204972736999999</v>
          </cell>
          <cell r="J1981">
            <v>5.6667492419999999</v>
          </cell>
        </row>
        <row r="1982">
          <cell r="B1982" t="str">
            <v>53_Chain_4_5</v>
          </cell>
          <cell r="C1982" t="str">
            <v>53_Chain_3_5</v>
          </cell>
          <cell r="D1982" t="str">
            <v>53_Chain_14</v>
          </cell>
          <cell r="E1982" t="str">
            <v>Fifth Generation</v>
          </cell>
          <cell r="F1982" t="str">
            <v>Fifth Generation</v>
          </cell>
          <cell r="G1982">
            <v>37747.510104000001</v>
          </cell>
          <cell r="H1982">
            <v>49137448.433683001</v>
          </cell>
          <cell r="I1982">
            <v>2.8930559719</v>
          </cell>
          <cell r="J1982">
            <v>2.9338443940999999</v>
          </cell>
        </row>
        <row r="1983">
          <cell r="B1983" t="str">
            <v>53_Chain_4_6</v>
          </cell>
          <cell r="C1983" t="str">
            <v>53_Chain_3_6</v>
          </cell>
          <cell r="D1983" t="str">
            <v>53_Chain_13</v>
          </cell>
          <cell r="E1983" t="str">
            <v>Campari America</v>
          </cell>
          <cell r="F1983" t="str">
            <v>Campari America</v>
          </cell>
          <cell r="G1983">
            <v>37472.455675999998</v>
          </cell>
          <cell r="H1983">
            <v>51162599.208898999</v>
          </cell>
          <cell r="I1983">
            <v>2.8719751681000001</v>
          </cell>
          <cell r="J1983">
            <v>3.0547598555</v>
          </cell>
        </row>
        <row r="1984">
          <cell r="B1984" t="str">
            <v>53_Chain_4_7</v>
          </cell>
          <cell r="C1984" t="str">
            <v>53_Chain_3_7</v>
          </cell>
          <cell r="D1984" t="str">
            <v>53_Chain_16</v>
          </cell>
          <cell r="E1984" t="str">
            <v>Moet Hennessy</v>
          </cell>
          <cell r="F1984" t="str">
            <v>Moet Hennessy</v>
          </cell>
          <cell r="G1984">
            <v>33277.173783999999</v>
          </cell>
          <cell r="H1984">
            <v>56639679.694503002</v>
          </cell>
          <cell r="I1984">
            <v>2.5504391171999998</v>
          </cell>
          <cell r="J1984">
            <v>3.3817793159999998</v>
          </cell>
        </row>
        <row r="1985">
          <cell r="B1985" t="str">
            <v>53_Chain_4_8</v>
          </cell>
          <cell r="C1985" t="str">
            <v>53_Chain_3_8</v>
          </cell>
          <cell r="D1985" t="str">
            <v>53_Chain_19</v>
          </cell>
          <cell r="E1985" t="str">
            <v>Proximo</v>
          </cell>
          <cell r="F1985" t="str">
            <v>Proximo</v>
          </cell>
          <cell r="G1985">
            <v>28805.319647</v>
          </cell>
          <cell r="H1985">
            <v>37351240.872873001</v>
          </cell>
          <cell r="I1985">
            <v>2.2077059334000002</v>
          </cell>
          <cell r="J1985">
            <v>2.2301265560000001</v>
          </cell>
        </row>
        <row r="1986">
          <cell r="B1986" t="str">
            <v>53_Chain_4_9</v>
          </cell>
          <cell r="C1986" t="str">
            <v>53_Chain_3_9</v>
          </cell>
          <cell r="D1986" t="str">
            <v>53_Chain_18</v>
          </cell>
          <cell r="E1986" t="str">
            <v>William Grant</v>
          </cell>
          <cell r="F1986" t="str">
            <v>William Grant</v>
          </cell>
          <cell r="G1986">
            <v>23304.614433999999</v>
          </cell>
          <cell r="H1986">
            <v>33586460.801721998</v>
          </cell>
          <cell r="I1986">
            <v>1.7861192373999999</v>
          </cell>
          <cell r="J1986">
            <v>2.0053432338000001</v>
          </cell>
        </row>
        <row r="1987">
          <cell r="B1987" t="str">
            <v>53_Chain_5_1</v>
          </cell>
          <cell r="C1987" t="str">
            <v>53_Chain_0_21</v>
          </cell>
          <cell r="D1987" t="str">
            <v>53_Chain_22</v>
          </cell>
          <cell r="E1987" t="str">
            <v>Hennessy</v>
          </cell>
          <cell r="F1987" t="str">
            <v>Moet Hennessy</v>
          </cell>
          <cell r="G1987">
            <v>21354.524785000001</v>
          </cell>
          <cell r="H1987">
            <v>35647889.802484997</v>
          </cell>
          <cell r="I1987">
            <v>80.240948356800004</v>
          </cell>
          <cell r="J1987">
            <v>76.734170081200006</v>
          </cell>
        </row>
        <row r="1988">
          <cell r="B1988" t="str">
            <v>53_Chain_5_2</v>
          </cell>
          <cell r="C1988" t="str">
            <v>53_Chain_0_53</v>
          </cell>
          <cell r="D1988" t="str">
            <v>53_Chain_21</v>
          </cell>
          <cell r="E1988" t="str">
            <v>Courvoisier</v>
          </cell>
          <cell r="F1988" t="str">
            <v>Beam Suntory</v>
          </cell>
          <cell r="G1988">
            <v>1182.9507550000001</v>
          </cell>
          <cell r="H1988">
            <v>1859855.510301</v>
          </cell>
          <cell r="I1988">
            <v>4.4450106662</v>
          </cell>
          <cell r="J1988">
            <v>4.0034478855</v>
          </cell>
        </row>
        <row r="1989">
          <cell r="B1989" t="str">
            <v>53_Chain_6_1</v>
          </cell>
          <cell r="C1989" t="str">
            <v>53_Chain_0_27</v>
          </cell>
          <cell r="D1989" t="str">
            <v>53_Chain_24</v>
          </cell>
          <cell r="E1989" t="str">
            <v>Grand Marnier</v>
          </cell>
          <cell r="F1989" t="str">
            <v>Campari America</v>
          </cell>
          <cell r="G1989">
            <v>17216.482003000001</v>
          </cell>
          <cell r="H1989">
            <v>24941484.988102999</v>
          </cell>
          <cell r="I1989">
            <v>8.0809978630000003</v>
          </cell>
          <cell r="J1989">
            <v>10.2888835394</v>
          </cell>
        </row>
        <row r="1990">
          <cell r="B1990" t="str">
            <v>53_Chain_6_2</v>
          </cell>
          <cell r="C1990" t="str">
            <v>53_Chain_0_62</v>
          </cell>
          <cell r="D1990" t="str">
            <v>53_Chain_25</v>
          </cell>
          <cell r="E1990" t="str">
            <v>Drambuie</v>
          </cell>
          <cell r="F1990" t="str">
            <v>William Grant</v>
          </cell>
          <cell r="G1990">
            <v>223.635795</v>
          </cell>
          <cell r="H1990">
            <v>302346.92043</v>
          </cell>
          <cell r="I1990">
            <v>0.10496920229999999</v>
          </cell>
          <cell r="J1990">
            <v>0.1247244201</v>
          </cell>
        </row>
        <row r="1991">
          <cell r="B1991" t="str">
            <v>53_Chain_7_1</v>
          </cell>
          <cell r="C1991" t="str">
            <v>53_Chain_0_24</v>
          </cell>
          <cell r="D1991" t="str">
            <v>53_Chain_28</v>
          </cell>
          <cell r="E1991" t="str">
            <v>Tanqueray Gin</v>
          </cell>
          <cell r="F1991" t="str">
            <v>Diageo</v>
          </cell>
          <cell r="G1991">
            <v>15189.613417</v>
          </cell>
          <cell r="H1991">
            <v>19616745.610683002</v>
          </cell>
          <cell r="I1991">
            <v>28.329263797199999</v>
          </cell>
          <cell r="J1991">
            <v>28.324189373100001</v>
          </cell>
        </row>
        <row r="1992">
          <cell r="B1992" t="str">
            <v>53_Chain_7_2</v>
          </cell>
          <cell r="C1992" t="str">
            <v>53_Chain_0_42</v>
          </cell>
          <cell r="D1992" t="str">
            <v>53_Chain_31</v>
          </cell>
          <cell r="E1992" t="str">
            <v>Hendricks</v>
          </cell>
          <cell r="F1992" t="str">
            <v>William Grant</v>
          </cell>
          <cell r="G1992">
            <v>4885.9568239999999</v>
          </cell>
          <cell r="H1992">
            <v>7444178.1341829998</v>
          </cell>
          <cell r="I1992">
            <v>9.1125136610999995</v>
          </cell>
          <cell r="J1992">
            <v>10.748485777599999</v>
          </cell>
        </row>
        <row r="1993">
          <cell r="B1993" t="str">
            <v>53_Chain_7_3</v>
          </cell>
          <cell r="C1993" t="str">
            <v>53_Chain_0_43</v>
          </cell>
          <cell r="D1993" t="str">
            <v>53_Chain_29</v>
          </cell>
          <cell r="E1993" t="str">
            <v>Beefeater Gin</v>
          </cell>
          <cell r="F1993" t="str">
            <v>Pernod Ricard</v>
          </cell>
          <cell r="G1993">
            <v>4469.2291869999999</v>
          </cell>
          <cell r="H1993">
            <v>5549635.1250860002</v>
          </cell>
          <cell r="I1993">
            <v>8.3352992029999999</v>
          </cell>
          <cell r="J1993">
            <v>8.0129966180000007</v>
          </cell>
        </row>
        <row r="1994">
          <cell r="B1994" t="str">
            <v>53_Chain_8_1</v>
          </cell>
          <cell r="C1994" t="str">
            <v>53_Chain_0_16</v>
          </cell>
          <cell r="D1994" t="str">
            <v>53_Chain_38</v>
          </cell>
          <cell r="E1994" t="str">
            <v>Captain Morgan Rum</v>
          </cell>
          <cell r="F1994" t="str">
            <v>Diageo</v>
          </cell>
          <cell r="G1994">
            <v>31836.699676</v>
          </cell>
          <cell r="H1994">
            <v>38240883.107265003</v>
          </cell>
          <cell r="I1994">
            <v>19.219225553499999</v>
          </cell>
          <cell r="J1994">
            <v>19.396553047699999</v>
          </cell>
        </row>
        <row r="1995">
          <cell r="B1995" t="str">
            <v>53_Chain_8_2</v>
          </cell>
          <cell r="C1995" t="str">
            <v>53_Chain_0_19</v>
          </cell>
          <cell r="D1995" t="str">
            <v>53_Chain_40</v>
          </cell>
          <cell r="E1995" t="str">
            <v>Malibu</v>
          </cell>
          <cell r="F1995" t="str">
            <v>Pernod Ricard</v>
          </cell>
          <cell r="G1995">
            <v>24675.2729</v>
          </cell>
          <cell r="H1995">
            <v>29259345.871927001</v>
          </cell>
          <cell r="I1995">
            <v>14.8960049341</v>
          </cell>
          <cell r="J1995">
            <v>14.840934838100001</v>
          </cell>
        </row>
        <row r="1996">
          <cell r="B1996" t="str">
            <v>53_Chain_8_3</v>
          </cell>
          <cell r="C1996" t="str">
            <v>53_Chain_0_22</v>
          </cell>
          <cell r="D1996" t="str">
            <v>53_Chain_37</v>
          </cell>
          <cell r="E1996" t="str">
            <v>Cruzan</v>
          </cell>
          <cell r="F1996" t="str">
            <v>Beam Suntory</v>
          </cell>
          <cell r="G1996">
            <v>19605.466526</v>
          </cell>
          <cell r="H1996">
            <v>23694272.534437999</v>
          </cell>
          <cell r="I1996">
            <v>11.8354567866</v>
          </cell>
          <cell r="J1996">
            <v>12.0182165473</v>
          </cell>
        </row>
        <row r="1997">
          <cell r="B1997" t="str">
            <v>53_Chain_8_4</v>
          </cell>
          <cell r="C1997" t="str">
            <v>53_Chain_0_46</v>
          </cell>
          <cell r="D1997" t="str">
            <v>53_Chain_42</v>
          </cell>
          <cell r="E1997" t="str">
            <v>Sailor Jerry</v>
          </cell>
          <cell r="F1997" t="str">
            <v>William Grant</v>
          </cell>
          <cell r="G1997">
            <v>3145.6364050000002</v>
          </cell>
          <cell r="H1997">
            <v>3788409.4585839999</v>
          </cell>
          <cell r="I1997">
            <v>1.8989623984999999</v>
          </cell>
          <cell r="J1997">
            <v>1.9215582658999999</v>
          </cell>
        </row>
        <row r="1998">
          <cell r="B1998" t="str">
            <v>53_Chain_9_1</v>
          </cell>
          <cell r="C1998" t="str">
            <v>53_Chain_0_12</v>
          </cell>
          <cell r="D1998" t="str">
            <v>53_Chain_49</v>
          </cell>
          <cell r="E1998" t="str">
            <v>Sauza</v>
          </cell>
          <cell r="F1998" t="str">
            <v>Beam Suntory</v>
          </cell>
          <cell r="G1998">
            <v>44837.755367999998</v>
          </cell>
          <cell r="H1998">
            <v>48094347.746140003</v>
          </cell>
          <cell r="I1998">
            <v>18.657645136199999</v>
          </cell>
          <cell r="J1998">
            <v>14.7522309818</v>
          </cell>
        </row>
        <row r="1999">
          <cell r="B1999" t="str">
            <v>53_Chain_9_10</v>
          </cell>
          <cell r="C1999" t="str">
            <v>53_Chain_0_49</v>
          </cell>
          <cell r="D1999" t="str">
            <v>53_Chain_51</v>
          </cell>
          <cell r="E1999" t="str">
            <v>Herradura</v>
          </cell>
          <cell r="F1999" t="str">
            <v>Brown-Forman</v>
          </cell>
          <cell r="G1999">
            <v>2509.774324</v>
          </cell>
          <cell r="H1999">
            <v>4056432.0139520001</v>
          </cell>
          <cell r="I1999">
            <v>1.0443537667</v>
          </cell>
          <cell r="J1999">
            <v>1.2442506205999999</v>
          </cell>
        </row>
        <row r="2000">
          <cell r="B2000" t="str">
            <v>53_Chain_9_2</v>
          </cell>
          <cell r="C2000" t="str">
            <v>53_Chain_0_25</v>
          </cell>
          <cell r="D2000" t="str">
            <v>53_Chain_55</v>
          </cell>
          <cell r="E2000" t="str">
            <v>Don Julio</v>
          </cell>
          <cell r="F2000" t="str">
            <v>Diageo</v>
          </cell>
          <cell r="G2000">
            <v>13905.711278000001</v>
          </cell>
          <cell r="H2000">
            <v>26952757.785611998</v>
          </cell>
          <cell r="I2000">
            <v>5.7863696401000002</v>
          </cell>
          <cell r="J2000">
            <v>8.2673604505</v>
          </cell>
        </row>
        <row r="2001">
          <cell r="B2001" t="str">
            <v>53_Chain_9_3</v>
          </cell>
          <cell r="C2001" t="str">
            <v>53_Chain_0_28</v>
          </cell>
          <cell r="D2001" t="str">
            <v>53_Chain_59</v>
          </cell>
          <cell r="E2001" t="str">
            <v>Jose Cuervo</v>
          </cell>
          <cell r="F2001" t="str">
            <v>Proximo</v>
          </cell>
          <cell r="G2001">
            <v>13549.960453</v>
          </cell>
          <cell r="H2001">
            <v>16533979.770413</v>
          </cell>
          <cell r="I2001">
            <v>5.6383365238999996</v>
          </cell>
          <cell r="J2001">
            <v>5.0715541442000003</v>
          </cell>
        </row>
        <row r="2002">
          <cell r="B2002" t="str">
            <v>53_Chain_9_4</v>
          </cell>
          <cell r="C2002" t="str">
            <v>53_Chain_0_36</v>
          </cell>
          <cell r="D2002" t="str">
            <v>53_Chain_50</v>
          </cell>
          <cell r="E2002" t="str">
            <v>El Jimador</v>
          </cell>
          <cell r="F2002" t="str">
            <v>Brown-Forman</v>
          </cell>
          <cell r="G2002">
            <v>6111.5279819999996</v>
          </cell>
          <cell r="H2002">
            <v>8006767.0687030004</v>
          </cell>
          <cell r="I2002">
            <v>2.5430960893000001</v>
          </cell>
          <cell r="J2002">
            <v>2.4559575656999999</v>
          </cell>
        </row>
        <row r="2003">
          <cell r="B2003" t="str">
            <v>53_Chain_9_5</v>
          </cell>
          <cell r="C2003" t="str">
            <v>53_Chain_0_37</v>
          </cell>
          <cell r="D2003" t="str">
            <v>53_Chain_53</v>
          </cell>
          <cell r="E2003" t="str">
            <v>Casamigos Tequila</v>
          </cell>
          <cell r="F2003" t="str">
            <v>Diageo</v>
          </cell>
          <cell r="G2003">
            <v>4657.7928400000001</v>
          </cell>
          <cell r="H2003">
            <v>7905772.5879690005</v>
          </cell>
          <cell r="I2003">
            <v>1.9381756561000001</v>
          </cell>
          <cell r="J2003">
            <v>2.4249790001</v>
          </cell>
        </row>
        <row r="2004">
          <cell r="B2004" t="str">
            <v>53_Chain_9_6</v>
          </cell>
          <cell r="C2004" t="str">
            <v>53_Chain_0_38</v>
          </cell>
          <cell r="D2004" t="str">
            <v>53_Chain_58</v>
          </cell>
          <cell r="E2004" t="str">
            <v>1800 Tequila</v>
          </cell>
          <cell r="F2004" t="str">
            <v>Proximo</v>
          </cell>
          <cell r="G2004">
            <v>5710.6490160000003</v>
          </cell>
          <cell r="H2004">
            <v>7906750.8161300002</v>
          </cell>
          <cell r="I2004">
            <v>2.3762844942000001</v>
          </cell>
          <cell r="J2004">
            <v>2.4252790571</v>
          </cell>
        </row>
        <row r="2005">
          <cell r="B2005" t="str">
            <v>53_Chain_9_7</v>
          </cell>
          <cell r="C2005" t="str">
            <v>53_Chain_0_39</v>
          </cell>
          <cell r="D2005" t="str">
            <v>53_Chain_61</v>
          </cell>
          <cell r="E2005" t="str">
            <v>Milagro Tequila</v>
          </cell>
          <cell r="F2005" t="str">
            <v>William Grant</v>
          </cell>
          <cell r="G2005">
            <v>5481.9635740000003</v>
          </cell>
          <cell r="H2005">
            <v>8318774.5832110001</v>
          </cell>
          <cell r="I2005">
            <v>2.2811251404999999</v>
          </cell>
          <cell r="J2005">
            <v>2.5516612635000002</v>
          </cell>
        </row>
        <row r="2006">
          <cell r="B2006" t="str">
            <v>53_Chain_9_8</v>
          </cell>
          <cell r="C2006" t="str">
            <v>53_Chain_0_41</v>
          </cell>
          <cell r="D2006" t="str">
            <v>53_Chain_48</v>
          </cell>
          <cell r="E2006" t="str">
            <v>Hornitos</v>
          </cell>
          <cell r="F2006" t="str">
            <v>Beam Suntory</v>
          </cell>
          <cell r="G2006">
            <v>5007.5429940000004</v>
          </cell>
          <cell r="H2006">
            <v>6960470.6692789998</v>
          </cell>
          <cell r="I2006">
            <v>2.0837118054000001</v>
          </cell>
          <cell r="J2006">
            <v>2.1350215954</v>
          </cell>
        </row>
        <row r="2007">
          <cell r="B2007" t="str">
            <v>53_Chain_9_9</v>
          </cell>
          <cell r="C2007" t="str">
            <v>53_Chain_0_44</v>
          </cell>
          <cell r="D2007" t="str">
            <v>53_Chain_57</v>
          </cell>
          <cell r="E2007" t="str">
            <v>Avion Tequila</v>
          </cell>
          <cell r="F2007" t="str">
            <v>Pernod Ricard</v>
          </cell>
          <cell r="G2007">
            <v>3749.3023790000002</v>
          </cell>
          <cell r="H2007">
            <v>6098139.94563</v>
          </cell>
          <cell r="I2007">
            <v>1.5601395011999999</v>
          </cell>
          <cell r="J2007">
            <v>1.8705143796000001</v>
          </cell>
        </row>
        <row r="2008">
          <cell r="B2008" t="str">
            <v>53_CHICAGO_0_1</v>
          </cell>
          <cell r="C2008" t="str">
            <v>53_CHICAGO_1_2</v>
          </cell>
          <cell r="D2008" t="str">
            <v>53_CHICAGO_102</v>
          </cell>
          <cell r="E2008" t="str">
            <v>Patron</v>
          </cell>
          <cell r="F2008" t="str">
            <v>Bacardi</v>
          </cell>
          <cell r="G2008">
            <v>7300.3084559999998</v>
          </cell>
          <cell r="H2008">
            <v>11604157.653081</v>
          </cell>
          <cell r="I2008">
            <v>2.4473237382000002</v>
          </cell>
          <cell r="J2008">
            <v>2.9472497479999999</v>
          </cell>
        </row>
        <row r="2009">
          <cell r="B2009" t="str">
            <v>53_CHICAGO_1_1</v>
          </cell>
          <cell r="C2009" t="str">
            <v>53_CHICAGO_0_1</v>
          </cell>
          <cell r="D2009" t="str">
            <v>53_CHICAGO_1</v>
          </cell>
          <cell r="E2009" t="str">
            <v>Total Spirits</v>
          </cell>
          <cell r="G2009">
            <v>298297.61964400002</v>
          </cell>
          <cell r="H2009">
            <v>393728344.904167</v>
          </cell>
          <cell r="I2009">
            <v>100</v>
          </cell>
          <cell r="J2009">
            <v>100</v>
          </cell>
        </row>
        <row r="2010">
          <cell r="B2010" t="str">
            <v>53_CHICAGO_10_1</v>
          </cell>
          <cell r="C2010" t="str">
            <v>53_CHICAGO_0_7</v>
          </cell>
          <cell r="D2010" t="str">
            <v>53_CHICAGO_71</v>
          </cell>
          <cell r="E2010" t="str">
            <v>Titos Vodka</v>
          </cell>
          <cell r="F2010" t="str">
            <v>Fifth Generation</v>
          </cell>
          <cell r="G2010">
            <v>16823.708433</v>
          </cell>
          <cell r="H2010">
            <v>21279221.594769001</v>
          </cell>
          <cell r="I2010">
            <v>20.200245293999998</v>
          </cell>
          <cell r="J2010">
            <v>20.1405005821</v>
          </cell>
        </row>
        <row r="2011">
          <cell r="B2011" t="str">
            <v>53_CHICAGO_10_2</v>
          </cell>
          <cell r="C2011" t="str">
            <v>53_CHICAGO_0_11</v>
          </cell>
          <cell r="D2011" t="str">
            <v>53_CHICAGO_69</v>
          </cell>
          <cell r="E2011" t="str">
            <v>Ketel One</v>
          </cell>
          <cell r="F2011" t="str">
            <v>Diageo</v>
          </cell>
          <cell r="G2011">
            <v>9130.7331680000007</v>
          </cell>
          <cell r="H2011">
            <v>12818695.135962</v>
          </cell>
          <cell r="I2011">
            <v>10.963281397899999</v>
          </cell>
          <cell r="J2011">
            <v>12.1327246722</v>
          </cell>
        </row>
        <row r="2012">
          <cell r="B2012" t="str">
            <v>53_CHICAGO_10_3</v>
          </cell>
          <cell r="C2012" t="str">
            <v>53_CHICAGO_0_12</v>
          </cell>
          <cell r="D2012" t="str">
            <v>53_CHICAGO_73</v>
          </cell>
          <cell r="E2012" t="str">
            <v>Absolut</v>
          </cell>
          <cell r="F2012" t="str">
            <v>Pernod Ricard</v>
          </cell>
          <cell r="G2012">
            <v>8305.4010940000007</v>
          </cell>
          <cell r="H2012">
            <v>10286919.52565</v>
          </cell>
          <cell r="I2012">
            <v>9.9723042652</v>
          </cell>
          <cell r="J2012">
            <v>9.7364326872000007</v>
          </cell>
        </row>
        <row r="2013">
          <cell r="B2013" t="str">
            <v>53_CHICAGO_10_4</v>
          </cell>
          <cell r="C2013" t="str">
            <v>53_CHICAGO_0_17</v>
          </cell>
          <cell r="D2013" t="str">
            <v>53_CHICAGO_70</v>
          </cell>
          <cell r="E2013" t="str">
            <v>Smirnoff Vodka</v>
          </cell>
          <cell r="F2013" t="str">
            <v>Diageo</v>
          </cell>
          <cell r="G2013">
            <v>6163.8411210000004</v>
          </cell>
          <cell r="H2013">
            <v>6640414.8857930005</v>
          </cell>
          <cell r="I2013">
            <v>7.4009308407000001</v>
          </cell>
          <cell r="J2013">
            <v>6.2850644831000002</v>
          </cell>
        </row>
        <row r="2014">
          <cell r="B2014" t="str">
            <v>53_CHICAGO_10_5</v>
          </cell>
          <cell r="C2014" t="str">
            <v>53_CHICAGO_0_24</v>
          </cell>
          <cell r="D2014" t="str">
            <v>53_CHICAGO_72</v>
          </cell>
          <cell r="E2014" t="str">
            <v>Belvedere Vodka</v>
          </cell>
          <cell r="F2014" t="str">
            <v>Moet Hennessy</v>
          </cell>
          <cell r="G2014">
            <v>2557.7008740000001</v>
          </cell>
          <cell r="H2014">
            <v>4077654.5223659999</v>
          </cell>
          <cell r="I2014">
            <v>3.0710342639000001</v>
          </cell>
          <cell r="J2014">
            <v>3.8594458408999999</v>
          </cell>
        </row>
        <row r="2015">
          <cell r="B2015" t="str">
            <v>53_CHICAGO_10_6</v>
          </cell>
          <cell r="C2015" t="str">
            <v>53_CHICAGO_0_29</v>
          </cell>
          <cell r="D2015" t="str">
            <v>53_CHICAGO_65</v>
          </cell>
          <cell r="E2015" t="str">
            <v>Effen Vodka</v>
          </cell>
          <cell r="F2015" t="str">
            <v>Beam Suntory</v>
          </cell>
          <cell r="G2015">
            <v>1900.4743229999999</v>
          </cell>
          <cell r="H2015">
            <v>2649371.008802</v>
          </cell>
          <cell r="I2015">
            <v>2.2819016183</v>
          </cell>
          <cell r="J2015">
            <v>2.5075944676000002</v>
          </cell>
        </row>
        <row r="2016">
          <cell r="B2016" t="str">
            <v>53_CHICAGO_10_7</v>
          </cell>
          <cell r="C2016" t="str">
            <v>53_CHICAGO_0_32</v>
          </cell>
          <cell r="D2016" t="str">
            <v>53_CHICAGO_67</v>
          </cell>
          <cell r="E2016" t="str">
            <v>Skyy</v>
          </cell>
          <cell r="F2016" t="str">
            <v>Campari America</v>
          </cell>
          <cell r="G2016">
            <v>1463.6578420000001</v>
          </cell>
          <cell r="H2016">
            <v>1765970.193559</v>
          </cell>
          <cell r="I2016">
            <v>1.7574155871999999</v>
          </cell>
          <cell r="J2016">
            <v>1.6714673304000001</v>
          </cell>
        </row>
        <row r="2017">
          <cell r="B2017" t="str">
            <v>53_CHICAGO_10_8</v>
          </cell>
          <cell r="C2017" t="str">
            <v>53_CHICAGO_0_38</v>
          </cell>
          <cell r="D2017" t="str">
            <v>53_CHICAGO_68</v>
          </cell>
          <cell r="E2017" t="str">
            <v>Ciroc</v>
          </cell>
          <cell r="F2017" t="str">
            <v>Diageo</v>
          </cell>
          <cell r="G2017">
            <v>1531.518924</v>
          </cell>
          <cell r="H2017">
            <v>2244170.0264420002</v>
          </cell>
          <cell r="I2017">
            <v>1.8388964633</v>
          </cell>
          <cell r="J2017">
            <v>2.1240771200999999</v>
          </cell>
        </row>
        <row r="2018">
          <cell r="B2018" t="str">
            <v>53_CHICAGO_10_9</v>
          </cell>
          <cell r="C2018" t="str">
            <v>53_CHICAGO_0_42</v>
          </cell>
          <cell r="D2018" t="str">
            <v>53_CHICAGO_75</v>
          </cell>
          <cell r="E2018" t="str">
            <v>Three Olives</v>
          </cell>
          <cell r="F2018" t="str">
            <v>Proximo</v>
          </cell>
          <cell r="G2018">
            <v>1105.1923079999999</v>
          </cell>
          <cell r="H2018">
            <v>1304988.102041</v>
          </cell>
          <cell r="I2018">
            <v>1.3270056246999999</v>
          </cell>
          <cell r="J2018">
            <v>1.2351539040999999</v>
          </cell>
        </row>
        <row r="2019">
          <cell r="B2019" t="str">
            <v>53_CHICAGO_11_1</v>
          </cell>
          <cell r="C2019" t="str">
            <v>53_CHICAGO_0_8</v>
          </cell>
          <cell r="D2019" t="str">
            <v>53_CHICAGO_92</v>
          </cell>
          <cell r="E2019" t="str">
            <v>Jameson</v>
          </cell>
          <cell r="F2019" t="str">
            <v>Pernod Ricard</v>
          </cell>
          <cell r="G2019">
            <v>19292.072186000001</v>
          </cell>
          <cell r="H2019">
            <v>25848662.670867</v>
          </cell>
          <cell r="I2019">
            <v>21.7249861982</v>
          </cell>
          <cell r="J2019">
            <v>21.597160306999999</v>
          </cell>
        </row>
        <row r="2020">
          <cell r="B2020" t="str">
            <v>53_CHICAGO_11_10</v>
          </cell>
          <cell r="C2020" t="str">
            <v>53_CHICAGO_0_56</v>
          </cell>
          <cell r="D2020" t="str">
            <v>53_CHICAGO_84</v>
          </cell>
          <cell r="E2020" t="str">
            <v>J And B</v>
          </cell>
          <cell r="F2020" t="str">
            <v>Diageo</v>
          </cell>
          <cell r="G2020">
            <v>211.803494</v>
          </cell>
          <cell r="H2020">
            <v>268023.39349300001</v>
          </cell>
          <cell r="I2020">
            <v>0.2385139315</v>
          </cell>
          <cell r="J2020">
            <v>0.22393979410000001</v>
          </cell>
        </row>
        <row r="2021">
          <cell r="B2021" t="str">
            <v>53_CHICAGO_11_11</v>
          </cell>
          <cell r="C2021" t="str">
            <v>53_CHICAGO_0_57</v>
          </cell>
          <cell r="D2021" t="str">
            <v>53_CHICAGO_90</v>
          </cell>
          <cell r="E2021" t="str">
            <v>Chivas Regal</v>
          </cell>
          <cell r="F2021" t="str">
            <v>Pernod Ricard</v>
          </cell>
          <cell r="G2021">
            <v>210.236482</v>
          </cell>
          <cell r="H2021">
            <v>335607.610055</v>
          </cell>
          <cell r="I2021">
            <v>0.2367493044</v>
          </cell>
          <cell r="J2021">
            <v>0.2804079827</v>
          </cell>
        </row>
        <row r="2022">
          <cell r="B2022" t="str">
            <v>53_CHICAGO_11_12</v>
          </cell>
          <cell r="C2022" t="str">
            <v>53_CHICAGO_0_58</v>
          </cell>
          <cell r="D2022" t="str">
            <v>53_CHICAGO_89</v>
          </cell>
          <cell r="E2022" t="str">
            <v>Glenmorangie</v>
          </cell>
          <cell r="F2022" t="str">
            <v>Moet Hennessy</v>
          </cell>
          <cell r="G2022">
            <v>182.386481</v>
          </cell>
          <cell r="H2022">
            <v>347177.00674099999</v>
          </cell>
          <cell r="I2022">
            <v>0.20538715299999999</v>
          </cell>
          <cell r="J2022">
            <v>0.29007448330000002</v>
          </cell>
        </row>
        <row r="2023">
          <cell r="B2023" t="str">
            <v>53_CHICAGO_11_13</v>
          </cell>
          <cell r="C2023" t="str">
            <v>53_CHICAGO_0_60</v>
          </cell>
          <cell r="D2023" t="str">
            <v>53_CHICAGO_98</v>
          </cell>
          <cell r="E2023" t="str">
            <v>Glenfiddich</v>
          </cell>
          <cell r="F2023" t="str">
            <v>William Grant</v>
          </cell>
          <cell r="G2023">
            <v>147.72700499999999</v>
          </cell>
          <cell r="H2023">
            <v>271368.93634800002</v>
          </cell>
          <cell r="I2023">
            <v>0.16635678709999999</v>
          </cell>
          <cell r="J2023">
            <v>0.22673507309999999</v>
          </cell>
        </row>
        <row r="2024">
          <cell r="B2024" t="str">
            <v>53_CHICAGO_11_14</v>
          </cell>
          <cell r="C2024" t="str">
            <v>53_CHICAGO_0_61</v>
          </cell>
          <cell r="D2024" t="str">
            <v>53_CHICAGO_87</v>
          </cell>
          <cell r="E2024" t="str">
            <v>Oban</v>
          </cell>
          <cell r="F2024" t="str">
            <v>Diageo</v>
          </cell>
          <cell r="G2024">
            <v>132.85162199999999</v>
          </cell>
          <cell r="H2024">
            <v>307160.76240800001</v>
          </cell>
          <cell r="I2024">
            <v>0.14960547660000001</v>
          </cell>
          <cell r="J2024">
            <v>0.25663997830000002</v>
          </cell>
        </row>
        <row r="2025">
          <cell r="B2025" t="str">
            <v>53_CHICAGO_11_15</v>
          </cell>
          <cell r="C2025" t="str">
            <v>53_CHICAGO_0_62</v>
          </cell>
          <cell r="D2025" t="str">
            <v>53_CHICAGO_96</v>
          </cell>
          <cell r="E2025" t="str">
            <v>Balvenie</v>
          </cell>
          <cell r="F2025" t="str">
            <v>William Grant</v>
          </cell>
          <cell r="G2025">
            <v>93.357016000000002</v>
          </cell>
          <cell r="H2025">
            <v>224167.35964099999</v>
          </cell>
          <cell r="I2025">
            <v>0.1051302247</v>
          </cell>
          <cell r="J2025">
            <v>0.18729705529999999</v>
          </cell>
        </row>
        <row r="2026">
          <cell r="B2026" t="str">
            <v>53_CHICAGO_11_16</v>
          </cell>
          <cell r="C2026" t="str">
            <v>53_CHICAGO_0_63</v>
          </cell>
          <cell r="D2026" t="str">
            <v>53_CHICAGO_78</v>
          </cell>
          <cell r="E2026" t="str">
            <v>Laphroaig</v>
          </cell>
          <cell r="F2026" t="str">
            <v>Beam Suntory</v>
          </cell>
          <cell r="G2026">
            <v>88.443659999999994</v>
          </cell>
          <cell r="H2026">
            <v>161930.12873600001</v>
          </cell>
          <cell r="I2026">
            <v>9.9597247700000002E-2</v>
          </cell>
          <cell r="J2026">
            <v>0.1352963979</v>
          </cell>
        </row>
        <row r="2027">
          <cell r="B2027" t="str">
            <v>53_CHICAGO_11_17</v>
          </cell>
          <cell r="C2027" t="str">
            <v>53_CHICAGO_0_64</v>
          </cell>
          <cell r="D2027" t="str">
            <v>53_CHICAGO_95</v>
          </cell>
          <cell r="E2027" t="str">
            <v>Bushmills</v>
          </cell>
          <cell r="F2027" t="str">
            <v>Proximo</v>
          </cell>
          <cell r="G2027">
            <v>72.496268000000001</v>
          </cell>
          <cell r="H2027">
            <v>96425.892917999998</v>
          </cell>
          <cell r="I2027">
            <v>8.1638737700000005E-2</v>
          </cell>
          <cell r="J2027">
            <v>8.0566081600000006E-2</v>
          </cell>
        </row>
        <row r="2028">
          <cell r="B2028" t="str">
            <v>53_CHICAGO_11_2</v>
          </cell>
          <cell r="C2028" t="str">
            <v>53_CHICAGO_0_9</v>
          </cell>
          <cell r="D2028" t="str">
            <v>53_CHICAGO_82</v>
          </cell>
          <cell r="E2028" t="str">
            <v>Jack Daniels</v>
          </cell>
          <cell r="F2028" t="str">
            <v>Brown-Forman</v>
          </cell>
          <cell r="G2028">
            <v>15846.434278999999</v>
          </cell>
          <cell r="H2028">
            <v>20373333.190177001</v>
          </cell>
          <cell r="I2028">
            <v>17.844820539899999</v>
          </cell>
          <cell r="J2028">
            <v>17.022394872</v>
          </cell>
        </row>
        <row r="2029">
          <cell r="B2029" t="str">
            <v>53_CHICAGO_11_3</v>
          </cell>
          <cell r="C2029" t="str">
            <v>53_CHICAGO_0_22</v>
          </cell>
          <cell r="D2029" t="str">
            <v>53_CHICAGO_79</v>
          </cell>
          <cell r="E2029" t="str">
            <v>Makers Mark</v>
          </cell>
          <cell r="F2029" t="str">
            <v>Beam Suntory</v>
          </cell>
          <cell r="G2029">
            <v>3999.1698369999999</v>
          </cell>
          <cell r="H2029">
            <v>5645748.1923019998</v>
          </cell>
          <cell r="I2029">
            <v>4.5035032357000002</v>
          </cell>
          <cell r="J2029">
            <v>4.7171542418000003</v>
          </cell>
        </row>
        <row r="2030">
          <cell r="B2030" t="str">
            <v>53_CHICAGO_11_4</v>
          </cell>
          <cell r="C2030" t="str">
            <v>53_CHICAGO_0_30</v>
          </cell>
          <cell r="D2030" t="str">
            <v>53_CHICAGO_100</v>
          </cell>
          <cell r="E2030" t="str">
            <v>Tullamore Dew</v>
          </cell>
          <cell r="F2030" t="str">
            <v>William Grant</v>
          </cell>
          <cell r="G2030">
            <v>1435.9670369999999</v>
          </cell>
          <cell r="H2030">
            <v>1870026.653309</v>
          </cell>
          <cell r="I2030">
            <v>1.6170561543999999</v>
          </cell>
          <cell r="J2030">
            <v>1.5624508672999999</v>
          </cell>
        </row>
        <row r="2031">
          <cell r="B2031" t="str">
            <v>53_CHICAGO_11_5</v>
          </cell>
          <cell r="C2031" t="str">
            <v>53_CHICAGO_0_33</v>
          </cell>
          <cell r="D2031" t="str">
            <v>53_CHICAGO_77</v>
          </cell>
          <cell r="E2031" t="str">
            <v>Knob Creek</v>
          </cell>
          <cell r="F2031" t="str">
            <v>Beam Suntory</v>
          </cell>
          <cell r="G2031">
            <v>1212.762997</v>
          </cell>
          <cell r="H2031">
            <v>1894373.089741</v>
          </cell>
          <cell r="I2031">
            <v>1.3657039595</v>
          </cell>
          <cell r="J2031">
            <v>1.5827928826</v>
          </cell>
        </row>
        <row r="2032">
          <cell r="B2032" t="str">
            <v>53_CHICAGO_11_6</v>
          </cell>
          <cell r="C2032" t="str">
            <v>53_CHICAGO_0_40</v>
          </cell>
          <cell r="D2032" t="str">
            <v>53_CHICAGO_85</v>
          </cell>
          <cell r="E2032" t="str">
            <v>Johnnie Walker</v>
          </cell>
          <cell r="F2032" t="str">
            <v>Diageo</v>
          </cell>
          <cell r="G2032">
            <v>1332.909163</v>
          </cell>
          <cell r="H2032">
            <v>2410769.894812</v>
          </cell>
          <cell r="I2032">
            <v>1.5010017011000001</v>
          </cell>
          <cell r="J2032">
            <v>2.0142544526999999</v>
          </cell>
        </row>
        <row r="2033">
          <cell r="B2033" t="str">
            <v>53_CHICAGO_11_7</v>
          </cell>
          <cell r="C2033" t="str">
            <v>53_CHICAGO_0_48</v>
          </cell>
          <cell r="D2033" t="str">
            <v>53_CHICAGO_91</v>
          </cell>
          <cell r="E2033" t="str">
            <v>Glenlivet</v>
          </cell>
          <cell r="F2033" t="str">
            <v>Pernod Ricard</v>
          </cell>
          <cell r="G2033">
            <v>551.28268300000002</v>
          </cell>
          <cell r="H2033">
            <v>968830.15202100005</v>
          </cell>
          <cell r="I2033">
            <v>0.62080467890000002</v>
          </cell>
          <cell r="J2033">
            <v>0.80948017969999997</v>
          </cell>
        </row>
        <row r="2034">
          <cell r="B2034" t="str">
            <v>53_CHICAGO_11_8</v>
          </cell>
          <cell r="C2034" t="str">
            <v>53_CHICAGO_0_53</v>
          </cell>
          <cell r="D2034" t="str">
            <v>53_CHICAGO_83</v>
          </cell>
          <cell r="E2034" t="str">
            <v>George Dickel</v>
          </cell>
          <cell r="F2034" t="str">
            <v>Diageo</v>
          </cell>
          <cell r="G2034">
            <v>267.332629</v>
          </cell>
          <cell r="H2034">
            <v>351257.73993699998</v>
          </cell>
          <cell r="I2034">
            <v>0.30104581920000001</v>
          </cell>
          <cell r="J2034">
            <v>0.29348403109999999</v>
          </cell>
        </row>
        <row r="2035">
          <cell r="B2035" t="str">
            <v>53_CHICAGO_11_9</v>
          </cell>
          <cell r="C2035" t="str">
            <v>53_CHICAGO_0_54</v>
          </cell>
          <cell r="D2035" t="str">
            <v>53_CHICAGO_81</v>
          </cell>
          <cell r="E2035" t="str">
            <v>Gentleman Jack</v>
          </cell>
          <cell r="F2035" t="str">
            <v>Brown-Forman</v>
          </cell>
          <cell r="G2035">
            <v>222.47557699999999</v>
          </cell>
          <cell r="H2035">
            <v>348742.02808700001</v>
          </cell>
          <cell r="I2035">
            <v>0.25053186579999998</v>
          </cell>
          <cell r="J2035">
            <v>0.29138209520000002</v>
          </cell>
        </row>
        <row r="2036">
          <cell r="B2036" t="str">
            <v>53_CHICAGO_13_1</v>
          </cell>
          <cell r="C2036" t="str">
            <v>53_CHICAGO_0_43</v>
          </cell>
          <cell r="D2036" t="str">
            <v>53_CHICAGO_101</v>
          </cell>
          <cell r="E2036" t="str">
            <v>Patron</v>
          </cell>
          <cell r="F2036" t="str">
            <v>Bacardi</v>
          </cell>
          <cell r="G2036">
            <v>1106.821674</v>
          </cell>
          <cell r="H2036">
            <v>1307142.0951459999</v>
          </cell>
          <cell r="I2036">
            <v>2.9106806641</v>
          </cell>
          <cell r="J2036">
            <v>2.9658888421</v>
          </cell>
        </row>
        <row r="2037">
          <cell r="B2037" t="str">
            <v>53_CHICAGO_13_2</v>
          </cell>
          <cell r="C2037" t="str">
            <v>53_CHICAGO_1_7</v>
          </cell>
          <cell r="D2037" t="str">
            <v>53_CHICAGO_23</v>
          </cell>
          <cell r="E2037" t="str">
            <v>St Germain</v>
          </cell>
          <cell r="F2037" t="str">
            <v>Bacardi</v>
          </cell>
          <cell r="G2037">
            <v>531.02116899999999</v>
          </cell>
          <cell r="H2037">
            <v>731403.35228400002</v>
          </cell>
          <cell r="I2037">
            <v>1.3964607715999999</v>
          </cell>
          <cell r="J2037">
            <v>1.6595449336999999</v>
          </cell>
        </row>
        <row r="2038">
          <cell r="B2038" t="str">
            <v>53_CHICAGO_14_1</v>
          </cell>
          <cell r="C2038" t="str">
            <v>53_CHICAGO_1_4</v>
          </cell>
          <cell r="D2038" t="str">
            <v>53_CHICAGO_26</v>
          </cell>
          <cell r="E2038" t="str">
            <v>Bombay Gin</v>
          </cell>
          <cell r="F2038" t="str">
            <v>Bacardi</v>
          </cell>
          <cell r="G2038">
            <v>2342.2326210000001</v>
          </cell>
          <cell r="H2038">
            <v>3228047.741806</v>
          </cell>
          <cell r="I2038">
            <v>20.560701411099998</v>
          </cell>
          <cell r="J2038">
            <v>21.505470948500001</v>
          </cell>
        </row>
        <row r="2039">
          <cell r="B2039" t="str">
            <v>53_CHICAGO_15_1</v>
          </cell>
          <cell r="C2039" t="str">
            <v>53_CHICAGO_1_3</v>
          </cell>
          <cell r="D2039" t="str">
            <v>53_CHICAGO_32</v>
          </cell>
          <cell r="E2039" t="str">
            <v>Bacardi</v>
          </cell>
          <cell r="F2039" t="str">
            <v>Bacardi</v>
          </cell>
          <cell r="G2039">
            <v>7366.0155610000002</v>
          </cell>
          <cell r="H2039">
            <v>8972936.2529600002</v>
          </cell>
          <cell r="I2039">
            <v>29.295041405500001</v>
          </cell>
          <cell r="J2039">
            <v>29.652076493599999</v>
          </cell>
        </row>
        <row r="2040">
          <cell r="B2040" t="str">
            <v>53_CHICAGO_16_1</v>
          </cell>
          <cell r="C2040" t="str">
            <v>53_CHICAGO_0_16</v>
          </cell>
          <cell r="D2040" t="str">
            <v>53_CHICAGO_44</v>
          </cell>
          <cell r="E2040" t="str">
            <v>Patron</v>
          </cell>
          <cell r="F2040" t="str">
            <v>Bacardi</v>
          </cell>
          <cell r="G2040">
            <v>6193.4867819999999</v>
          </cell>
          <cell r="H2040">
            <v>10297015.557934999</v>
          </cell>
          <cell r="I2040">
            <v>14.321728325800001</v>
          </cell>
          <cell r="J2040">
            <v>15.4571957012</v>
          </cell>
        </row>
        <row r="2041">
          <cell r="B2041" t="str">
            <v>53_CHICAGO_16_2</v>
          </cell>
          <cell r="C2041" t="str">
            <v>53_CHICAGO_1_5</v>
          </cell>
          <cell r="D2041" t="str">
            <v>53_CHICAGO_43</v>
          </cell>
          <cell r="E2041" t="str">
            <v>Cazadores</v>
          </cell>
          <cell r="F2041" t="str">
            <v>Bacardi</v>
          </cell>
          <cell r="G2041">
            <v>1265.291434</v>
          </cell>
          <cell r="H2041">
            <v>1906033.2374209999</v>
          </cell>
          <cell r="I2041">
            <v>2.9258414215999999</v>
          </cell>
          <cell r="J2041">
            <v>2.8612104738999999</v>
          </cell>
        </row>
        <row r="2042">
          <cell r="B2042" t="str">
            <v>53_CHICAGO_17_1</v>
          </cell>
          <cell r="C2042" t="str">
            <v>53_CHICAGO_1_1</v>
          </cell>
          <cell r="D2042" t="str">
            <v>53_CHICAGO_62</v>
          </cell>
          <cell r="E2042" t="str">
            <v>Grey Goose</v>
          </cell>
          <cell r="F2042" t="str">
            <v>Bacardi</v>
          </cell>
          <cell r="G2042">
            <v>8014.5578390000001</v>
          </cell>
          <cell r="H2042">
            <v>12402748.667761</v>
          </cell>
          <cell r="I2042">
            <v>9.6230884478000007</v>
          </cell>
          <cell r="J2042">
            <v>11.739036865099999</v>
          </cell>
        </row>
        <row r="2043">
          <cell r="B2043" t="str">
            <v>53_CHICAGO_18_1</v>
          </cell>
          <cell r="C2043" t="str">
            <v>53_CHICAGO_1_6</v>
          </cell>
          <cell r="D2043" t="str">
            <v>53_CHICAGO_76</v>
          </cell>
          <cell r="E2043" t="str">
            <v>Dewars</v>
          </cell>
          <cell r="F2043" t="str">
            <v>Bacardi</v>
          </cell>
          <cell r="G2043">
            <v>1073.148974</v>
          </cell>
          <cell r="H2043">
            <v>1401611.7886600001</v>
          </cell>
          <cell r="I2043">
            <v>1.2084832786999999</v>
          </cell>
          <cell r="J2043">
            <v>1.1710793271</v>
          </cell>
        </row>
        <row r="2044">
          <cell r="B2044" t="str">
            <v>53_CHICAGO_19_1</v>
          </cell>
          <cell r="C2044" t="str">
            <v>53_CHICAGO_0_13</v>
          </cell>
          <cell r="D2044" t="str">
            <v>53_CHICAGO_63</v>
          </cell>
          <cell r="E2044" t="str">
            <v>Grey Goose Regular*</v>
          </cell>
          <cell r="F2044" t="str">
            <v>Bacardi</v>
          </cell>
          <cell r="G2044">
            <v>7041.1819999999998</v>
          </cell>
          <cell r="H2044">
            <v>10634404.619813999</v>
          </cell>
          <cell r="I2044">
            <v>8.4543550029999999</v>
          </cell>
          <cell r="J2044">
            <v>10.0653227131</v>
          </cell>
        </row>
        <row r="2045">
          <cell r="B2045" t="str">
            <v>53_CHICAGO_19_2</v>
          </cell>
          <cell r="C2045" t="str">
            <v>53_CHICAGO_0_47</v>
          </cell>
          <cell r="D2045" t="str">
            <v>53_CHICAGO_64</v>
          </cell>
          <cell r="E2045" t="str">
            <v>Grey Goose Flavors**</v>
          </cell>
          <cell r="F2045" t="str">
            <v>Bacardi</v>
          </cell>
          <cell r="G2045">
            <v>786.26577699999996</v>
          </cell>
          <cell r="H2045">
            <v>1472365.868119</v>
          </cell>
          <cell r="I2045">
            <v>0.94407018669999998</v>
          </cell>
          <cell r="J2045">
            <v>1.3935747364</v>
          </cell>
        </row>
        <row r="2046">
          <cell r="B2046" t="str">
            <v>53_CHICAGO_2_1</v>
          </cell>
          <cell r="C2046" t="str">
            <v>53_CHICAGO_0_2</v>
          </cell>
          <cell r="D2046" t="str">
            <v>53_CHICAGO_8</v>
          </cell>
          <cell r="E2046" t="str">
            <v>Whiskey</v>
          </cell>
          <cell r="G2046">
            <v>88801.309284999996</v>
          </cell>
          <cell r="H2046">
            <v>119685469.308989</v>
          </cell>
          <cell r="I2046">
            <v>29.7693657063</v>
          </cell>
          <cell r="J2046">
            <v>30.397981465699999</v>
          </cell>
        </row>
        <row r="2047">
          <cell r="B2047" t="str">
            <v>53_CHICAGO_2_2</v>
          </cell>
          <cell r="C2047" t="str">
            <v>53_CHICAGO_0_3</v>
          </cell>
          <cell r="D2047" t="str">
            <v>53_CHICAGO_7</v>
          </cell>
          <cell r="E2047" t="str">
            <v>Vodka</v>
          </cell>
          <cell r="G2047">
            <v>83284.673964000001</v>
          </cell>
          <cell r="H2047">
            <v>105653886.34727199</v>
          </cell>
          <cell r="I2047">
            <v>27.919992812299999</v>
          </cell>
          <cell r="J2047">
            <v>26.834208843399999</v>
          </cell>
        </row>
        <row r="2048">
          <cell r="B2048" t="str">
            <v>53_CHICAGO_2_3</v>
          </cell>
          <cell r="C2048" t="str">
            <v>53_CHICAGO_0_4</v>
          </cell>
          <cell r="D2048" t="str">
            <v>53_CHICAGO_6</v>
          </cell>
          <cell r="E2048" t="str">
            <v>Tequila</v>
          </cell>
          <cell r="G2048">
            <v>43245.386597999997</v>
          </cell>
          <cell r="H2048">
            <v>66616323.924286999</v>
          </cell>
          <cell r="I2048">
            <v>14.4973958054</v>
          </cell>
          <cell r="J2048">
            <v>16.9193619881</v>
          </cell>
        </row>
        <row r="2049">
          <cell r="B2049" t="str">
            <v>53_CHICAGO_2_4</v>
          </cell>
          <cell r="C2049" t="str">
            <v>53_CHICAGO_0_5</v>
          </cell>
          <cell r="D2049" t="str">
            <v>53_CHICAGO_3</v>
          </cell>
          <cell r="E2049" t="str">
            <v>Cordials</v>
          </cell>
          <cell r="G2049">
            <v>38026.214543000002</v>
          </cell>
          <cell r="H2049">
            <v>44072524.789057001</v>
          </cell>
          <cell r="I2049">
            <v>12.747743206399999</v>
          </cell>
          <cell r="J2049">
            <v>11.1936377859</v>
          </cell>
        </row>
        <row r="2050">
          <cell r="B2050" t="str">
            <v>53_CHICAGO_2_5</v>
          </cell>
          <cell r="C2050" t="str">
            <v>53_CHICAGO_0_6</v>
          </cell>
          <cell r="D2050" t="str">
            <v>53_CHICAGO_5</v>
          </cell>
          <cell r="E2050" t="str">
            <v>Rum</v>
          </cell>
          <cell r="G2050">
            <v>25144.240142999999</v>
          </cell>
          <cell r="H2050">
            <v>30260734.875962</v>
          </cell>
          <cell r="I2050">
            <v>8.4292459903000001</v>
          </cell>
          <cell r="J2050">
            <v>7.6856886906000002</v>
          </cell>
        </row>
        <row r="2051">
          <cell r="B2051" t="str">
            <v>53_CHICAGO_2_6</v>
          </cell>
          <cell r="C2051" t="str">
            <v>53_CHICAGO_0_10</v>
          </cell>
          <cell r="D2051" t="str">
            <v>53_CHICAGO_4</v>
          </cell>
          <cell r="E2051" t="str">
            <v>Gin</v>
          </cell>
          <cell r="G2051">
            <v>11391.793374000001</v>
          </cell>
          <cell r="H2051">
            <v>15010355.96724</v>
          </cell>
          <cell r="I2051">
            <v>3.8189353932999999</v>
          </cell>
          <cell r="J2051">
            <v>3.8123635653000001</v>
          </cell>
        </row>
        <row r="2052">
          <cell r="B2052" t="str">
            <v>53_CHICAGO_2_7</v>
          </cell>
          <cell r="C2052" t="str">
            <v>53_CHICAGO_0_19</v>
          </cell>
          <cell r="D2052" t="str">
            <v>53_CHICAGO_2</v>
          </cell>
          <cell r="E2052" t="str">
            <v>Cognac</v>
          </cell>
          <cell r="G2052">
            <v>4996.289436</v>
          </cell>
          <cell r="H2052">
            <v>8652400.5186860003</v>
          </cell>
          <cell r="I2052">
            <v>1.6749343967000001</v>
          </cell>
          <cell r="J2052">
            <v>2.1975559114999998</v>
          </cell>
        </row>
        <row r="2053">
          <cell r="B2053" t="str">
            <v>53_CHICAGO_20_1</v>
          </cell>
          <cell r="C2053" t="str">
            <v>53_CHICAGO_0_18</v>
          </cell>
          <cell r="D2053" t="str">
            <v>53_CHICAGO_47</v>
          </cell>
          <cell r="E2053" t="str">
            <v>Patron Silver Tequila*</v>
          </cell>
          <cell r="F2053" t="str">
            <v>Bacardi</v>
          </cell>
          <cell r="G2053">
            <v>5627.1495070000001</v>
          </cell>
          <cell r="H2053">
            <v>9231709.0627319999</v>
          </cell>
          <cell r="I2053">
            <v>13.012138287300001</v>
          </cell>
          <cell r="J2053">
            <v>13.858028361400001</v>
          </cell>
        </row>
        <row r="2054">
          <cell r="B2054" t="str">
            <v>53_CHICAGO_20_2</v>
          </cell>
          <cell r="C2054" t="str">
            <v>53_CHICAGO_0_50</v>
          </cell>
          <cell r="D2054" t="str">
            <v>53_CHICAGO_46</v>
          </cell>
          <cell r="E2054" t="str">
            <v>Patron Reposado Tequila*</v>
          </cell>
          <cell r="F2054" t="str">
            <v>Bacardi</v>
          </cell>
          <cell r="G2054">
            <v>360.74354599999998</v>
          </cell>
          <cell r="H2054">
            <v>674803.04499800003</v>
          </cell>
          <cell r="I2054">
            <v>0.83417810400000003</v>
          </cell>
          <cell r="J2054">
            <v>1.0129695024000001</v>
          </cell>
        </row>
        <row r="2055">
          <cell r="B2055" t="str">
            <v>53_CHICAGO_21_1</v>
          </cell>
          <cell r="C2055" t="str">
            <v>53_CHICAGO_0_20</v>
          </cell>
          <cell r="D2055" t="str">
            <v>53_CHICAGO_33</v>
          </cell>
          <cell r="E2055" t="str">
            <v>Bacardi Superior Rum*</v>
          </cell>
          <cell r="F2055" t="str">
            <v>Bacardi</v>
          </cell>
          <cell r="G2055">
            <v>4818.2959499999997</v>
          </cell>
          <cell r="H2055">
            <v>5871305.946649</v>
          </cell>
          <cell r="I2055">
            <v>19.162623020600002</v>
          </cell>
          <cell r="J2055">
            <v>19.4023904929</v>
          </cell>
        </row>
        <row r="2056">
          <cell r="B2056" t="str">
            <v>53_CHICAGO_21_2</v>
          </cell>
          <cell r="C2056" t="str">
            <v>53_CHICAGO_0_34</v>
          </cell>
          <cell r="D2056" t="str">
            <v>53_CHICAGO_34</v>
          </cell>
          <cell r="E2056" t="str">
            <v>Bacardi Flavors**</v>
          </cell>
          <cell r="F2056" t="str">
            <v>Bacardi</v>
          </cell>
          <cell r="G2056">
            <v>1889.625657</v>
          </cell>
          <cell r="H2056">
            <v>2213056.5071820002</v>
          </cell>
          <cell r="I2056">
            <v>7.5151432147000001</v>
          </cell>
          <cell r="J2056">
            <v>7.3132939971999997</v>
          </cell>
        </row>
        <row r="2057">
          <cell r="B2057" t="str">
            <v>53_CHICAGO_3_1</v>
          </cell>
          <cell r="C2057" t="str">
            <v>53_CHICAGO_2_1</v>
          </cell>
          <cell r="D2057" t="str">
            <v>53_CHICAGO_9</v>
          </cell>
          <cell r="E2057" t="str">
            <v>Bacardi</v>
          </cell>
          <cell r="F2057" t="str">
            <v>Bacardi</v>
          </cell>
          <cell r="G2057">
            <v>29513.476223000001</v>
          </cell>
          <cell r="H2057">
            <v>42644926.114271</v>
          </cell>
          <cell r="I2057">
            <v>9.8939697400999993</v>
          </cell>
          <cell r="J2057">
            <v>10.831053102</v>
          </cell>
        </row>
        <row r="2058">
          <cell r="B2058" t="str">
            <v>53_CHICAGO_4_1</v>
          </cell>
          <cell r="C2058" t="str">
            <v>53_CHICAGO_3_1</v>
          </cell>
          <cell r="D2058" t="str">
            <v>53_CHICAGO_15</v>
          </cell>
          <cell r="E2058" t="str">
            <v>Diageo</v>
          </cell>
          <cell r="F2058" t="str">
            <v>Diageo</v>
          </cell>
          <cell r="G2058">
            <v>54672.773127</v>
          </cell>
          <cell r="H2058">
            <v>75094683.773420006</v>
          </cell>
          <cell r="I2058">
            <v>18.328263293599999</v>
          </cell>
          <cell r="J2058">
            <v>19.072714663599999</v>
          </cell>
        </row>
        <row r="2059">
          <cell r="B2059" t="str">
            <v>53_CHICAGO_4_2</v>
          </cell>
          <cell r="C2059" t="str">
            <v>53_CHICAGO_3_2</v>
          </cell>
          <cell r="D2059" t="str">
            <v>53_CHICAGO_17</v>
          </cell>
          <cell r="E2059" t="str">
            <v>Pernod Ricard</v>
          </cell>
          <cell r="F2059" t="str">
            <v>Pernod Ricard</v>
          </cell>
          <cell r="G2059">
            <v>38865.011699000002</v>
          </cell>
          <cell r="H2059">
            <v>50633606.920420997</v>
          </cell>
          <cell r="I2059">
            <v>13.028937926299999</v>
          </cell>
          <cell r="J2059">
            <v>12.860036006</v>
          </cell>
        </row>
        <row r="2060">
          <cell r="B2060" t="str">
            <v>53_CHICAGO_4_3</v>
          </cell>
          <cell r="C2060" t="str">
            <v>53_CHICAGO_3_3</v>
          </cell>
          <cell r="D2060" t="str">
            <v>53_CHICAGO_11</v>
          </cell>
          <cell r="E2060" t="str">
            <v>Beam Suntory</v>
          </cell>
          <cell r="F2060" t="str">
            <v>Beam Suntory</v>
          </cell>
          <cell r="G2060">
            <v>29222.430175000001</v>
          </cell>
          <cell r="H2060">
            <v>36108260.570667997</v>
          </cell>
          <cell r="I2060">
            <v>9.7964007254999999</v>
          </cell>
          <cell r="J2060">
            <v>9.1708562612000009</v>
          </cell>
        </row>
        <row r="2061">
          <cell r="B2061" t="str">
            <v>53_CHICAGO_4_4</v>
          </cell>
          <cell r="C2061" t="str">
            <v>53_CHICAGO_3_4</v>
          </cell>
          <cell r="D2061" t="str">
            <v>53_CHICAGO_12</v>
          </cell>
          <cell r="E2061" t="str">
            <v>Brown-Forman</v>
          </cell>
          <cell r="F2061" t="str">
            <v>Brown-Forman</v>
          </cell>
          <cell r="G2061">
            <v>23375.961651000001</v>
          </cell>
          <cell r="H2061">
            <v>30633783.108777002</v>
          </cell>
          <cell r="I2061">
            <v>7.8364559794000002</v>
          </cell>
          <cell r="J2061">
            <v>7.7804363097999998</v>
          </cell>
        </row>
        <row r="2062">
          <cell r="B2062" t="str">
            <v>53_CHICAGO_4_5</v>
          </cell>
          <cell r="C2062" t="str">
            <v>53_CHICAGO_3_5</v>
          </cell>
          <cell r="D2062" t="str">
            <v>53_CHICAGO_14</v>
          </cell>
          <cell r="E2062" t="str">
            <v>Fifth Generation</v>
          </cell>
          <cell r="F2062" t="str">
            <v>Fifth Generation</v>
          </cell>
          <cell r="G2062">
            <v>16823.708433</v>
          </cell>
          <cell r="H2062">
            <v>21279221.594769001</v>
          </cell>
          <cell r="I2062">
            <v>5.6399070341000002</v>
          </cell>
          <cell r="J2062">
            <v>5.4045439883000004</v>
          </cell>
        </row>
        <row r="2063">
          <cell r="B2063" t="str">
            <v>53_CHICAGO_4_6</v>
          </cell>
          <cell r="C2063" t="str">
            <v>53_CHICAGO_3_6</v>
          </cell>
          <cell r="D2063" t="str">
            <v>53_CHICAGO_13</v>
          </cell>
          <cell r="E2063" t="str">
            <v>Campari America</v>
          </cell>
          <cell r="F2063" t="str">
            <v>Campari America</v>
          </cell>
          <cell r="G2063">
            <v>6703.7533370000001</v>
          </cell>
          <cell r="H2063">
            <v>9066268.9740360007</v>
          </cell>
          <cell r="I2063">
            <v>2.2473371878999999</v>
          </cell>
          <cell r="J2063">
            <v>2.3026711414999999</v>
          </cell>
        </row>
        <row r="2064">
          <cell r="B2064" t="str">
            <v>53_CHICAGO_4_7</v>
          </cell>
          <cell r="C2064" t="str">
            <v>53_CHICAGO_3_7</v>
          </cell>
          <cell r="D2064" t="str">
            <v>53_CHICAGO_16</v>
          </cell>
          <cell r="E2064" t="str">
            <v>Moet Hennessy</v>
          </cell>
          <cell r="F2064" t="str">
            <v>Moet Hennessy</v>
          </cell>
          <cell r="G2064">
            <v>6562.492362</v>
          </cell>
          <cell r="H2064">
            <v>10749607.438093999</v>
          </cell>
          <cell r="I2064">
            <v>2.1999814715000001</v>
          </cell>
          <cell r="J2064">
            <v>2.7302091854000001</v>
          </cell>
        </row>
        <row r="2065">
          <cell r="B2065" t="str">
            <v>53_CHICAGO_4_8</v>
          </cell>
          <cell r="C2065" t="str">
            <v>53_CHICAGO_3_8</v>
          </cell>
          <cell r="D2065" t="str">
            <v>53_CHICAGO_18</v>
          </cell>
          <cell r="E2065" t="str">
            <v>William Grant</v>
          </cell>
          <cell r="F2065" t="str">
            <v>William Grant</v>
          </cell>
          <cell r="G2065">
            <v>5436.1487070000003</v>
          </cell>
          <cell r="H2065">
            <v>7792211.5355949998</v>
          </cell>
          <cell r="I2065">
            <v>1.8223909106</v>
          </cell>
          <cell r="J2065">
            <v>1.979083202</v>
          </cell>
        </row>
        <row r="2066">
          <cell r="B2066" t="str">
            <v>53_CHICAGO_4_9</v>
          </cell>
          <cell r="C2066" t="str">
            <v>53_CHICAGO_3_9</v>
          </cell>
          <cell r="D2066" t="str">
            <v>53_CHICAGO_19</v>
          </cell>
          <cell r="E2066" t="str">
            <v>Proximo</v>
          </cell>
          <cell r="F2066" t="str">
            <v>Proximo</v>
          </cell>
          <cell r="G2066">
            <v>4383.2954470000004</v>
          </cell>
          <cell r="H2066">
            <v>5456545.4914539997</v>
          </cell>
          <cell r="I2066">
            <v>1.469436951</v>
          </cell>
          <cell r="J2066">
            <v>1.3858655497000001</v>
          </cell>
        </row>
        <row r="2067">
          <cell r="B2067" t="str">
            <v>53_CHICAGO_5_1</v>
          </cell>
          <cell r="C2067" t="str">
            <v>53_CHICAGO_0_23</v>
          </cell>
          <cell r="D2067" t="str">
            <v>53_CHICAGO_22</v>
          </cell>
          <cell r="E2067" t="str">
            <v>Hennessy</v>
          </cell>
          <cell r="F2067" t="str">
            <v>Moet Hennessy</v>
          </cell>
          <cell r="G2067">
            <v>3787.7970460000001</v>
          </cell>
          <cell r="H2067">
            <v>6256801.8631950002</v>
          </cell>
          <cell r="I2067">
            <v>75.812202125599995</v>
          </cell>
          <cell r="J2067">
            <v>72.312901485300003</v>
          </cell>
        </row>
        <row r="2068">
          <cell r="B2068" t="str">
            <v>53_CHICAGO_5_2</v>
          </cell>
          <cell r="C2068" t="str">
            <v>53_CHICAGO_0_52</v>
          </cell>
          <cell r="D2068" t="str">
            <v>53_CHICAGO_21</v>
          </cell>
          <cell r="E2068" t="str">
            <v>Courvoisier</v>
          </cell>
          <cell r="F2068" t="str">
            <v>Beam Suntory</v>
          </cell>
          <cell r="G2068">
            <v>251.863664</v>
          </cell>
          <cell r="H2068">
            <v>407034.74772599997</v>
          </cell>
          <cell r="I2068">
            <v>5.0410142811999998</v>
          </cell>
          <cell r="J2068">
            <v>4.7042984990000001</v>
          </cell>
        </row>
        <row r="2069">
          <cell r="B2069" t="str">
            <v>53_CHICAGO_6_1</v>
          </cell>
          <cell r="C2069" t="str">
            <v>53_CHICAGO_0_35</v>
          </cell>
          <cell r="D2069" t="str">
            <v>53_CHICAGO_24</v>
          </cell>
          <cell r="E2069" t="str">
            <v>Grand Marnier</v>
          </cell>
          <cell r="F2069" t="str">
            <v>Campari America</v>
          </cell>
          <cell r="G2069">
            <v>1535.1375370000001</v>
          </cell>
          <cell r="H2069">
            <v>2284148.827821</v>
          </cell>
          <cell r="I2069">
            <v>4.0370506385000002</v>
          </cell>
          <cell r="J2069">
            <v>5.1827047322000004</v>
          </cell>
        </row>
        <row r="2070">
          <cell r="B2070" t="str">
            <v>53_CHICAGO_6_2</v>
          </cell>
          <cell r="C2070" t="str">
            <v>53_CHICAGO_0_65</v>
          </cell>
          <cell r="D2070" t="str">
            <v>53_CHICAGO_25</v>
          </cell>
          <cell r="E2070" t="str">
            <v>Drambuie</v>
          </cell>
          <cell r="F2070" t="str">
            <v>William Grant</v>
          </cell>
          <cell r="G2070">
            <v>75.704988999999998</v>
          </cell>
          <cell r="H2070">
            <v>104864.969983</v>
          </cell>
          <cell r="I2070">
            <v>0.19908631430000001</v>
          </cell>
          <cell r="J2070">
            <v>0.2379372874</v>
          </cell>
        </row>
        <row r="2071">
          <cell r="B2071" t="str">
            <v>53_CHICAGO_7_1</v>
          </cell>
          <cell r="C2071" t="str">
            <v>53_CHICAGO_0_25</v>
          </cell>
          <cell r="D2071" t="str">
            <v>53_CHICAGO_28</v>
          </cell>
          <cell r="E2071" t="str">
            <v>Tanqueray Gin</v>
          </cell>
          <cell r="F2071" t="str">
            <v>Diageo</v>
          </cell>
          <cell r="G2071">
            <v>2804.6408590000001</v>
          </cell>
          <cell r="H2071">
            <v>3632222.4190130001</v>
          </cell>
          <cell r="I2071">
            <v>24.6198361129</v>
          </cell>
          <cell r="J2071">
            <v>24.198109804600001</v>
          </cell>
        </row>
        <row r="2072">
          <cell r="B2072" t="str">
            <v>53_CHICAGO_7_2</v>
          </cell>
          <cell r="C2072" t="str">
            <v>53_CHICAGO_0_31</v>
          </cell>
          <cell r="D2072" t="str">
            <v>53_CHICAGO_31</v>
          </cell>
          <cell r="E2072" t="str">
            <v>Hendricks</v>
          </cell>
          <cell r="F2072" t="str">
            <v>William Grant</v>
          </cell>
          <cell r="G2072">
            <v>1657.2958180000001</v>
          </cell>
          <cell r="H2072">
            <v>2488198.9156920002</v>
          </cell>
          <cell r="I2072">
            <v>14.548155532599999</v>
          </cell>
          <cell r="J2072">
            <v>16.576548358499998</v>
          </cell>
        </row>
        <row r="2073">
          <cell r="B2073" t="str">
            <v>53_CHICAGO_7_3</v>
          </cell>
          <cell r="C2073" t="str">
            <v>53_CHICAGO_0_36</v>
          </cell>
          <cell r="D2073" t="str">
            <v>53_CHICAGO_29</v>
          </cell>
          <cell r="E2073" t="str">
            <v>Beefeater Gin</v>
          </cell>
          <cell r="F2073" t="str">
            <v>Pernod Ricard</v>
          </cell>
          <cell r="G2073">
            <v>1459.7757079999999</v>
          </cell>
          <cell r="H2073">
            <v>1826107.2105680001</v>
          </cell>
          <cell r="I2073">
            <v>12.8142748036</v>
          </cell>
          <cell r="J2073">
            <v>12.165648933</v>
          </cell>
        </row>
        <row r="2074">
          <cell r="B2074" t="str">
            <v>53_CHICAGO_8_1</v>
          </cell>
          <cell r="C2074" t="str">
            <v>53_CHICAGO_0_15</v>
          </cell>
          <cell r="D2074" t="str">
            <v>53_CHICAGO_38</v>
          </cell>
          <cell r="E2074" t="str">
            <v>Captain Morgan Rum</v>
          </cell>
          <cell r="F2074" t="str">
            <v>Diageo</v>
          </cell>
          <cell r="G2074">
            <v>6730.4412329999996</v>
          </cell>
          <cell r="H2074">
            <v>8044705.6063860003</v>
          </cell>
          <cell r="I2074">
            <v>26.767328003199999</v>
          </cell>
          <cell r="J2074">
            <v>26.5846339798</v>
          </cell>
        </row>
        <row r="2075">
          <cell r="B2075" t="str">
            <v>53_CHICAGO_8_2</v>
          </cell>
          <cell r="C2075" t="str">
            <v>53_CHICAGO_0_26</v>
          </cell>
          <cell r="D2075" t="str">
            <v>53_CHICAGO_40</v>
          </cell>
          <cell r="E2075" t="str">
            <v>Malibu</v>
          </cell>
          <cell r="F2075" t="str">
            <v>Pernod Ricard</v>
          </cell>
          <cell r="G2075">
            <v>2399.0625420000001</v>
          </cell>
          <cell r="H2075">
            <v>2916811.6732760002</v>
          </cell>
          <cell r="I2075">
            <v>9.5412011989999996</v>
          </cell>
          <cell r="J2075">
            <v>9.6389320524999995</v>
          </cell>
        </row>
        <row r="2076">
          <cell r="B2076" t="str">
            <v>53_CHICAGO_8_3</v>
          </cell>
          <cell r="C2076" t="str">
            <v>53_CHICAGO_0_37</v>
          </cell>
          <cell r="D2076" t="str">
            <v>53_CHICAGO_37</v>
          </cell>
          <cell r="E2076" t="str">
            <v>Cruzan</v>
          </cell>
          <cell r="F2076" t="str">
            <v>Beam Suntory</v>
          </cell>
          <cell r="G2076">
            <v>1458.8697500000001</v>
          </cell>
          <cell r="H2076">
            <v>1731652.0741330001</v>
          </cell>
          <cell r="I2076">
            <v>5.8020037260999997</v>
          </cell>
          <cell r="J2076">
            <v>5.7224389336000003</v>
          </cell>
        </row>
        <row r="2077">
          <cell r="B2077" t="str">
            <v>53_CHICAGO_8_4</v>
          </cell>
          <cell r="C2077" t="str">
            <v>53_CHICAGO_0_55</v>
          </cell>
          <cell r="D2077" t="str">
            <v>53_CHICAGO_42</v>
          </cell>
          <cell r="E2077" t="str">
            <v>Sailor Jerry</v>
          </cell>
          <cell r="F2077" t="str">
            <v>William Grant</v>
          </cell>
          <cell r="G2077">
            <v>265.25984899999997</v>
          </cell>
          <cell r="H2077">
            <v>321509.315779</v>
          </cell>
          <cell r="I2077">
            <v>1.0549527347000001</v>
          </cell>
          <cell r="J2077">
            <v>1.0624636748</v>
          </cell>
        </row>
        <row r="2078">
          <cell r="B2078" t="str">
            <v>53_CHICAGO_9_1</v>
          </cell>
          <cell r="C2078" t="str">
            <v>53_CHICAGO_0_14</v>
          </cell>
          <cell r="D2078" t="str">
            <v>53_CHICAGO_55</v>
          </cell>
          <cell r="E2078" t="str">
            <v>Don Julio</v>
          </cell>
          <cell r="F2078" t="str">
            <v>Diageo</v>
          </cell>
          <cell r="G2078">
            <v>6777.0545179999999</v>
          </cell>
          <cell r="H2078">
            <v>11748955.20747</v>
          </cell>
          <cell r="I2078">
            <v>15.671161830500001</v>
          </cell>
          <cell r="J2078">
            <v>17.636751047400001</v>
          </cell>
        </row>
        <row r="2079">
          <cell r="B2079" t="str">
            <v>53_CHICAGO_9_10</v>
          </cell>
          <cell r="C2079" t="str">
            <v>53_CHICAGO_0_49</v>
          </cell>
          <cell r="D2079" t="str">
            <v>53_CHICAGO_58</v>
          </cell>
          <cell r="E2079" t="str">
            <v>1800 Tequila</v>
          </cell>
          <cell r="F2079" t="str">
            <v>Proximo</v>
          </cell>
          <cell r="G2079">
            <v>446.65903800000001</v>
          </cell>
          <cell r="H2079">
            <v>613421.26455199998</v>
          </cell>
          <cell r="I2079">
            <v>1.0328478322000001</v>
          </cell>
          <cell r="J2079">
            <v>0.92082725139999999</v>
          </cell>
        </row>
        <row r="2080">
          <cell r="B2080" t="str">
            <v>53_CHICAGO_9_11</v>
          </cell>
          <cell r="C2080" t="str">
            <v>53_CHICAGO_0_51</v>
          </cell>
          <cell r="D2080" t="str">
            <v>53_CHICAGO_60</v>
          </cell>
          <cell r="E2080" t="str">
            <v>Maestro Dobel Tequila</v>
          </cell>
          <cell r="F2080" t="str">
            <v>Proximo</v>
          </cell>
          <cell r="G2080">
            <v>279.42156399999999</v>
          </cell>
          <cell r="H2080">
            <v>398796.94497499999</v>
          </cell>
          <cell r="I2080">
            <v>0.64613034120000001</v>
          </cell>
          <cell r="J2080">
            <v>0.59864748079999996</v>
          </cell>
        </row>
        <row r="2081">
          <cell r="B2081" t="str">
            <v>53_CHICAGO_9_12</v>
          </cell>
          <cell r="C2081" t="str">
            <v>53_CHICAGO_0_59</v>
          </cell>
          <cell r="D2081" t="str">
            <v>53_CHICAGO_51</v>
          </cell>
          <cell r="E2081" t="str">
            <v>Herradura</v>
          </cell>
          <cell r="F2081" t="str">
            <v>Brown-Forman</v>
          </cell>
          <cell r="G2081">
            <v>164.55258599999999</v>
          </cell>
          <cell r="H2081">
            <v>265478.67721699999</v>
          </cell>
          <cell r="I2081">
            <v>0.38050899519999998</v>
          </cell>
          <cell r="J2081">
            <v>0.39851895389999997</v>
          </cell>
        </row>
        <row r="2082">
          <cell r="B2082" t="str">
            <v>53_CHICAGO_9_2</v>
          </cell>
          <cell r="C2082" t="str">
            <v>53_CHICAGO_0_21</v>
          </cell>
          <cell r="D2082" t="str">
            <v>53_CHICAGO_49</v>
          </cell>
          <cell r="E2082" t="str">
            <v>Sauza</v>
          </cell>
          <cell r="F2082" t="str">
            <v>Beam Suntory</v>
          </cell>
          <cell r="G2082">
            <v>4111.7768040000001</v>
          </cell>
          <cell r="H2082">
            <v>4772131.3365390003</v>
          </cell>
          <cell r="I2082">
            <v>9.5080125939000002</v>
          </cell>
          <cell r="J2082">
            <v>7.1636065387999999</v>
          </cell>
        </row>
        <row r="2083">
          <cell r="B2083" t="str">
            <v>53_CHICAGO_9_3</v>
          </cell>
          <cell r="C2083" t="str">
            <v>53_CHICAGO_0_27</v>
          </cell>
          <cell r="D2083" t="str">
            <v>53_CHICAGO_50</v>
          </cell>
          <cell r="E2083" t="str">
            <v>El Jimador</v>
          </cell>
          <cell r="F2083" t="str">
            <v>Brown-Forman</v>
          </cell>
          <cell r="G2083">
            <v>2412.7495640000002</v>
          </cell>
          <cell r="H2083">
            <v>3089699.131147</v>
          </cell>
          <cell r="I2083">
            <v>5.5792068328999997</v>
          </cell>
          <cell r="J2083">
            <v>4.6380510799000003</v>
          </cell>
        </row>
        <row r="2084">
          <cell r="B2084" t="str">
            <v>53_CHICAGO_9_4</v>
          </cell>
          <cell r="C2084" t="str">
            <v>53_CHICAGO_0_28</v>
          </cell>
          <cell r="D2084" t="str">
            <v>53_CHICAGO_59</v>
          </cell>
          <cell r="E2084" t="str">
            <v>Jose Cuervo</v>
          </cell>
          <cell r="F2084" t="str">
            <v>Proximo</v>
          </cell>
          <cell r="G2084">
            <v>2215.9782019999998</v>
          </cell>
          <cell r="H2084">
            <v>2657675.3533549998</v>
          </cell>
          <cell r="I2084">
            <v>5.1241956110000002</v>
          </cell>
          <cell r="J2084">
            <v>3.9895256849999998</v>
          </cell>
        </row>
        <row r="2085">
          <cell r="B2085" t="str">
            <v>53_CHICAGO_9_5</v>
          </cell>
          <cell r="C2085" t="str">
            <v>53_CHICAGO_0_39</v>
          </cell>
          <cell r="D2085" t="str">
            <v>53_CHICAGO_48</v>
          </cell>
          <cell r="E2085" t="str">
            <v>Hornitos</v>
          </cell>
          <cell r="F2085" t="str">
            <v>Beam Suntory</v>
          </cell>
          <cell r="G2085">
            <v>1286.488697</v>
          </cell>
          <cell r="H2085">
            <v>1667423.4739959999</v>
          </cell>
          <cell r="I2085">
            <v>2.9748576627999999</v>
          </cell>
          <cell r="J2085">
            <v>2.5030253484</v>
          </cell>
        </row>
        <row r="2086">
          <cell r="B2086" t="str">
            <v>53_CHICAGO_9_6</v>
          </cell>
          <cell r="C2086" t="str">
            <v>53_CHICAGO_0_41</v>
          </cell>
          <cell r="D2086" t="str">
            <v>53_CHICAGO_53</v>
          </cell>
          <cell r="E2086" t="str">
            <v>Casamigos Tequila</v>
          </cell>
          <cell r="F2086" t="str">
            <v>Diageo</v>
          </cell>
          <cell r="G2086">
            <v>1026.1695090000001</v>
          </cell>
          <cell r="H2086">
            <v>1720463.515168</v>
          </cell>
          <cell r="I2086">
            <v>2.3728993765999999</v>
          </cell>
          <cell r="J2086">
            <v>2.5826455346000001</v>
          </cell>
        </row>
        <row r="2087">
          <cell r="B2087" t="str">
            <v>53_CHICAGO_9_7</v>
          </cell>
          <cell r="C2087" t="str">
            <v>53_CHICAGO_0_44</v>
          </cell>
          <cell r="D2087" t="str">
            <v>53_CHICAGO_56</v>
          </cell>
          <cell r="E2087" t="str">
            <v>Altos</v>
          </cell>
          <cell r="F2087" t="str">
            <v>Pernod Ricard</v>
          </cell>
          <cell r="G2087">
            <v>727.50185399999998</v>
          </cell>
          <cell r="H2087">
            <v>937285.22296899999</v>
          </cell>
          <cell r="I2087">
            <v>1.6822646558000001</v>
          </cell>
          <cell r="J2087">
            <v>1.4069903106999999</v>
          </cell>
        </row>
        <row r="2088">
          <cell r="B2088" t="str">
            <v>53_CHICAGO_9_8</v>
          </cell>
          <cell r="C2088" t="str">
            <v>53_CHICAGO_0_45</v>
          </cell>
          <cell r="D2088" t="str">
            <v>53_CHICAGO_57</v>
          </cell>
          <cell r="E2088" t="str">
            <v>Avion Tequila</v>
          </cell>
          <cell r="F2088" t="str">
            <v>Pernod Ricard</v>
          </cell>
          <cell r="G2088">
            <v>848.22491000000002</v>
          </cell>
          <cell r="H2088">
            <v>1371845.247038</v>
          </cell>
          <cell r="I2088">
            <v>1.9614228863000001</v>
          </cell>
          <cell r="J2088">
            <v>2.0593229499999999</v>
          </cell>
        </row>
        <row r="2089">
          <cell r="B2089" t="str">
            <v>53_CHICAGO_9_9</v>
          </cell>
          <cell r="C2089" t="str">
            <v>53_CHICAGO_0_46</v>
          </cell>
          <cell r="D2089" t="str">
            <v>53_CHICAGO_61</v>
          </cell>
          <cell r="E2089" t="str">
            <v>Milagro Tequila</v>
          </cell>
          <cell r="F2089" t="str">
            <v>William Grant</v>
          </cell>
          <cell r="G2089">
            <v>880.03160800000001</v>
          </cell>
          <cell r="H2089">
            <v>1271267.0806470001</v>
          </cell>
          <cell r="I2089">
            <v>2.0349722299000002</v>
          </cell>
          <cell r="J2089">
            <v>1.9083416882999999</v>
          </cell>
        </row>
        <row r="2090">
          <cell r="B2090" t="str">
            <v>53_DALLAS_0_1</v>
          </cell>
          <cell r="C2090" t="str">
            <v>53_DALLAS_1_1</v>
          </cell>
          <cell r="D2090" t="str">
            <v>53_DALLAS_102</v>
          </cell>
          <cell r="E2090" t="str">
            <v>Patron</v>
          </cell>
          <cell r="F2090" t="str">
            <v>Bacardi</v>
          </cell>
          <cell r="G2090">
            <v>6084.2178009999998</v>
          </cell>
          <cell r="H2090">
            <v>8734525.8872849997</v>
          </cell>
          <cell r="I2090">
            <v>4.0701340213000003</v>
          </cell>
          <cell r="J2090">
            <v>4.7658689670000003</v>
          </cell>
        </row>
        <row r="2091">
          <cell r="B2091" t="str">
            <v>53_DALLAS_1_1</v>
          </cell>
          <cell r="C2091" t="str">
            <v>53_DALLAS_0_1</v>
          </cell>
          <cell r="D2091" t="str">
            <v>53_DALLAS_1</v>
          </cell>
          <cell r="E2091" t="str">
            <v>Total Spirits</v>
          </cell>
          <cell r="G2091">
            <v>149484.45847499999</v>
          </cell>
          <cell r="H2091">
            <v>183272472.404286</v>
          </cell>
          <cell r="I2091">
            <v>100</v>
          </cell>
          <cell r="J2091">
            <v>100</v>
          </cell>
        </row>
        <row r="2092">
          <cell r="B2092" t="str">
            <v>53_DALLAS_10_1</v>
          </cell>
          <cell r="C2092" t="str">
            <v>53_DALLAS_0_7</v>
          </cell>
          <cell r="D2092" t="str">
            <v>53_DALLAS_71</v>
          </cell>
          <cell r="E2092" t="str">
            <v>Titos Vodka</v>
          </cell>
          <cell r="F2092" t="str">
            <v>Fifth Generation</v>
          </cell>
          <cell r="G2092">
            <v>10077.675463</v>
          </cell>
          <cell r="H2092">
            <v>12166382.654284</v>
          </cell>
          <cell r="I2092">
            <v>27.331835613900001</v>
          </cell>
          <cell r="J2092">
            <v>27.4286757307</v>
          </cell>
        </row>
        <row r="2093">
          <cell r="B2093" t="str">
            <v>53_DALLAS_10_2</v>
          </cell>
          <cell r="C2093" t="str">
            <v>53_DALLAS_0_20</v>
          </cell>
          <cell r="D2093" t="str">
            <v>53_DALLAS_73</v>
          </cell>
          <cell r="E2093" t="str">
            <v>Absolut</v>
          </cell>
          <cell r="F2093" t="str">
            <v>Pernod Ricard</v>
          </cell>
          <cell r="G2093">
            <v>2307.1597849999998</v>
          </cell>
          <cell r="H2093">
            <v>2735588.7085469998</v>
          </cell>
          <cell r="I2093">
            <v>6.2572874279999997</v>
          </cell>
          <cell r="J2093">
            <v>6.1672871675999996</v>
          </cell>
        </row>
        <row r="2094">
          <cell r="B2094" t="str">
            <v>53_DALLAS_10_3</v>
          </cell>
          <cell r="C2094" t="str">
            <v>53_DALLAS_0_22</v>
          </cell>
          <cell r="D2094" t="str">
            <v>53_DALLAS_69</v>
          </cell>
          <cell r="E2094" t="str">
            <v>Ketel One</v>
          </cell>
          <cell r="F2094" t="str">
            <v>Diageo</v>
          </cell>
          <cell r="G2094">
            <v>2326.6804069999998</v>
          </cell>
          <cell r="H2094">
            <v>3227452.775992</v>
          </cell>
          <cell r="I2094">
            <v>6.3102296401000002</v>
          </cell>
          <cell r="J2094">
            <v>7.2761771632999999</v>
          </cell>
        </row>
        <row r="2095">
          <cell r="B2095" t="str">
            <v>53_DALLAS_10_4</v>
          </cell>
          <cell r="C2095" t="str">
            <v>53_DALLAS_0_24</v>
          </cell>
          <cell r="D2095" t="str">
            <v>53_DALLAS_70</v>
          </cell>
          <cell r="E2095" t="str">
            <v>Smirnoff Vodka</v>
          </cell>
          <cell r="F2095" t="str">
            <v>Diageo</v>
          </cell>
          <cell r="G2095">
            <v>2017.5122240000001</v>
          </cell>
          <cell r="H2095">
            <v>2124175.6731440001</v>
          </cell>
          <cell r="I2095">
            <v>5.4717293346</v>
          </cell>
          <cell r="J2095">
            <v>4.7888782878000002</v>
          </cell>
        </row>
        <row r="2096">
          <cell r="B2096" t="str">
            <v>53_DALLAS_10_5</v>
          </cell>
          <cell r="C2096" t="str">
            <v>53_DALLAS_0_28</v>
          </cell>
          <cell r="D2096" t="str">
            <v>53_DALLAS_68</v>
          </cell>
          <cell r="E2096" t="str">
            <v>Ciroc</v>
          </cell>
          <cell r="F2096" t="str">
            <v>Diageo</v>
          </cell>
          <cell r="G2096">
            <v>1124.0789950000001</v>
          </cell>
          <cell r="H2096">
            <v>1717724.471597</v>
          </cell>
          <cell r="I2096">
            <v>3.0486338264000001</v>
          </cell>
          <cell r="J2096">
            <v>3.8725485516</v>
          </cell>
        </row>
        <row r="2097">
          <cell r="B2097" t="str">
            <v>53_DALLAS_10_6</v>
          </cell>
          <cell r="C2097" t="str">
            <v>53_DALLAS_0_29</v>
          </cell>
          <cell r="D2097" t="str">
            <v>53_DALLAS_75</v>
          </cell>
          <cell r="E2097" t="str">
            <v>Three Olives</v>
          </cell>
          <cell r="F2097" t="str">
            <v>Proximo</v>
          </cell>
          <cell r="G2097">
            <v>912.51783</v>
          </cell>
          <cell r="H2097">
            <v>1101306.0113059999</v>
          </cell>
          <cell r="I2097">
            <v>2.4748551802000001</v>
          </cell>
          <cell r="J2097">
            <v>2.4828551199</v>
          </cell>
        </row>
        <row r="2098">
          <cell r="B2098" t="str">
            <v>53_DALLAS_10_7</v>
          </cell>
          <cell r="C2098" t="str">
            <v>53_DALLAS_0_32</v>
          </cell>
          <cell r="D2098" t="str">
            <v>53_DALLAS_67</v>
          </cell>
          <cell r="E2098" t="str">
            <v>Skyy</v>
          </cell>
          <cell r="F2098" t="str">
            <v>Campari America</v>
          </cell>
          <cell r="G2098">
            <v>790.34692600000005</v>
          </cell>
          <cell r="H2098">
            <v>920976.61783</v>
          </cell>
          <cell r="I2098">
            <v>2.1435133865</v>
          </cell>
          <cell r="J2098">
            <v>2.0763089345000001</v>
          </cell>
        </row>
        <row r="2099">
          <cell r="B2099" t="str">
            <v>53_DALLAS_10_8</v>
          </cell>
          <cell r="C2099" t="str">
            <v>53_DALLAS_0_38</v>
          </cell>
          <cell r="D2099" t="str">
            <v>53_DALLAS_72</v>
          </cell>
          <cell r="E2099" t="str">
            <v>Belvedere Vodka</v>
          </cell>
          <cell r="F2099" t="str">
            <v>Moet Hennessy</v>
          </cell>
          <cell r="G2099">
            <v>675.20605599999999</v>
          </cell>
          <cell r="H2099">
            <v>1060439.8123850001</v>
          </cell>
          <cell r="I2099">
            <v>1.8312378679000001</v>
          </cell>
          <cell r="J2099">
            <v>2.3907237321000001</v>
          </cell>
        </row>
        <row r="2100">
          <cell r="B2100" t="str">
            <v>53_DALLAS_11_1</v>
          </cell>
          <cell r="C2100" t="str">
            <v>53_DALLAS_0_8</v>
          </cell>
          <cell r="D2100" t="str">
            <v>53_DALLAS_92</v>
          </cell>
          <cell r="E2100" t="str">
            <v>Jameson</v>
          </cell>
          <cell r="F2100" t="str">
            <v>Pernod Ricard</v>
          </cell>
          <cell r="G2100">
            <v>6988.9737269999996</v>
          </cell>
          <cell r="H2100">
            <v>8934277.9764949996</v>
          </cell>
          <cell r="I2100">
            <v>15.0782723148</v>
          </cell>
          <cell r="J2100">
            <v>15.1821795</v>
          </cell>
        </row>
        <row r="2101">
          <cell r="B2101" t="str">
            <v>53_DALLAS_11_10</v>
          </cell>
          <cell r="C2101" t="str">
            <v>53_DALLAS_0_55</v>
          </cell>
          <cell r="D2101" t="str">
            <v>53_DALLAS_98</v>
          </cell>
          <cell r="E2101" t="str">
            <v>Glenfiddich</v>
          </cell>
          <cell r="F2101" t="str">
            <v>William Grant</v>
          </cell>
          <cell r="G2101">
            <v>65.277641000000003</v>
          </cell>
          <cell r="H2101">
            <v>117120.74976399999</v>
          </cell>
          <cell r="I2101">
            <v>0.1408324148</v>
          </cell>
          <cell r="J2101">
            <v>0.1990253998</v>
          </cell>
        </row>
        <row r="2102">
          <cell r="B2102" t="str">
            <v>53_DALLAS_11_11</v>
          </cell>
          <cell r="C2102" t="str">
            <v>53_DALLAS_0_56</v>
          </cell>
          <cell r="D2102" t="str">
            <v>53_DALLAS_84</v>
          </cell>
          <cell r="E2102" t="str">
            <v>J And B</v>
          </cell>
          <cell r="F2102" t="str">
            <v>Diageo</v>
          </cell>
          <cell r="G2102">
            <v>70.107174000000001</v>
          </cell>
          <cell r="H2102">
            <v>86148.054363000003</v>
          </cell>
          <cell r="I2102">
            <v>0.1512518293</v>
          </cell>
          <cell r="J2102">
            <v>0.14639294059999999</v>
          </cell>
        </row>
        <row r="2103">
          <cell r="B2103" t="str">
            <v>53_DALLAS_11_2</v>
          </cell>
          <cell r="C2103" t="str">
            <v>53_DALLAS_0_9</v>
          </cell>
          <cell r="D2103" t="str">
            <v>53_DALLAS_82</v>
          </cell>
          <cell r="E2103" t="str">
            <v>Jack Daniels</v>
          </cell>
          <cell r="F2103" t="str">
            <v>Brown-Forman</v>
          </cell>
          <cell r="G2103">
            <v>7345.4122399999997</v>
          </cell>
          <cell r="H2103">
            <v>8834886.9885109998</v>
          </cell>
          <cell r="I2103">
            <v>15.847266042899999</v>
          </cell>
          <cell r="J2103">
            <v>15.0132826037</v>
          </cell>
        </row>
        <row r="2104">
          <cell r="B2104" t="str">
            <v>53_DALLAS_11_3</v>
          </cell>
          <cell r="C2104" t="str">
            <v>53_DALLAS_0_17</v>
          </cell>
          <cell r="D2104" t="str">
            <v>53_DALLAS_79</v>
          </cell>
          <cell r="E2104" t="str">
            <v>Makers Mark</v>
          </cell>
          <cell r="F2104" t="str">
            <v>Beam Suntory</v>
          </cell>
          <cell r="G2104">
            <v>2360.3826519999998</v>
          </cell>
          <cell r="H2104">
            <v>3212917.623902</v>
          </cell>
          <cell r="I2104">
            <v>5.0923774769000003</v>
          </cell>
          <cell r="J2104">
            <v>5.4597687931000003</v>
          </cell>
        </row>
        <row r="2105">
          <cell r="B2105" t="str">
            <v>53_DALLAS_11_4</v>
          </cell>
          <cell r="C2105" t="str">
            <v>53_DALLAS_0_37</v>
          </cell>
          <cell r="D2105" t="str">
            <v>53_DALLAS_85</v>
          </cell>
          <cell r="E2105" t="str">
            <v>Johnnie Walker</v>
          </cell>
          <cell r="F2105" t="str">
            <v>Diageo</v>
          </cell>
          <cell r="G2105">
            <v>662.94022099999995</v>
          </cell>
          <cell r="H2105">
            <v>1128515.216789</v>
          </cell>
          <cell r="I2105">
            <v>1.4302519327000001</v>
          </cell>
          <cell r="J2105">
            <v>1.9177062359999999</v>
          </cell>
        </row>
        <row r="2106">
          <cell r="B2106" t="str">
            <v>53_DALLAS_11_5</v>
          </cell>
          <cell r="C2106" t="str">
            <v>53_DALLAS_0_39</v>
          </cell>
          <cell r="D2106" t="str">
            <v>53_DALLAS_100</v>
          </cell>
          <cell r="E2106" t="str">
            <v>Tullamore Dew</v>
          </cell>
          <cell r="F2106" t="str">
            <v>William Grant</v>
          </cell>
          <cell r="G2106">
            <v>513.68070699999998</v>
          </cell>
          <cell r="H2106">
            <v>626660.95264699997</v>
          </cell>
          <cell r="I2106">
            <v>1.1082338961</v>
          </cell>
          <cell r="J2106">
            <v>1.0648962449999999</v>
          </cell>
        </row>
        <row r="2107">
          <cell r="B2107" t="str">
            <v>53_DALLAS_11_6</v>
          </cell>
          <cell r="C2107" t="str">
            <v>53_DALLAS_0_45</v>
          </cell>
          <cell r="D2107" t="str">
            <v>53_DALLAS_91</v>
          </cell>
          <cell r="E2107" t="str">
            <v>Glenlivet</v>
          </cell>
          <cell r="F2107" t="str">
            <v>Pernod Ricard</v>
          </cell>
          <cell r="G2107">
            <v>339.31491299999999</v>
          </cell>
          <cell r="H2107">
            <v>615195.81311900006</v>
          </cell>
          <cell r="I2107">
            <v>0.73205063550000005</v>
          </cell>
          <cell r="J2107">
            <v>1.0454133268000001</v>
          </cell>
        </row>
        <row r="2108">
          <cell r="B2108" t="str">
            <v>53_DALLAS_11_7</v>
          </cell>
          <cell r="C2108" t="str">
            <v>53_DALLAS_0_50</v>
          </cell>
          <cell r="D2108" t="str">
            <v>53_DALLAS_77</v>
          </cell>
          <cell r="E2108" t="str">
            <v>Knob Creek</v>
          </cell>
          <cell r="F2108" t="str">
            <v>Beam Suntory</v>
          </cell>
          <cell r="G2108">
            <v>133.807141</v>
          </cell>
          <cell r="H2108">
            <v>200998.679557</v>
          </cell>
          <cell r="I2108">
            <v>0.28868051140000001</v>
          </cell>
          <cell r="J2108">
            <v>0.34156067680000002</v>
          </cell>
        </row>
        <row r="2109">
          <cell r="B2109" t="str">
            <v>53_DALLAS_11_8</v>
          </cell>
          <cell r="C2109" t="str">
            <v>53_DALLAS_0_51</v>
          </cell>
          <cell r="D2109" t="str">
            <v>53_DALLAS_81</v>
          </cell>
          <cell r="E2109" t="str">
            <v>Gentleman Jack</v>
          </cell>
          <cell r="F2109" t="str">
            <v>Brown-Forman</v>
          </cell>
          <cell r="G2109">
            <v>108.67842899999999</v>
          </cell>
          <cell r="H2109">
            <v>172697.91633599999</v>
          </cell>
          <cell r="I2109">
            <v>0.2344668919</v>
          </cell>
          <cell r="J2109">
            <v>0.29346868009999999</v>
          </cell>
        </row>
        <row r="2110">
          <cell r="B2110" t="str">
            <v>53_DALLAS_11_9</v>
          </cell>
          <cell r="C2110" t="str">
            <v>53_DALLAS_0_53</v>
          </cell>
          <cell r="D2110" t="str">
            <v>53_DALLAS_95</v>
          </cell>
          <cell r="E2110" t="str">
            <v>Bushmills</v>
          </cell>
          <cell r="F2110" t="str">
            <v>Proximo</v>
          </cell>
          <cell r="G2110">
            <v>83.030118000000002</v>
          </cell>
          <cell r="H2110">
            <v>102271.851222</v>
          </cell>
          <cell r="I2110">
            <v>0.17913227009999999</v>
          </cell>
          <cell r="J2110">
            <v>0.17379239899999999</v>
          </cell>
        </row>
        <row r="2111">
          <cell r="B2111" t="str">
            <v>53_DALLAS_13_1</v>
          </cell>
          <cell r="C2111" t="str">
            <v>53_DALLAS_0_31</v>
          </cell>
          <cell r="D2111" t="str">
            <v>53_DALLAS_101</v>
          </cell>
          <cell r="E2111" t="str">
            <v>Patron</v>
          </cell>
          <cell r="F2111" t="str">
            <v>Bacardi</v>
          </cell>
          <cell r="G2111">
            <v>936.897513</v>
          </cell>
          <cell r="H2111">
            <v>1087564.6631400001</v>
          </cell>
          <cell r="I2111">
            <v>4.2192119063</v>
          </cell>
          <cell r="J2111">
            <v>4.5173891775000001</v>
          </cell>
        </row>
        <row r="2112">
          <cell r="B2112" t="str">
            <v>53_DALLAS_13_2</v>
          </cell>
          <cell r="C2112" t="str">
            <v>53_DALLAS_1_7</v>
          </cell>
          <cell r="D2112" t="str">
            <v>53_DALLAS_23</v>
          </cell>
          <cell r="E2112" t="str">
            <v>St Germain</v>
          </cell>
          <cell r="F2112" t="str">
            <v>Bacardi</v>
          </cell>
          <cell r="G2112">
            <v>206.84707399999999</v>
          </cell>
          <cell r="H2112">
            <v>258446.49613399999</v>
          </cell>
          <cell r="I2112">
            <v>0.93151238560000005</v>
          </cell>
          <cell r="J2112">
            <v>1.0735025182</v>
          </cell>
        </row>
        <row r="2113">
          <cell r="B2113" t="str">
            <v>53_DALLAS_14_1</v>
          </cell>
          <cell r="C2113" t="str">
            <v>53_DALLAS_1_4</v>
          </cell>
          <cell r="D2113" t="str">
            <v>53_DALLAS_26</v>
          </cell>
          <cell r="E2113" t="str">
            <v>Bombay Gin</v>
          </cell>
          <cell r="F2113" t="str">
            <v>Bacardi</v>
          </cell>
          <cell r="G2113">
            <v>1072.4218949999999</v>
          </cell>
          <cell r="H2113">
            <v>1343154.899524</v>
          </cell>
          <cell r="I2113">
            <v>21.3916359404</v>
          </cell>
          <cell r="J2113">
            <v>22.058946304300001</v>
          </cell>
        </row>
        <row r="2114">
          <cell r="B2114" t="str">
            <v>53_DALLAS_15_1</v>
          </cell>
          <cell r="C2114" t="str">
            <v>53_DALLAS_1_2</v>
          </cell>
          <cell r="D2114" t="str">
            <v>53_DALLAS_32</v>
          </cell>
          <cell r="E2114" t="str">
            <v>Bacardi</v>
          </cell>
          <cell r="F2114" t="str">
            <v>Bacardi</v>
          </cell>
          <cell r="G2114">
            <v>3716.566941</v>
          </cell>
          <cell r="H2114">
            <v>4258777.1399170002</v>
          </cell>
          <cell r="I2114">
            <v>26.093402249699999</v>
          </cell>
          <cell r="J2114">
            <v>26.3793504693</v>
          </cell>
        </row>
        <row r="2115">
          <cell r="B2115" t="str">
            <v>53_DALLAS_15_2</v>
          </cell>
          <cell r="C2115" t="str">
            <v>53_DALLAS_0_42</v>
          </cell>
          <cell r="D2115" t="str">
            <v>53_DALLAS_35</v>
          </cell>
          <cell r="E2115" t="str">
            <v>Castillo</v>
          </cell>
          <cell r="F2115" t="str">
            <v>Bacardi</v>
          </cell>
          <cell r="G2115">
            <v>363.68623300000002</v>
          </cell>
          <cell r="H2115">
            <v>386151.76681599999</v>
          </cell>
          <cell r="I2115">
            <v>2.5533809348999998</v>
          </cell>
          <cell r="J2115">
            <v>2.3918680072999998</v>
          </cell>
        </row>
        <row r="2116">
          <cell r="B2116" t="str">
            <v>53_DALLAS_16_1</v>
          </cell>
          <cell r="C2116" t="str">
            <v>53_DALLAS_0_10</v>
          </cell>
          <cell r="D2116" t="str">
            <v>53_DALLAS_44</v>
          </cell>
          <cell r="E2116" t="str">
            <v>Patron</v>
          </cell>
          <cell r="F2116" t="str">
            <v>Bacardi</v>
          </cell>
          <cell r="G2116">
            <v>5147.3202869999996</v>
          </cell>
          <cell r="H2116">
            <v>7646961.2241449999</v>
          </cell>
          <cell r="I2116">
            <v>26.232256149299999</v>
          </cell>
          <cell r="J2116">
            <v>28.523877912100001</v>
          </cell>
        </row>
        <row r="2117">
          <cell r="B2117" t="str">
            <v>53_DALLAS_16_2</v>
          </cell>
          <cell r="C2117" t="str">
            <v>53_DALLAS_1_6</v>
          </cell>
          <cell r="D2117" t="str">
            <v>53_DALLAS_43</v>
          </cell>
          <cell r="E2117" t="str">
            <v>Cazadores</v>
          </cell>
          <cell r="F2117" t="str">
            <v>Bacardi</v>
          </cell>
          <cell r="G2117">
            <v>212.91667200000001</v>
          </cell>
          <cell r="H2117">
            <v>313705.44460599998</v>
          </cell>
          <cell r="I2117">
            <v>1.0850859023999999</v>
          </cell>
          <cell r="J2117">
            <v>1.1701505395</v>
          </cell>
        </row>
        <row r="2118">
          <cell r="B2118" t="str">
            <v>53_DALLAS_17_1</v>
          </cell>
          <cell r="C2118" t="str">
            <v>53_DALLAS_1_3</v>
          </cell>
          <cell r="D2118" t="str">
            <v>53_DALLAS_62</v>
          </cell>
          <cell r="E2118" t="str">
            <v>Grey Goose</v>
          </cell>
          <cell r="F2118" t="str">
            <v>Bacardi</v>
          </cell>
          <cell r="G2118">
            <v>3010.6440980000002</v>
          </cell>
          <cell r="H2118">
            <v>4451589.5839059995</v>
          </cell>
          <cell r="I2118">
            <v>8.1652192394000007</v>
          </cell>
          <cell r="J2118">
            <v>10.035949932899999</v>
          </cell>
        </row>
        <row r="2119">
          <cell r="B2119" t="str">
            <v>53_DALLAS_18_1</v>
          </cell>
          <cell r="C2119" t="str">
            <v>53_DALLAS_1_5</v>
          </cell>
          <cell r="D2119" t="str">
            <v>53_DALLAS_76</v>
          </cell>
          <cell r="E2119" t="str">
            <v>Dewars</v>
          </cell>
          <cell r="F2119" t="str">
            <v>Bacardi</v>
          </cell>
          <cell r="G2119">
            <v>542.74671799999999</v>
          </cell>
          <cell r="H2119">
            <v>686662.96083300002</v>
          </cell>
          <cell r="I2119">
            <v>1.1709419911000001</v>
          </cell>
          <cell r="J2119">
            <v>1.1668587383</v>
          </cell>
        </row>
        <row r="2120">
          <cell r="B2120" t="str">
            <v>53_DALLAS_19_1</v>
          </cell>
          <cell r="C2120" t="str">
            <v>53_DALLAS_0_23</v>
          </cell>
          <cell r="D2120" t="str">
            <v>53_DALLAS_63</v>
          </cell>
          <cell r="E2120" t="str">
            <v>Grey Goose Regular*</v>
          </cell>
          <cell r="F2120" t="str">
            <v>Bacardi</v>
          </cell>
          <cell r="G2120">
            <v>2276.2425760000001</v>
          </cell>
          <cell r="H2120">
            <v>3375160.2500990001</v>
          </cell>
          <cell r="I2120">
            <v>6.1734363379000001</v>
          </cell>
          <cell r="J2120">
            <v>7.6091783950999998</v>
          </cell>
        </row>
        <row r="2121">
          <cell r="B2121" t="str">
            <v>53_DALLAS_19_2</v>
          </cell>
          <cell r="C2121" t="str">
            <v>53_DALLAS_0_35</v>
          </cell>
          <cell r="D2121" t="str">
            <v>53_DALLAS_64</v>
          </cell>
          <cell r="E2121" t="str">
            <v>Grey Goose Flavors**</v>
          </cell>
          <cell r="F2121" t="str">
            <v>Bacardi</v>
          </cell>
          <cell r="G2121">
            <v>734.401523</v>
          </cell>
          <cell r="H2121">
            <v>1076429.333807</v>
          </cell>
          <cell r="I2121">
            <v>1.9917829041999999</v>
          </cell>
          <cell r="J2121">
            <v>2.4267715379000001</v>
          </cell>
        </row>
        <row r="2122">
          <cell r="B2122" t="str">
            <v>53_DALLAS_2_1</v>
          </cell>
          <cell r="C2122" t="str">
            <v>53_DALLAS_0_2</v>
          </cell>
          <cell r="D2122" t="str">
            <v>53_DALLAS_8</v>
          </cell>
          <cell r="E2122" t="str">
            <v>Whiskey</v>
          </cell>
          <cell r="G2122">
            <v>46351.289996</v>
          </cell>
          <cell r="H2122">
            <v>58847137.043206997</v>
          </cell>
          <cell r="I2122">
            <v>31.007430785</v>
          </cell>
          <cell r="J2122">
            <v>32.109097602699997</v>
          </cell>
        </row>
        <row r="2123">
          <cell r="B2123" t="str">
            <v>53_DALLAS_2_2</v>
          </cell>
          <cell r="C2123" t="str">
            <v>53_DALLAS_0_3</v>
          </cell>
          <cell r="D2123" t="str">
            <v>53_DALLAS_7</v>
          </cell>
          <cell r="E2123" t="str">
            <v>Vodka</v>
          </cell>
          <cell r="G2123">
            <v>36871.564740000002</v>
          </cell>
          <cell r="H2123">
            <v>44356434.753629997</v>
          </cell>
          <cell r="I2123">
            <v>24.665818183500001</v>
          </cell>
          <cell r="J2123">
            <v>24.202453413600001</v>
          </cell>
        </row>
        <row r="2124">
          <cell r="B2124" t="str">
            <v>53_DALLAS_2_3</v>
          </cell>
          <cell r="C2124" t="str">
            <v>53_DALLAS_0_4</v>
          </cell>
          <cell r="D2124" t="str">
            <v>53_DALLAS_3</v>
          </cell>
          <cell r="E2124" t="str">
            <v>Cordials</v>
          </cell>
          <cell r="G2124">
            <v>22205.509792000001</v>
          </cell>
          <cell r="H2124">
            <v>24075071.250376999</v>
          </cell>
          <cell r="I2124">
            <v>14.854728055700001</v>
          </cell>
          <cell r="J2124">
            <v>13.1362178589</v>
          </cell>
        </row>
        <row r="2125">
          <cell r="B2125" t="str">
            <v>53_DALLAS_2_4</v>
          </cell>
          <cell r="C2125" t="str">
            <v>53_DALLAS_0_5</v>
          </cell>
          <cell r="D2125" t="str">
            <v>53_DALLAS_6</v>
          </cell>
          <cell r="E2125" t="str">
            <v>Tequila</v>
          </cell>
          <cell r="G2125">
            <v>19622.102870999999</v>
          </cell>
          <cell r="H2125">
            <v>26808981.751026001</v>
          </cell>
          <cell r="I2125">
            <v>13.126517011300001</v>
          </cell>
          <cell r="J2125">
            <v>14.627936972400001</v>
          </cell>
        </row>
        <row r="2126">
          <cell r="B2126" t="str">
            <v>53_DALLAS_2_5</v>
          </cell>
          <cell r="C2126" t="str">
            <v>53_DALLAS_0_6</v>
          </cell>
          <cell r="D2126" t="str">
            <v>53_DALLAS_5</v>
          </cell>
          <cell r="E2126" t="str">
            <v>Rum</v>
          </cell>
          <cell r="G2126">
            <v>14243.320612</v>
          </cell>
          <cell r="H2126">
            <v>16144359.372564999</v>
          </cell>
          <cell r="I2126">
            <v>9.5282952872000006</v>
          </cell>
          <cell r="J2126">
            <v>8.8089384950999996</v>
          </cell>
        </row>
        <row r="2127">
          <cell r="B2127" t="str">
            <v>53_DALLAS_2_6</v>
          </cell>
          <cell r="C2127" t="str">
            <v>53_DALLAS_0_11</v>
          </cell>
          <cell r="D2127" t="str">
            <v>53_DALLAS_4</v>
          </cell>
          <cell r="E2127" t="str">
            <v>Gin</v>
          </cell>
          <cell r="G2127">
            <v>5013.2766750000001</v>
          </cell>
          <cell r="H2127">
            <v>6088934.9880769998</v>
          </cell>
          <cell r="I2127">
            <v>3.3537109650999999</v>
          </cell>
          <cell r="J2127">
            <v>3.3223401791999998</v>
          </cell>
        </row>
        <row r="2128">
          <cell r="B2128" t="str">
            <v>53_DALLAS_2_7</v>
          </cell>
          <cell r="C2128" t="str">
            <v>53_DALLAS_0_16</v>
          </cell>
          <cell r="D2128" t="str">
            <v>53_DALLAS_2</v>
          </cell>
          <cell r="E2128" t="str">
            <v>Cognac</v>
          </cell>
          <cell r="G2128">
            <v>2369.0607140000002</v>
          </cell>
          <cell r="H2128">
            <v>3796738.7587680002</v>
          </cell>
          <cell r="I2128">
            <v>1.5848207486999999</v>
          </cell>
          <cell r="J2128">
            <v>2.0716361322000001</v>
          </cell>
        </row>
        <row r="2129">
          <cell r="B2129" t="str">
            <v>53_DALLAS_20_1</v>
          </cell>
          <cell r="C2129" t="str">
            <v>53_DALLAS_0_12</v>
          </cell>
          <cell r="D2129" t="str">
            <v>53_DALLAS_47</v>
          </cell>
          <cell r="E2129" t="str">
            <v>Patron Silver Tequila*</v>
          </cell>
          <cell r="F2129" t="str">
            <v>Bacardi</v>
          </cell>
          <cell r="G2129">
            <v>4647.3947200000002</v>
          </cell>
          <cell r="H2129">
            <v>6902529.9356779996</v>
          </cell>
          <cell r="I2129">
            <v>23.684488612399999</v>
          </cell>
          <cell r="J2129">
            <v>25.747079839800001</v>
          </cell>
        </row>
        <row r="2130">
          <cell r="B2130" t="str">
            <v>53_DALLAS_20_2</v>
          </cell>
          <cell r="C2130" t="str">
            <v>53_DALLAS_0_40</v>
          </cell>
          <cell r="D2130" t="str">
            <v>53_DALLAS_46</v>
          </cell>
          <cell r="E2130" t="str">
            <v>Patron Reposado Tequila*</v>
          </cell>
          <cell r="F2130" t="str">
            <v>Bacardi</v>
          </cell>
          <cell r="G2130">
            <v>440.690719</v>
          </cell>
          <cell r="H2130">
            <v>639567.14465599996</v>
          </cell>
          <cell r="I2130">
            <v>2.2458893518999998</v>
          </cell>
          <cell r="J2130">
            <v>2.3856450445999999</v>
          </cell>
        </row>
        <row r="2131">
          <cell r="B2131" t="str">
            <v>53_DALLAS_21_1</v>
          </cell>
          <cell r="C2131" t="str">
            <v>53_DALLAS_0_18</v>
          </cell>
          <cell r="D2131" t="str">
            <v>53_DALLAS_33</v>
          </cell>
          <cell r="E2131" t="str">
            <v>Bacardi Superior Rum*</v>
          </cell>
          <cell r="F2131" t="str">
            <v>Bacardi</v>
          </cell>
          <cell r="G2131">
            <v>2328.2401070000001</v>
          </cell>
          <cell r="H2131">
            <v>2684328.455486</v>
          </cell>
          <cell r="I2131">
            <v>16.346188999199999</v>
          </cell>
          <cell r="J2131">
            <v>16.6270360659</v>
          </cell>
        </row>
        <row r="2132">
          <cell r="B2132" t="str">
            <v>53_DALLAS_21_2</v>
          </cell>
          <cell r="C2132" t="str">
            <v>53_DALLAS_0_26</v>
          </cell>
          <cell r="D2132" t="str">
            <v>53_DALLAS_34</v>
          </cell>
          <cell r="E2132" t="str">
            <v>Bacardi Flavors**</v>
          </cell>
          <cell r="F2132" t="str">
            <v>Bacardi</v>
          </cell>
          <cell r="G2132">
            <v>1061.1292860000001</v>
          </cell>
          <cell r="H2132">
            <v>1188272.2740269999</v>
          </cell>
          <cell r="I2132">
            <v>7.4500133424000001</v>
          </cell>
          <cell r="J2132">
            <v>7.3602937509000004</v>
          </cell>
        </row>
        <row r="2133">
          <cell r="B2133" t="str">
            <v>53_DALLAS_3_1</v>
          </cell>
          <cell r="C2133" t="str">
            <v>53_DALLAS_2_1</v>
          </cell>
          <cell r="D2133" t="str">
            <v>53_DALLAS_9</v>
          </cell>
          <cell r="E2133" t="str">
            <v>Bacardi</v>
          </cell>
          <cell r="F2133" t="str">
            <v>Bacardi</v>
          </cell>
          <cell r="G2133">
            <v>15602.042573000001</v>
          </cell>
          <cell r="H2133">
            <v>20993063.412866998</v>
          </cell>
          <cell r="I2133">
            <v>10.437233898500001</v>
          </cell>
          <cell r="J2133">
            <v>11.4545644185</v>
          </cell>
        </row>
        <row r="2134">
          <cell r="B2134" t="str">
            <v>53_DALLAS_4_1</v>
          </cell>
          <cell r="C2134" t="str">
            <v>53_DALLAS_3_1</v>
          </cell>
          <cell r="D2134" t="str">
            <v>53_DALLAS_15</v>
          </cell>
          <cell r="E2134" t="str">
            <v>Diageo</v>
          </cell>
          <cell r="F2134" t="str">
            <v>Diageo</v>
          </cell>
          <cell r="G2134">
            <v>26238.122226</v>
          </cell>
          <cell r="H2134">
            <v>35637384.174937002</v>
          </cell>
          <cell r="I2134">
            <v>17.552408118999999</v>
          </cell>
          <cell r="J2134">
            <v>19.445028327199999</v>
          </cell>
        </row>
        <row r="2135">
          <cell r="B2135" t="str">
            <v>53_DALLAS_4_2</v>
          </cell>
          <cell r="C2135" t="str">
            <v>53_DALLAS_3_2</v>
          </cell>
          <cell r="D2135" t="str">
            <v>53_DALLAS_17</v>
          </cell>
          <cell r="E2135" t="str">
            <v>Pernod Ricard</v>
          </cell>
          <cell r="F2135" t="str">
            <v>Pernod Ricard</v>
          </cell>
          <cell r="G2135">
            <v>17358.597483000001</v>
          </cell>
          <cell r="H2135">
            <v>20350423.102696002</v>
          </cell>
          <cell r="I2135">
            <v>11.6123091725</v>
          </cell>
          <cell r="J2135">
            <v>11.103916936199999</v>
          </cell>
        </row>
        <row r="2136">
          <cell r="B2136" t="str">
            <v>53_DALLAS_4_3</v>
          </cell>
          <cell r="C2136" t="str">
            <v>53_DALLAS_3_3</v>
          </cell>
          <cell r="D2136" t="str">
            <v>53_DALLAS_11</v>
          </cell>
          <cell r="E2136" t="str">
            <v>Beam Suntory</v>
          </cell>
          <cell r="F2136" t="str">
            <v>Beam Suntory</v>
          </cell>
          <cell r="G2136">
            <v>14339.578065</v>
          </cell>
          <cell r="H2136">
            <v>17132683.170469999</v>
          </cell>
          <cell r="I2136">
            <v>9.5926882375000009</v>
          </cell>
          <cell r="J2136">
            <v>9.3482032221000004</v>
          </cell>
        </row>
        <row r="2137">
          <cell r="B2137" t="str">
            <v>53_DALLAS_4_4</v>
          </cell>
          <cell r="C2137" t="str">
            <v>53_DALLAS_3_4</v>
          </cell>
          <cell r="D2137" t="str">
            <v>53_DALLAS_14</v>
          </cell>
          <cell r="E2137" t="str">
            <v>Fifth Generation</v>
          </cell>
          <cell r="F2137" t="str">
            <v>Fifth Generation</v>
          </cell>
          <cell r="G2137">
            <v>10077.675463</v>
          </cell>
          <cell r="H2137">
            <v>12166382.654284</v>
          </cell>
          <cell r="I2137">
            <v>6.7416208787</v>
          </cell>
          <cell r="J2137">
            <v>6.6384124657000001</v>
          </cell>
        </row>
        <row r="2138">
          <cell r="B2138" t="str">
            <v>53_DALLAS_4_5</v>
          </cell>
          <cell r="C2138" t="str">
            <v>53_DALLAS_3_5</v>
          </cell>
          <cell r="D2138" t="str">
            <v>53_DALLAS_12</v>
          </cell>
          <cell r="E2138" t="str">
            <v>Brown-Forman</v>
          </cell>
          <cell r="F2138" t="str">
            <v>Brown-Forman</v>
          </cell>
          <cell r="G2138">
            <v>9537.693921</v>
          </cell>
          <cell r="H2138">
            <v>11855680.063949</v>
          </cell>
          <cell r="I2138">
            <v>6.3803916595999999</v>
          </cell>
          <cell r="J2138">
            <v>6.4688820467000001</v>
          </cell>
        </row>
        <row r="2139">
          <cell r="B2139" t="str">
            <v>53_DALLAS_4_6</v>
          </cell>
          <cell r="C2139" t="str">
            <v>53_DALLAS_3_6</v>
          </cell>
          <cell r="D2139" t="str">
            <v>53_DALLAS_19</v>
          </cell>
          <cell r="E2139" t="str">
            <v>Proximo</v>
          </cell>
          <cell r="F2139" t="str">
            <v>Proximo</v>
          </cell>
          <cell r="G2139">
            <v>4361.8390959999997</v>
          </cell>
          <cell r="H2139">
            <v>5336514.174625</v>
          </cell>
          <cell r="I2139">
            <v>2.9179214618999998</v>
          </cell>
          <cell r="J2139">
            <v>2.9117925374000002</v>
          </cell>
        </row>
        <row r="2140">
          <cell r="B2140" t="str">
            <v>53_DALLAS_4_7</v>
          </cell>
          <cell r="C2140" t="str">
            <v>53_DALLAS_3_7</v>
          </cell>
          <cell r="D2140" t="str">
            <v>53_DALLAS_13</v>
          </cell>
          <cell r="E2140" t="str">
            <v>Campari America</v>
          </cell>
          <cell r="F2140" t="str">
            <v>Campari America</v>
          </cell>
          <cell r="G2140">
            <v>3301.3094630000001</v>
          </cell>
          <cell r="H2140">
            <v>4090779.0410460001</v>
          </cell>
          <cell r="I2140">
            <v>2.2084633391000001</v>
          </cell>
          <cell r="J2140">
            <v>2.2320750014000001</v>
          </cell>
        </row>
        <row r="2141">
          <cell r="B2141" t="str">
            <v>53_DALLAS_4_8</v>
          </cell>
          <cell r="C2141" t="str">
            <v>53_DALLAS_3_8</v>
          </cell>
          <cell r="D2141" t="str">
            <v>53_DALLAS_16</v>
          </cell>
          <cell r="E2141" t="str">
            <v>Moet Hennessy</v>
          </cell>
          <cell r="F2141" t="str">
            <v>Moet Hennessy</v>
          </cell>
          <cell r="G2141">
            <v>2695.7019310000001</v>
          </cell>
          <cell r="H2141">
            <v>4199877.2376229996</v>
          </cell>
          <cell r="I2141">
            <v>1.8033325728</v>
          </cell>
          <cell r="J2141">
            <v>2.2916028700000002</v>
          </cell>
        </row>
        <row r="2142">
          <cell r="B2142" t="str">
            <v>53_DALLAS_4_9</v>
          </cell>
          <cell r="C2142" t="str">
            <v>53_DALLAS_3_9</v>
          </cell>
          <cell r="D2142" t="str">
            <v>53_DALLAS_18</v>
          </cell>
          <cell r="E2142" t="str">
            <v>William Grant</v>
          </cell>
          <cell r="F2142" t="str">
            <v>William Grant</v>
          </cell>
          <cell r="G2142">
            <v>2490.1116229999998</v>
          </cell>
          <cell r="H2142">
            <v>3370650.0984769999</v>
          </cell>
          <cell r="I2142">
            <v>1.6657996746999999</v>
          </cell>
          <cell r="J2142">
            <v>1.8391469566</v>
          </cell>
        </row>
        <row r="2143">
          <cell r="B2143" t="str">
            <v>53_DALLAS_5_1</v>
          </cell>
          <cell r="C2143" t="str">
            <v>53_DALLAS_0_21</v>
          </cell>
          <cell r="D2143" t="str">
            <v>53_DALLAS_22</v>
          </cell>
          <cell r="E2143" t="str">
            <v>Hennessy</v>
          </cell>
          <cell r="F2143" t="str">
            <v>Moet Hennessy</v>
          </cell>
          <cell r="G2143">
            <v>1985.665915</v>
          </cell>
          <cell r="H2143">
            <v>3058176.2770159999</v>
          </cell>
          <cell r="I2143">
            <v>83.816590400799996</v>
          </cell>
          <cell r="J2143">
            <v>80.547450623299994</v>
          </cell>
        </row>
        <row r="2144">
          <cell r="B2144" t="str">
            <v>53_DALLAS_5_2</v>
          </cell>
          <cell r="C2144" t="str">
            <v>53_DALLAS_0_49</v>
          </cell>
          <cell r="D2144" t="str">
            <v>53_DALLAS_21</v>
          </cell>
          <cell r="E2144" t="str">
            <v>Courvoisier</v>
          </cell>
          <cell r="F2144" t="str">
            <v>Beam Suntory</v>
          </cell>
          <cell r="G2144">
            <v>137.422877</v>
          </cell>
          <cell r="H2144">
            <v>222976.29518300001</v>
          </cell>
          <cell r="I2144">
            <v>5.8007325936000003</v>
          </cell>
          <cell r="J2144">
            <v>5.8728374363000002</v>
          </cell>
        </row>
        <row r="2145">
          <cell r="B2145" t="str">
            <v>53_DALLAS_6_1</v>
          </cell>
          <cell r="C2145" t="str">
            <v>53_DALLAS_0_30</v>
          </cell>
          <cell r="D2145" t="str">
            <v>53_DALLAS_24</v>
          </cell>
          <cell r="E2145" t="str">
            <v>Grand Marnier</v>
          </cell>
          <cell r="F2145" t="str">
            <v>Campari America</v>
          </cell>
          <cell r="G2145">
            <v>1038.573308</v>
          </cell>
          <cell r="H2145">
            <v>1308819.129061</v>
          </cell>
          <cell r="I2145">
            <v>4.6770973407999996</v>
          </cell>
          <cell r="J2145">
            <v>5.4364081228999996</v>
          </cell>
        </row>
        <row r="2146">
          <cell r="B2146" t="str">
            <v>53_DALLAS_6_2</v>
          </cell>
          <cell r="C2146" t="str">
            <v>53_DALLAS_0_54</v>
          </cell>
          <cell r="D2146" t="str">
            <v>53_DALLAS_25</v>
          </cell>
          <cell r="E2146" t="str">
            <v>Drambuie</v>
          </cell>
          <cell r="F2146" t="str">
            <v>William Grant</v>
          </cell>
          <cell r="G2146">
            <v>80.381697000000003</v>
          </cell>
          <cell r="H2146">
            <v>89018.702487000002</v>
          </cell>
          <cell r="I2146">
            <v>0.36198987440000002</v>
          </cell>
          <cell r="J2146">
            <v>0.3697546793</v>
          </cell>
        </row>
        <row r="2147">
          <cell r="B2147" t="str">
            <v>53_DALLAS_7_1</v>
          </cell>
          <cell r="C2147" t="str">
            <v>53_DALLAS_0_25</v>
          </cell>
          <cell r="D2147" t="str">
            <v>53_DALLAS_28</v>
          </cell>
          <cell r="E2147" t="str">
            <v>Tanqueray Gin</v>
          </cell>
          <cell r="F2147" t="str">
            <v>Diageo</v>
          </cell>
          <cell r="G2147">
            <v>1081.8636939999999</v>
          </cell>
          <cell r="H2147">
            <v>1381230.68539</v>
          </cell>
          <cell r="I2147">
            <v>21.579971825499999</v>
          </cell>
          <cell r="J2147">
            <v>22.684273819600001</v>
          </cell>
        </row>
        <row r="2148">
          <cell r="B2148" t="str">
            <v>53_DALLAS_7_2</v>
          </cell>
          <cell r="C2148" t="str">
            <v>53_DALLAS_0_36</v>
          </cell>
          <cell r="D2148" t="str">
            <v>53_DALLAS_31</v>
          </cell>
          <cell r="E2148" t="str">
            <v>Hendricks</v>
          </cell>
          <cell r="F2148" t="str">
            <v>William Grant</v>
          </cell>
          <cell r="G2148">
            <v>668.91234299999996</v>
          </cell>
          <cell r="H2148">
            <v>1010930.797169</v>
          </cell>
          <cell r="I2148">
            <v>13.3428172105</v>
          </cell>
          <cell r="J2148">
            <v>16.602752355700002</v>
          </cell>
        </row>
        <row r="2149">
          <cell r="B2149" t="str">
            <v>53_DALLAS_7_3</v>
          </cell>
          <cell r="C2149" t="str">
            <v>53_DALLAS_0_41</v>
          </cell>
          <cell r="D2149" t="str">
            <v>53_DALLAS_29</v>
          </cell>
          <cell r="E2149" t="str">
            <v>Beefeater Gin</v>
          </cell>
          <cell r="F2149" t="str">
            <v>Pernod Ricard</v>
          </cell>
          <cell r="G2149">
            <v>467.17988100000002</v>
          </cell>
          <cell r="H2149">
            <v>524240.157343</v>
          </cell>
          <cell r="I2149">
            <v>9.3188529435999996</v>
          </cell>
          <cell r="J2149">
            <v>8.6097184215000002</v>
          </cell>
        </row>
        <row r="2150">
          <cell r="B2150" t="str">
            <v>53_DALLAS_8_1</v>
          </cell>
          <cell r="C2150" t="str">
            <v>53_DALLAS_0_13</v>
          </cell>
          <cell r="D2150" t="str">
            <v>53_DALLAS_40</v>
          </cell>
          <cell r="E2150" t="str">
            <v>Malibu</v>
          </cell>
          <cell r="F2150" t="str">
            <v>Pernod Ricard</v>
          </cell>
          <cell r="G2150">
            <v>3177.089391</v>
          </cell>
          <cell r="H2150">
            <v>3439173.5838649999</v>
          </cell>
          <cell r="I2150">
            <v>22.305819531499999</v>
          </cell>
          <cell r="J2150">
            <v>21.302632730700001</v>
          </cell>
        </row>
        <row r="2151">
          <cell r="B2151" t="str">
            <v>53_DALLAS_8_2</v>
          </cell>
          <cell r="C2151" t="str">
            <v>53_DALLAS_0_15</v>
          </cell>
          <cell r="D2151" t="str">
            <v>53_DALLAS_38</v>
          </cell>
          <cell r="E2151" t="str">
            <v>Captain Morgan Rum</v>
          </cell>
          <cell r="F2151" t="str">
            <v>Diageo</v>
          </cell>
          <cell r="G2151">
            <v>2611.3483339999998</v>
          </cell>
          <cell r="H2151">
            <v>3096209.7835960002</v>
          </cell>
          <cell r="I2151">
            <v>18.333845071199999</v>
          </cell>
          <cell r="J2151">
            <v>19.1782759052</v>
          </cell>
        </row>
        <row r="2152">
          <cell r="B2152" t="str">
            <v>53_DALLAS_8_3</v>
          </cell>
          <cell r="C2152" t="str">
            <v>53_DALLAS_0_33</v>
          </cell>
          <cell r="D2152" t="str">
            <v>53_DALLAS_37</v>
          </cell>
          <cell r="E2152" t="str">
            <v>Cruzan</v>
          </cell>
          <cell r="F2152" t="str">
            <v>Beam Suntory</v>
          </cell>
          <cell r="G2152">
            <v>827.86578999999995</v>
          </cell>
          <cell r="H2152">
            <v>927884.90409600001</v>
          </cell>
          <cell r="I2152">
            <v>5.8123088888999996</v>
          </cell>
          <cell r="J2152">
            <v>5.7474247363000002</v>
          </cell>
        </row>
        <row r="2153">
          <cell r="B2153" t="str">
            <v>53_DALLAS_8_4</v>
          </cell>
          <cell r="C2153" t="str">
            <v>53_DALLAS_0_48</v>
          </cell>
          <cell r="D2153" t="str">
            <v>53_DALLAS_42</v>
          </cell>
          <cell r="E2153" t="str">
            <v>Sailor Jerry</v>
          </cell>
          <cell r="F2153" t="str">
            <v>William Grant</v>
          </cell>
          <cell r="G2153">
            <v>194.671336</v>
          </cell>
          <cell r="H2153">
            <v>220074.351226</v>
          </cell>
          <cell r="I2153">
            <v>1.3667552763999999</v>
          </cell>
          <cell r="J2153">
            <v>1.3631655870999999</v>
          </cell>
        </row>
        <row r="2154">
          <cell r="B2154" t="str">
            <v>53_DALLAS_9_1</v>
          </cell>
          <cell r="C2154" t="str">
            <v>53_DALLAS_0_14</v>
          </cell>
          <cell r="D2154" t="str">
            <v>53_DALLAS_55</v>
          </cell>
          <cell r="E2154" t="str">
            <v>Don Julio</v>
          </cell>
          <cell r="F2154" t="str">
            <v>Diageo</v>
          </cell>
          <cell r="G2154">
            <v>2596.9827230000001</v>
          </cell>
          <cell r="H2154">
            <v>4589062.0704969997</v>
          </cell>
          <cell r="I2154">
            <v>13.234986790500001</v>
          </cell>
          <cell r="J2154">
            <v>17.117629133099999</v>
          </cell>
        </row>
        <row r="2155">
          <cell r="B2155" t="str">
            <v>53_DALLAS_9_2</v>
          </cell>
          <cell r="C2155" t="str">
            <v>53_DALLAS_0_19</v>
          </cell>
          <cell r="D2155" t="str">
            <v>53_DALLAS_59</v>
          </cell>
          <cell r="E2155" t="str">
            <v>Jose Cuervo</v>
          </cell>
          <cell r="F2155" t="str">
            <v>Proximo</v>
          </cell>
          <cell r="G2155">
            <v>2212.8883780000001</v>
          </cell>
          <cell r="H2155">
            <v>2542500.676953</v>
          </cell>
          <cell r="I2155">
            <v>11.277529185100001</v>
          </cell>
          <cell r="J2155">
            <v>9.4837644359999995</v>
          </cell>
        </row>
        <row r="2156">
          <cell r="B2156" t="str">
            <v>53_DALLAS_9_3</v>
          </cell>
          <cell r="C2156" t="str">
            <v>53_DALLAS_0_27</v>
          </cell>
          <cell r="D2156" t="str">
            <v>53_DALLAS_58</v>
          </cell>
          <cell r="E2156" t="str">
            <v>1800 Tequila</v>
          </cell>
          <cell r="F2156" t="str">
            <v>Proximo</v>
          </cell>
          <cell r="G2156">
            <v>939.33995400000003</v>
          </cell>
          <cell r="H2156">
            <v>1307524.2257360001</v>
          </cell>
          <cell r="I2156">
            <v>4.7871523260000002</v>
          </cell>
          <cell r="J2156">
            <v>4.8771871974999996</v>
          </cell>
        </row>
        <row r="2157">
          <cell r="B2157" t="str">
            <v>53_DALLAS_9_4</v>
          </cell>
          <cell r="C2157" t="str">
            <v>53_DALLAS_0_34</v>
          </cell>
          <cell r="D2157" t="str">
            <v>53_DALLAS_50</v>
          </cell>
          <cell r="E2157" t="str">
            <v>El Jimador</v>
          </cell>
          <cell r="F2157" t="str">
            <v>Brown-Forman</v>
          </cell>
          <cell r="G2157">
            <v>662.72288900000001</v>
          </cell>
          <cell r="H2157">
            <v>883940.94458600006</v>
          </cell>
          <cell r="I2157">
            <v>3.3774305095999999</v>
          </cell>
          <cell r="J2157">
            <v>3.2971820892000001</v>
          </cell>
        </row>
        <row r="2158">
          <cell r="B2158" t="str">
            <v>53_DALLAS_9_5</v>
          </cell>
          <cell r="C2158" t="str">
            <v>53_DALLAS_0_43</v>
          </cell>
          <cell r="D2158" t="str">
            <v>53_DALLAS_48</v>
          </cell>
          <cell r="E2158" t="str">
            <v>Hornitos</v>
          </cell>
          <cell r="F2158" t="str">
            <v>Beam Suntory</v>
          </cell>
          <cell r="G2158">
            <v>346.33409599999999</v>
          </cell>
          <cell r="H2158">
            <v>470897.97131499997</v>
          </cell>
          <cell r="I2158">
            <v>1.7650202849000001</v>
          </cell>
          <cell r="J2158">
            <v>1.7564933114000001</v>
          </cell>
        </row>
        <row r="2159">
          <cell r="B2159" t="str">
            <v>53_DALLAS_9_6</v>
          </cell>
          <cell r="C2159" t="str">
            <v>53_DALLAS_0_44</v>
          </cell>
          <cell r="D2159" t="str">
            <v>53_DALLAS_61</v>
          </cell>
          <cell r="E2159" t="str">
            <v>Milagro Tequila</v>
          </cell>
          <cell r="F2159" t="str">
            <v>William Grant</v>
          </cell>
          <cell r="G2159">
            <v>344.80824100000001</v>
          </cell>
          <cell r="H2159">
            <v>487188.91201299999</v>
          </cell>
          <cell r="I2159">
            <v>1.7572440796</v>
          </cell>
          <cell r="J2159">
            <v>1.8172600381999999</v>
          </cell>
        </row>
        <row r="2160">
          <cell r="B2160" t="str">
            <v>53_DALLAS_9_7</v>
          </cell>
          <cell r="C2160" t="str">
            <v>53_DALLAS_0_46</v>
          </cell>
          <cell r="D2160" t="str">
            <v>53_DALLAS_49</v>
          </cell>
          <cell r="E2160" t="str">
            <v>Sauza</v>
          </cell>
          <cell r="F2160" t="str">
            <v>Beam Suntory</v>
          </cell>
          <cell r="G2160">
            <v>275.933089</v>
          </cell>
          <cell r="H2160">
            <v>343995.65771599999</v>
          </cell>
          <cell r="I2160">
            <v>1.4062360736999999</v>
          </cell>
          <cell r="J2160">
            <v>1.2831358569</v>
          </cell>
        </row>
        <row r="2161">
          <cell r="B2161" t="str">
            <v>53_DALLAS_9_8</v>
          </cell>
          <cell r="C2161" t="str">
            <v>53_DALLAS_0_47</v>
          </cell>
          <cell r="D2161" t="str">
            <v>53_DALLAS_57</v>
          </cell>
          <cell r="E2161" t="str">
            <v>Avion Tequila</v>
          </cell>
          <cell r="F2161" t="str">
            <v>Pernod Ricard</v>
          </cell>
          <cell r="G2161">
            <v>198.03632400000001</v>
          </cell>
          <cell r="H2161">
            <v>324673.35639500001</v>
          </cell>
          <cell r="I2161">
            <v>1.009251278</v>
          </cell>
          <cell r="J2161">
            <v>1.2110618725</v>
          </cell>
        </row>
        <row r="2162">
          <cell r="B2162" t="str">
            <v>53_DALLAS_9_9</v>
          </cell>
          <cell r="C2162" t="str">
            <v>53_DALLAS_0_52</v>
          </cell>
          <cell r="D2162" t="str">
            <v>53_DALLAS_51</v>
          </cell>
          <cell r="E2162" t="str">
            <v>Herradura</v>
          </cell>
          <cell r="F2162" t="str">
            <v>Brown-Forman</v>
          </cell>
          <cell r="G2162">
            <v>113.775215</v>
          </cell>
          <cell r="H2162">
            <v>179832.563069</v>
          </cell>
          <cell r="I2162">
            <v>0.57983191580000004</v>
          </cell>
          <cell r="J2162">
            <v>0.67079221710000003</v>
          </cell>
        </row>
        <row r="2163">
          <cell r="B2163" t="str">
            <v>53_DENVER_0_1</v>
          </cell>
          <cell r="C2163" t="str">
            <v>53_DENVER_1_1</v>
          </cell>
          <cell r="D2163" t="str">
            <v>53_DENVER_102</v>
          </cell>
          <cell r="E2163" t="str">
            <v>Patron</v>
          </cell>
          <cell r="F2163" t="str">
            <v>Bacardi</v>
          </cell>
          <cell r="G2163">
            <v>4384.9692210000003</v>
          </cell>
          <cell r="H2163">
            <v>6809137.1988530001</v>
          </cell>
          <cell r="I2163">
            <v>2.2714953917999998</v>
          </cell>
          <cell r="J2163">
            <v>2.7855173769000001</v>
          </cell>
        </row>
        <row r="2164">
          <cell r="B2164" t="str">
            <v>53_DENVER_1_1</v>
          </cell>
          <cell r="C2164" t="str">
            <v>53_DENVER_0_1</v>
          </cell>
          <cell r="D2164" t="str">
            <v>53_DENVER_1</v>
          </cell>
          <cell r="E2164" t="str">
            <v>Total Spirits</v>
          </cell>
          <cell r="G2164">
            <v>193043.28051400001</v>
          </cell>
          <cell r="H2164">
            <v>244447844.961209</v>
          </cell>
          <cell r="I2164">
            <v>100</v>
          </cell>
          <cell r="J2164">
            <v>100</v>
          </cell>
        </row>
        <row r="2165">
          <cell r="B2165" t="str">
            <v>53_DENVER_10_1</v>
          </cell>
          <cell r="C2165" t="str">
            <v>53_DENVER_0_10</v>
          </cell>
          <cell r="D2165" t="str">
            <v>53_DENVER_71</v>
          </cell>
          <cell r="E2165" t="str">
            <v>Titos Vodka</v>
          </cell>
          <cell r="F2165" t="str">
            <v>Fifth Generation</v>
          </cell>
          <cell r="G2165">
            <v>4374.7735849999999</v>
          </cell>
          <cell r="H2165">
            <v>5603793.8354799999</v>
          </cell>
          <cell r="I2165">
            <v>9.9480194714000003</v>
          </cell>
          <cell r="J2165">
            <v>10.096903021099999</v>
          </cell>
        </row>
        <row r="2166">
          <cell r="B2166" t="str">
            <v>53_DENVER_10_2</v>
          </cell>
          <cell r="C2166" t="str">
            <v>53_DENVER_0_12</v>
          </cell>
          <cell r="D2166" t="str">
            <v>53_DENVER_70</v>
          </cell>
          <cell r="E2166" t="str">
            <v>Smirnoff Vodka</v>
          </cell>
          <cell r="F2166" t="str">
            <v>Diageo</v>
          </cell>
          <cell r="G2166">
            <v>4150.1113020000003</v>
          </cell>
          <cell r="H2166">
            <v>4710809.1713589998</v>
          </cell>
          <cell r="I2166">
            <v>9.4371485149000005</v>
          </cell>
          <cell r="J2166">
            <v>8.4879252789000006</v>
          </cell>
        </row>
        <row r="2167">
          <cell r="B2167" t="str">
            <v>53_DENVER_10_3</v>
          </cell>
          <cell r="C2167" t="str">
            <v>53_DENVER_0_17</v>
          </cell>
          <cell r="D2167" t="str">
            <v>53_DENVER_73</v>
          </cell>
          <cell r="E2167" t="str">
            <v>Absolut</v>
          </cell>
          <cell r="F2167" t="str">
            <v>Pernod Ricard</v>
          </cell>
          <cell r="G2167">
            <v>2861.7151250000002</v>
          </cell>
          <cell r="H2167">
            <v>3677644.690775</v>
          </cell>
          <cell r="I2167">
            <v>6.5073991217999998</v>
          </cell>
          <cell r="J2167">
            <v>6.6263718615</v>
          </cell>
        </row>
        <row r="2168">
          <cell r="B2168" t="str">
            <v>53_DENVER_10_4</v>
          </cell>
          <cell r="C2168" t="str">
            <v>53_DENVER_0_19</v>
          </cell>
          <cell r="D2168" t="str">
            <v>53_DENVER_69</v>
          </cell>
          <cell r="E2168" t="str">
            <v>Ketel One</v>
          </cell>
          <cell r="F2168" t="str">
            <v>Diageo</v>
          </cell>
          <cell r="G2168">
            <v>2766.680711</v>
          </cell>
          <cell r="H2168">
            <v>3942165.091002</v>
          </cell>
          <cell r="I2168">
            <v>6.2912955492</v>
          </cell>
          <cell r="J2168">
            <v>7.1029841185000002</v>
          </cell>
        </row>
        <row r="2169">
          <cell r="B2169" t="str">
            <v>53_DENVER_10_5</v>
          </cell>
          <cell r="C2169" t="str">
            <v>53_DENVER_0_22</v>
          </cell>
          <cell r="D2169" t="str">
            <v>53_DENVER_72</v>
          </cell>
          <cell r="E2169" t="str">
            <v>Belvedere Vodka</v>
          </cell>
          <cell r="F2169" t="str">
            <v>Moet Hennessy</v>
          </cell>
          <cell r="G2169">
            <v>2066.4007139999999</v>
          </cell>
          <cell r="H2169">
            <v>4381780.0651829997</v>
          </cell>
          <cell r="I2169">
            <v>4.6988933574000002</v>
          </cell>
          <cell r="J2169">
            <v>7.8950813817999999</v>
          </cell>
        </row>
        <row r="2170">
          <cell r="B2170" t="str">
            <v>53_DENVER_10_6</v>
          </cell>
          <cell r="C2170" t="str">
            <v>53_DENVER_0_32</v>
          </cell>
          <cell r="D2170" t="str">
            <v>53_DENVER_67</v>
          </cell>
          <cell r="E2170" t="str">
            <v>Skyy</v>
          </cell>
          <cell r="F2170" t="str">
            <v>Campari America</v>
          </cell>
          <cell r="G2170">
            <v>1169.0141369999999</v>
          </cell>
          <cell r="H2170">
            <v>1598559.124516</v>
          </cell>
          <cell r="I2170">
            <v>2.6582805192999999</v>
          </cell>
          <cell r="J2170">
            <v>2.8802802044</v>
          </cell>
        </row>
        <row r="2171">
          <cell r="B2171" t="str">
            <v>53_DENVER_10_7</v>
          </cell>
          <cell r="C2171" t="str">
            <v>53_DENVER_0_45</v>
          </cell>
          <cell r="D2171" t="str">
            <v>53_DENVER_68</v>
          </cell>
          <cell r="E2171" t="str">
            <v>Ciroc</v>
          </cell>
          <cell r="F2171" t="str">
            <v>Diageo</v>
          </cell>
          <cell r="G2171">
            <v>598.27787799999999</v>
          </cell>
          <cell r="H2171">
            <v>878866.81785300002</v>
          </cell>
          <cell r="I2171">
            <v>1.3604544016</v>
          </cell>
          <cell r="J2171">
            <v>1.5835402387999999</v>
          </cell>
        </row>
        <row r="2172">
          <cell r="B2172" t="str">
            <v>53_DENVER_10_8</v>
          </cell>
          <cell r="C2172" t="str">
            <v>53_DENVER_0_47</v>
          </cell>
          <cell r="D2172" t="str">
            <v>53_DENVER_75</v>
          </cell>
          <cell r="E2172" t="str">
            <v>Three Olives</v>
          </cell>
          <cell r="F2172" t="str">
            <v>Proximo</v>
          </cell>
          <cell r="G2172">
            <v>409.28079600000001</v>
          </cell>
          <cell r="H2172">
            <v>511485.00246300001</v>
          </cell>
          <cell r="I2172">
            <v>0.93068435400000005</v>
          </cell>
          <cell r="J2172">
            <v>0.92159251720000002</v>
          </cell>
        </row>
        <row r="2173">
          <cell r="B2173" t="str">
            <v>53_DENVER_11_1</v>
          </cell>
          <cell r="C2173" t="str">
            <v>53_DENVER_0_7</v>
          </cell>
          <cell r="D2173" t="str">
            <v>53_DENVER_92</v>
          </cell>
          <cell r="E2173" t="str">
            <v>Jameson</v>
          </cell>
          <cell r="F2173" t="str">
            <v>Pernod Ricard</v>
          </cell>
          <cell r="G2173">
            <v>10376.849415000001</v>
          </cell>
          <cell r="H2173">
            <v>14068743.298605001</v>
          </cell>
          <cell r="I2173">
            <v>20.126478240299999</v>
          </cell>
          <cell r="J2173">
            <v>20.4432762914</v>
          </cell>
        </row>
        <row r="2174">
          <cell r="B2174" t="str">
            <v>53_DENVER_11_10</v>
          </cell>
          <cell r="C2174" t="str">
            <v>53_DENVER_0_56</v>
          </cell>
          <cell r="D2174" t="str">
            <v>53_DENVER_83</v>
          </cell>
          <cell r="E2174" t="str">
            <v>George Dickel</v>
          </cell>
          <cell r="F2174" t="str">
            <v>Diageo</v>
          </cell>
          <cell r="G2174">
            <v>163.68021100000001</v>
          </cell>
          <cell r="H2174">
            <v>217788.266351</v>
          </cell>
          <cell r="I2174">
            <v>0.31746689900000002</v>
          </cell>
          <cell r="J2174">
            <v>0.31646790390000001</v>
          </cell>
        </row>
        <row r="2175">
          <cell r="B2175" t="str">
            <v>53_DENVER_11_11</v>
          </cell>
          <cell r="C2175" t="str">
            <v>53_DENVER_0_59</v>
          </cell>
          <cell r="D2175" t="str">
            <v>53_DENVER_98</v>
          </cell>
          <cell r="E2175" t="str">
            <v>Glenfiddich</v>
          </cell>
          <cell r="F2175" t="str">
            <v>William Grant</v>
          </cell>
          <cell r="G2175">
            <v>91.358485000000002</v>
          </cell>
          <cell r="H2175">
            <v>244090.123761</v>
          </cell>
          <cell r="I2175">
            <v>0.17719487749999999</v>
          </cell>
          <cell r="J2175">
            <v>0.3546871056</v>
          </cell>
        </row>
        <row r="2176">
          <cell r="B2176" t="str">
            <v>53_DENVER_11_12</v>
          </cell>
          <cell r="C2176" t="str">
            <v>53_DENVER_0_60</v>
          </cell>
          <cell r="D2176" t="str">
            <v>53_DENVER_81</v>
          </cell>
          <cell r="E2176" t="str">
            <v>Gentleman Jack</v>
          </cell>
          <cell r="F2176" t="str">
            <v>Brown-Forman</v>
          </cell>
          <cell r="G2176">
            <v>87.048823999999996</v>
          </cell>
          <cell r="H2176">
            <v>137071.62139099999</v>
          </cell>
          <cell r="I2176">
            <v>0.16883604960000001</v>
          </cell>
          <cell r="J2176">
            <v>0.19917863080000001</v>
          </cell>
        </row>
        <row r="2177">
          <cell r="B2177" t="str">
            <v>53_DENVER_11_13</v>
          </cell>
          <cell r="C2177" t="str">
            <v>53_DENVER_0_61</v>
          </cell>
          <cell r="D2177" t="str">
            <v>53_DENVER_89</v>
          </cell>
          <cell r="E2177" t="str">
            <v>Glenmorangie</v>
          </cell>
          <cell r="F2177" t="str">
            <v>Moet Hennessy</v>
          </cell>
          <cell r="G2177">
            <v>74.279165000000006</v>
          </cell>
          <cell r="H2177">
            <v>156778.63920400001</v>
          </cell>
          <cell r="I2177">
            <v>0.1440685837</v>
          </cell>
          <cell r="J2177">
            <v>0.227814878</v>
          </cell>
        </row>
        <row r="2178">
          <cell r="B2178" t="str">
            <v>53_DENVER_11_14</v>
          </cell>
          <cell r="C2178" t="str">
            <v>53_DENVER_0_62</v>
          </cell>
          <cell r="D2178" t="str">
            <v>53_DENVER_96</v>
          </cell>
          <cell r="E2178" t="str">
            <v>Balvenie</v>
          </cell>
          <cell r="F2178" t="str">
            <v>William Grant</v>
          </cell>
          <cell r="G2178">
            <v>74.801496999999998</v>
          </cell>
          <cell r="H2178">
            <v>215985.57315099999</v>
          </cell>
          <cell r="I2178">
            <v>0.1450816757</v>
          </cell>
          <cell r="J2178">
            <v>0.31384841229999999</v>
          </cell>
        </row>
        <row r="2179">
          <cell r="B2179" t="str">
            <v>53_DENVER_11_15</v>
          </cell>
          <cell r="C2179" t="str">
            <v>53_DENVER_0_63</v>
          </cell>
          <cell r="D2179" t="str">
            <v>53_DENVER_90</v>
          </cell>
          <cell r="E2179" t="str">
            <v>Chivas Regal</v>
          </cell>
          <cell r="F2179" t="str">
            <v>Pernod Ricard</v>
          </cell>
          <cell r="G2179">
            <v>51.352403000000002</v>
          </cell>
          <cell r="H2179">
            <v>79602.930827999997</v>
          </cell>
          <cell r="I2179">
            <v>9.9600850000000005E-2</v>
          </cell>
          <cell r="J2179">
            <v>0.1156709362</v>
          </cell>
        </row>
        <row r="2180">
          <cell r="B2180" t="str">
            <v>53_DENVER_11_16</v>
          </cell>
          <cell r="C2180" t="str">
            <v>53_DENVER_0_64</v>
          </cell>
          <cell r="D2180" t="str">
            <v>53_DENVER_84</v>
          </cell>
          <cell r="E2180" t="str">
            <v>J And B</v>
          </cell>
          <cell r="F2180" t="str">
            <v>Diageo</v>
          </cell>
          <cell r="G2180">
            <v>47.324210000000001</v>
          </cell>
          <cell r="H2180">
            <v>64832.930550999998</v>
          </cell>
          <cell r="I2180">
            <v>9.1787944900000001E-2</v>
          </cell>
          <cell r="J2180">
            <v>9.4208664100000006E-2</v>
          </cell>
        </row>
        <row r="2181">
          <cell r="B2181" t="str">
            <v>53_DENVER_11_17</v>
          </cell>
          <cell r="C2181" t="str">
            <v>53_DENVER_0_65</v>
          </cell>
          <cell r="D2181" t="str">
            <v>53_DENVER_86</v>
          </cell>
          <cell r="E2181" t="str">
            <v>Lagavulin</v>
          </cell>
          <cell r="F2181" t="str">
            <v>Diageo</v>
          </cell>
          <cell r="G2181">
            <v>30.732507999999999</v>
          </cell>
          <cell r="H2181">
            <v>79251.432323000001</v>
          </cell>
          <cell r="I2181">
            <v>5.9607413499999998E-2</v>
          </cell>
          <cell r="J2181">
            <v>0.1151601741</v>
          </cell>
        </row>
        <row r="2182">
          <cell r="B2182" t="str">
            <v>53_DENVER_11_2</v>
          </cell>
          <cell r="C2182" t="str">
            <v>53_DENVER_0_11</v>
          </cell>
          <cell r="D2182" t="str">
            <v>53_DENVER_82</v>
          </cell>
          <cell r="E2182" t="str">
            <v>Jack Daniels</v>
          </cell>
          <cell r="F2182" t="str">
            <v>Brown-Forman</v>
          </cell>
          <cell r="G2182">
            <v>6224.2677890000004</v>
          </cell>
          <cell r="H2182">
            <v>7989377.431477</v>
          </cell>
          <cell r="I2182">
            <v>12.072314554</v>
          </cell>
          <cell r="J2182">
            <v>11.609356056999999</v>
          </cell>
        </row>
        <row r="2183">
          <cell r="B2183" t="str">
            <v>53_DENVER_11_3</v>
          </cell>
          <cell r="C2183" t="str">
            <v>53_DENVER_0_24</v>
          </cell>
          <cell r="D2183" t="str">
            <v>53_DENVER_79</v>
          </cell>
          <cell r="E2183" t="str">
            <v>Makers Mark</v>
          </cell>
          <cell r="F2183" t="str">
            <v>Beam Suntory</v>
          </cell>
          <cell r="G2183">
            <v>1638.250585</v>
          </cell>
          <cell r="H2183">
            <v>2411436.4230050002</v>
          </cell>
          <cell r="I2183">
            <v>3.1774783878999999</v>
          </cell>
          <cell r="J2183">
            <v>3.5040557644999999</v>
          </cell>
        </row>
        <row r="2184">
          <cell r="B2184" t="str">
            <v>53_DENVER_11_4</v>
          </cell>
          <cell r="C2184" t="str">
            <v>53_DENVER_0_34</v>
          </cell>
          <cell r="D2184" t="str">
            <v>53_DENVER_100</v>
          </cell>
          <cell r="E2184" t="str">
            <v>Tullamore Dew</v>
          </cell>
          <cell r="F2184" t="str">
            <v>William Grant</v>
          </cell>
          <cell r="G2184">
            <v>1043.267096</v>
          </cell>
          <cell r="H2184">
            <v>1465133.45148</v>
          </cell>
          <cell r="I2184">
            <v>2.0234747240000002</v>
          </cell>
          <cell r="J2184">
            <v>2.1289838983</v>
          </cell>
        </row>
        <row r="2185">
          <cell r="B2185" t="str">
            <v>53_DENVER_11_5</v>
          </cell>
          <cell r="C2185" t="str">
            <v>53_DENVER_0_35</v>
          </cell>
          <cell r="D2185" t="str">
            <v>53_DENVER_80</v>
          </cell>
          <cell r="E2185" t="str">
            <v>Early Times</v>
          </cell>
          <cell r="F2185" t="str">
            <v>Brown-Forman</v>
          </cell>
          <cell r="G2185">
            <v>1094.1690530000001</v>
          </cell>
          <cell r="H2185">
            <v>1088858.8106249999</v>
          </cell>
          <cell r="I2185">
            <v>2.1222019089000002</v>
          </cell>
          <cell r="J2185">
            <v>1.5822196081</v>
          </cell>
        </row>
        <row r="2186">
          <cell r="B2186" t="str">
            <v>53_DENVER_11_6</v>
          </cell>
          <cell r="C2186" t="str">
            <v>53_DENVER_0_44</v>
          </cell>
          <cell r="D2186" t="str">
            <v>53_DENVER_85</v>
          </cell>
          <cell r="E2186" t="str">
            <v>Johnnie Walker</v>
          </cell>
          <cell r="F2186" t="str">
            <v>Diageo</v>
          </cell>
          <cell r="G2186">
            <v>617.09064000000001</v>
          </cell>
          <cell r="H2186">
            <v>1065605.7801359999</v>
          </cell>
          <cell r="I2186">
            <v>1.1968817164000001</v>
          </cell>
          <cell r="J2186">
            <v>1.5484306536000001</v>
          </cell>
        </row>
        <row r="2187">
          <cell r="B2187" t="str">
            <v>53_DENVER_11_7</v>
          </cell>
          <cell r="C2187" t="str">
            <v>53_DENVER_0_49</v>
          </cell>
          <cell r="D2187" t="str">
            <v>53_DENVER_77</v>
          </cell>
          <cell r="E2187" t="str">
            <v>Knob Creek</v>
          </cell>
          <cell r="F2187" t="str">
            <v>Beam Suntory</v>
          </cell>
          <cell r="G2187">
            <v>375.57203199999998</v>
          </cell>
          <cell r="H2187">
            <v>595583.55751800002</v>
          </cell>
          <cell r="I2187">
            <v>0.72844290469999995</v>
          </cell>
          <cell r="J2187">
            <v>0.86544184950000003</v>
          </cell>
        </row>
        <row r="2188">
          <cell r="B2188" t="str">
            <v>53_DENVER_11_8</v>
          </cell>
          <cell r="C2188" t="str">
            <v>53_DENVER_0_52</v>
          </cell>
          <cell r="D2188" t="str">
            <v>53_DENVER_91</v>
          </cell>
          <cell r="E2188" t="str">
            <v>Glenlivet</v>
          </cell>
          <cell r="F2188" t="str">
            <v>Pernod Ricard</v>
          </cell>
          <cell r="G2188">
            <v>200.94823500000001</v>
          </cell>
          <cell r="H2188">
            <v>376499.80041199998</v>
          </cell>
          <cell r="I2188">
            <v>0.38975031030000001</v>
          </cell>
          <cell r="J2188">
            <v>0.54709146939999997</v>
          </cell>
        </row>
        <row r="2189">
          <cell r="B2189" t="str">
            <v>53_DENVER_11_9</v>
          </cell>
          <cell r="C2189" t="str">
            <v>53_DENVER_0_53</v>
          </cell>
          <cell r="D2189" t="str">
            <v>53_DENVER_95</v>
          </cell>
          <cell r="E2189" t="str">
            <v>Bushmills</v>
          </cell>
          <cell r="F2189" t="str">
            <v>Proximo</v>
          </cell>
          <cell r="G2189">
            <v>191.288884</v>
          </cell>
          <cell r="H2189">
            <v>310240.95387500001</v>
          </cell>
          <cell r="I2189">
            <v>0.37101546019999998</v>
          </cell>
          <cell r="J2189">
            <v>0.45081080820000002</v>
          </cell>
        </row>
        <row r="2190">
          <cell r="B2190" t="str">
            <v>53_DENVER_13_1</v>
          </cell>
          <cell r="C2190" t="str">
            <v>53_DENVER_0_33</v>
          </cell>
          <cell r="D2190" t="str">
            <v>53_DENVER_101</v>
          </cell>
          <cell r="E2190" t="str">
            <v>Patron</v>
          </cell>
          <cell r="F2190" t="str">
            <v>Bacardi</v>
          </cell>
          <cell r="G2190">
            <v>1273.7773979999999</v>
          </cell>
          <cell r="H2190">
            <v>1752197.9259919999</v>
          </cell>
          <cell r="I2190">
            <v>4.9481189729999997</v>
          </cell>
          <cell r="J2190">
            <v>5.9874093949000002</v>
          </cell>
        </row>
        <row r="2191">
          <cell r="B2191" t="str">
            <v>53_DENVER_13_2</v>
          </cell>
          <cell r="C2191" t="str">
            <v>53_DENVER_1_7</v>
          </cell>
          <cell r="D2191" t="str">
            <v>53_DENVER_23</v>
          </cell>
          <cell r="E2191" t="str">
            <v>St Germain</v>
          </cell>
          <cell r="F2191" t="str">
            <v>Bacardi</v>
          </cell>
          <cell r="G2191">
            <v>444.72221100000002</v>
          </cell>
          <cell r="H2191">
            <v>606249.81003299996</v>
          </cell>
          <cell r="I2191">
            <v>1.7275690505000001</v>
          </cell>
          <cell r="J2191">
            <v>2.0716071823000002</v>
          </cell>
        </row>
        <row r="2192">
          <cell r="B2192" t="str">
            <v>53_DENVER_14_1</v>
          </cell>
          <cell r="C2192" t="str">
            <v>53_DENVER_1_4</v>
          </cell>
          <cell r="D2192" t="str">
            <v>53_DENVER_26</v>
          </cell>
          <cell r="E2192" t="str">
            <v>Bombay Gin</v>
          </cell>
          <cell r="F2192" t="str">
            <v>Bacardi</v>
          </cell>
          <cell r="G2192">
            <v>1402.948942</v>
          </cell>
          <cell r="H2192">
            <v>1974240.9304869999</v>
          </cell>
          <cell r="I2192">
            <v>19.873690564</v>
          </cell>
          <cell r="J2192">
            <v>21.872010678300001</v>
          </cell>
        </row>
        <row r="2193">
          <cell r="B2193" t="str">
            <v>53_DENVER_15_1</v>
          </cell>
          <cell r="C2193" t="str">
            <v>53_DENVER_1_2</v>
          </cell>
          <cell r="D2193" t="str">
            <v>53_DENVER_32</v>
          </cell>
          <cell r="E2193" t="str">
            <v>Bacardi</v>
          </cell>
          <cell r="F2193" t="str">
            <v>Bacardi</v>
          </cell>
          <cell r="G2193">
            <v>3543.2767749999998</v>
          </cell>
          <cell r="H2193">
            <v>4494779.8972509997</v>
          </cell>
          <cell r="I2193">
            <v>24.685133584900001</v>
          </cell>
          <cell r="J2193">
            <v>26.2321743981</v>
          </cell>
        </row>
        <row r="2194">
          <cell r="B2194" t="str">
            <v>53_DENVER_15_2</v>
          </cell>
          <cell r="C2194" t="str">
            <v>53_DENVER_0_38</v>
          </cell>
          <cell r="D2194" t="str">
            <v>53_DENVER_35</v>
          </cell>
          <cell r="E2194" t="str">
            <v>Castillo</v>
          </cell>
          <cell r="F2194" t="str">
            <v>Bacardi</v>
          </cell>
          <cell r="G2194">
            <v>871.47952699999996</v>
          </cell>
          <cell r="H2194">
            <v>857795.86820599996</v>
          </cell>
          <cell r="I2194">
            <v>6.0713824819999997</v>
          </cell>
          <cell r="J2194">
            <v>5.0062186196000003</v>
          </cell>
        </row>
        <row r="2195">
          <cell r="B2195" t="str">
            <v>53_DENVER_16_1</v>
          </cell>
          <cell r="C2195" t="str">
            <v>53_DENVER_0_13</v>
          </cell>
          <cell r="D2195" t="str">
            <v>53_DENVER_44</v>
          </cell>
          <cell r="E2195" t="str">
            <v>Patron</v>
          </cell>
          <cell r="F2195" t="str">
            <v>Bacardi</v>
          </cell>
          <cell r="G2195">
            <v>3111.1918230000001</v>
          </cell>
          <cell r="H2195">
            <v>5056939.2728610002</v>
          </cell>
          <cell r="I2195">
            <v>6.6439530306999997</v>
          </cell>
          <cell r="J2195">
            <v>8.4823637279999993</v>
          </cell>
        </row>
        <row r="2196">
          <cell r="B2196" t="str">
            <v>53_DENVER_16_2</v>
          </cell>
          <cell r="C2196" t="str">
            <v>53_DENVER_1_5</v>
          </cell>
          <cell r="D2196" t="str">
            <v>53_DENVER_43</v>
          </cell>
          <cell r="E2196" t="str">
            <v>Cazadores</v>
          </cell>
          <cell r="F2196" t="str">
            <v>Bacardi</v>
          </cell>
          <cell r="G2196">
            <v>841.20974799999999</v>
          </cell>
          <cell r="H2196">
            <v>1243147.963609</v>
          </cell>
          <cell r="I2196">
            <v>1.7964041989999999</v>
          </cell>
          <cell r="J2196">
            <v>2.0852204518000002</v>
          </cell>
        </row>
        <row r="2197">
          <cell r="B2197" t="str">
            <v>53_DENVER_17_1</v>
          </cell>
          <cell r="C2197" t="str">
            <v>53_DENVER_1_3</v>
          </cell>
          <cell r="D2197" t="str">
            <v>53_DENVER_62</v>
          </cell>
          <cell r="E2197" t="str">
            <v>Grey Goose</v>
          </cell>
          <cell r="F2197" t="str">
            <v>Bacardi</v>
          </cell>
          <cell r="G2197">
            <v>2737.231644</v>
          </cell>
          <cell r="H2197">
            <v>4460677.0872170003</v>
          </cell>
          <cell r="I2197">
            <v>6.2243298225999997</v>
          </cell>
          <cell r="J2197">
            <v>8.0372378570999992</v>
          </cell>
        </row>
        <row r="2198">
          <cell r="B2198" t="str">
            <v>53_DENVER_18_1</v>
          </cell>
          <cell r="C2198" t="str">
            <v>53_DENVER_1_6</v>
          </cell>
          <cell r="D2198" t="str">
            <v>53_DENVER_76</v>
          </cell>
          <cell r="E2198" t="str">
            <v>Dewars</v>
          </cell>
          <cell r="F2198" t="str">
            <v>Bacardi</v>
          </cell>
          <cell r="G2198">
            <v>660.38626999999997</v>
          </cell>
          <cell r="H2198">
            <v>876677.14756800001</v>
          </cell>
          <cell r="I2198">
            <v>1.2808560057</v>
          </cell>
          <cell r="J2198">
            <v>1.2738986536000001</v>
          </cell>
        </row>
        <row r="2199">
          <cell r="B2199" t="str">
            <v>53_DENVER_19_1</v>
          </cell>
          <cell r="C2199" t="str">
            <v>53_DENVER_0_20</v>
          </cell>
          <cell r="D2199" t="str">
            <v>53_DENVER_63</v>
          </cell>
          <cell r="E2199" t="str">
            <v>Grey Goose Regular*</v>
          </cell>
          <cell r="F2199" t="str">
            <v>Bacardi</v>
          </cell>
          <cell r="G2199">
            <v>2503.4270160000001</v>
          </cell>
          <cell r="H2199">
            <v>4052582.285683</v>
          </cell>
          <cell r="I2199">
            <v>5.6926696242999997</v>
          </cell>
          <cell r="J2199">
            <v>7.3019335695000001</v>
          </cell>
        </row>
        <row r="2200">
          <cell r="B2200" t="str">
            <v>53_DENVER_19_2</v>
          </cell>
          <cell r="C2200" t="str">
            <v>53_DENVER_0_51</v>
          </cell>
          <cell r="D2200" t="str">
            <v>53_DENVER_64</v>
          </cell>
          <cell r="E2200" t="str">
            <v>Grey Goose Flavors**</v>
          </cell>
          <cell r="F2200" t="str">
            <v>Bacardi</v>
          </cell>
          <cell r="G2200">
            <v>233.80462900000001</v>
          </cell>
          <cell r="H2200">
            <v>408094.80153400003</v>
          </cell>
          <cell r="I2200">
            <v>0.53166020059999997</v>
          </cell>
          <cell r="J2200">
            <v>0.7353042877</v>
          </cell>
        </row>
        <row r="2201">
          <cell r="B2201" t="str">
            <v>53_DENVER_2_1</v>
          </cell>
          <cell r="C2201" t="str">
            <v>53_DENVER_0_2</v>
          </cell>
          <cell r="D2201" t="str">
            <v>53_DENVER_8</v>
          </cell>
          <cell r="E2201" t="str">
            <v>Whiskey</v>
          </cell>
          <cell r="G2201">
            <v>51558.197569999997</v>
          </cell>
          <cell r="H2201">
            <v>68818437.407346994</v>
          </cell>
          <cell r="I2201">
            <v>26.708102676599999</v>
          </cell>
          <cell r="J2201">
            <v>28.1526054845</v>
          </cell>
        </row>
        <row r="2202">
          <cell r="B2202" t="str">
            <v>53_DENVER_2_2</v>
          </cell>
          <cell r="C2202" t="str">
            <v>53_DENVER_0_3</v>
          </cell>
          <cell r="D2202" t="str">
            <v>53_DENVER_6</v>
          </cell>
          <cell r="E2202" t="str">
            <v>Tequila</v>
          </cell>
          <cell r="G2202">
            <v>46827.420491999997</v>
          </cell>
          <cell r="H2202">
            <v>59617100.079732001</v>
          </cell>
          <cell r="I2202">
            <v>24.257472400699999</v>
          </cell>
          <cell r="J2202">
            <v>24.388474395900001</v>
          </cell>
        </row>
        <row r="2203">
          <cell r="B2203" t="str">
            <v>53_DENVER_2_3</v>
          </cell>
          <cell r="C2203" t="str">
            <v>53_DENVER_0_4</v>
          </cell>
          <cell r="D2203" t="str">
            <v>53_DENVER_7</v>
          </cell>
          <cell r="E2203" t="str">
            <v>Vodka</v>
          </cell>
          <cell r="G2203">
            <v>43976.327123000003</v>
          </cell>
          <cell r="H2203">
            <v>55500125.372772999</v>
          </cell>
          <cell r="I2203">
            <v>22.780553151599999</v>
          </cell>
          <cell r="J2203">
            <v>22.704280899499999</v>
          </cell>
        </row>
        <row r="2204">
          <cell r="B2204" t="str">
            <v>53_DENVER_2_4</v>
          </cell>
          <cell r="C2204" t="str">
            <v>53_DENVER_0_5</v>
          </cell>
          <cell r="D2204" t="str">
            <v>53_DENVER_3</v>
          </cell>
          <cell r="E2204" t="str">
            <v>Cordials</v>
          </cell>
          <cell r="G2204">
            <v>25742.659078000001</v>
          </cell>
          <cell r="H2204">
            <v>29264708.831994001</v>
          </cell>
          <cell r="I2204">
            <v>13.3351748942</v>
          </cell>
          <cell r="J2204">
            <v>11.971759798800001</v>
          </cell>
        </row>
        <row r="2205">
          <cell r="B2205" t="str">
            <v>53_DENVER_2_5</v>
          </cell>
          <cell r="C2205" t="str">
            <v>53_DENVER_0_6</v>
          </cell>
          <cell r="D2205" t="str">
            <v>53_DENVER_5</v>
          </cell>
          <cell r="E2205" t="str">
            <v>Rum</v>
          </cell>
          <cell r="G2205">
            <v>14353.889407999999</v>
          </cell>
          <cell r="H2205">
            <v>17134606.643899001</v>
          </cell>
          <cell r="I2205">
            <v>7.4355809587000001</v>
          </cell>
          <cell r="J2205">
            <v>7.0095142981</v>
          </cell>
        </row>
        <row r="2206">
          <cell r="B2206" t="str">
            <v>53_DENVER_2_6</v>
          </cell>
          <cell r="C2206" t="str">
            <v>53_DENVER_0_9</v>
          </cell>
          <cell r="D2206" t="str">
            <v>53_DENVER_4</v>
          </cell>
          <cell r="E2206" t="str">
            <v>Gin</v>
          </cell>
          <cell r="G2206">
            <v>7059.3276949999999</v>
          </cell>
          <cell r="H2206">
            <v>9026334.8876380008</v>
          </cell>
          <cell r="I2206">
            <v>3.6568626870999998</v>
          </cell>
          <cell r="J2206">
            <v>3.6925401773000002</v>
          </cell>
        </row>
        <row r="2207">
          <cell r="B2207" t="str">
            <v>53_DENVER_2_7</v>
          </cell>
          <cell r="C2207" t="str">
            <v>53_DENVER_0_29</v>
          </cell>
          <cell r="D2207" t="str">
            <v>53_DENVER_2</v>
          </cell>
          <cell r="E2207" t="str">
            <v>Cognac</v>
          </cell>
          <cell r="G2207">
            <v>1566.7280370000001</v>
          </cell>
          <cell r="H2207">
            <v>2929398.6665670001</v>
          </cell>
          <cell r="I2207">
            <v>0.81159418390000004</v>
          </cell>
          <cell r="J2207">
            <v>1.1983736927999999</v>
          </cell>
        </row>
        <row r="2208">
          <cell r="B2208" t="str">
            <v>53_DENVER_20_1</v>
          </cell>
          <cell r="C2208" t="str">
            <v>53_DENVER_0_16</v>
          </cell>
          <cell r="D2208" t="str">
            <v>53_DENVER_47</v>
          </cell>
          <cell r="E2208" t="str">
            <v>Patron Silver Tequila*</v>
          </cell>
          <cell r="F2208" t="str">
            <v>Bacardi</v>
          </cell>
          <cell r="G2208">
            <v>2739.919116</v>
          </cell>
          <cell r="H2208">
            <v>4430608.7521759998</v>
          </cell>
          <cell r="I2208">
            <v>5.8510998196999999</v>
          </cell>
          <cell r="J2208">
            <v>7.4317750213</v>
          </cell>
        </row>
        <row r="2209">
          <cell r="B2209" t="str">
            <v>53_DENVER_20_2</v>
          </cell>
          <cell r="C2209" t="str">
            <v>53_DENVER_0_50</v>
          </cell>
          <cell r="D2209" t="str">
            <v>53_DENVER_46</v>
          </cell>
          <cell r="E2209" t="str">
            <v>Patron Reposado Tequila*</v>
          </cell>
          <cell r="F2209" t="str">
            <v>Bacardi</v>
          </cell>
          <cell r="G2209">
            <v>255.39485400000001</v>
          </cell>
          <cell r="H2209">
            <v>420196.35076100001</v>
          </cell>
          <cell r="I2209">
            <v>0.54539594820000004</v>
          </cell>
          <cell r="J2209">
            <v>0.70482520989999997</v>
          </cell>
        </row>
        <row r="2210">
          <cell r="B2210" t="str">
            <v>53_DENVER_20_3</v>
          </cell>
          <cell r="C2210" t="str">
            <v>53_DENVER_0_58</v>
          </cell>
          <cell r="D2210" t="str">
            <v>53_DENVER_45</v>
          </cell>
          <cell r="E2210" t="str">
            <v>Patron Anejo Tequila*</v>
          </cell>
          <cell r="F2210" t="str">
            <v>Bacardi</v>
          </cell>
          <cell r="G2210">
            <v>112.11304699999999</v>
          </cell>
          <cell r="H2210">
            <v>199294.14868000001</v>
          </cell>
          <cell r="I2210">
            <v>0.23941751610000001</v>
          </cell>
          <cell r="J2210">
            <v>0.33429024289999998</v>
          </cell>
        </row>
        <row r="2211">
          <cell r="B2211" t="str">
            <v>53_DENVER_21_1</v>
          </cell>
          <cell r="C2211" t="str">
            <v>53_DENVER_0_21</v>
          </cell>
          <cell r="D2211" t="str">
            <v>53_DENVER_33</v>
          </cell>
          <cell r="E2211" t="str">
            <v>Bacardi Superior Rum*</v>
          </cell>
          <cell r="F2211" t="str">
            <v>Bacardi</v>
          </cell>
          <cell r="G2211">
            <v>2314.2432859999999</v>
          </cell>
          <cell r="H2211">
            <v>2889220.6315600001</v>
          </cell>
          <cell r="I2211">
            <v>16.1227610177</v>
          </cell>
          <cell r="J2211">
            <v>16.861902298699999</v>
          </cell>
        </row>
        <row r="2212">
          <cell r="B2212" t="str">
            <v>53_DENVER_21_2</v>
          </cell>
          <cell r="C2212" t="str">
            <v>53_DENVER_0_37</v>
          </cell>
          <cell r="D2212" t="str">
            <v>53_DENVER_34</v>
          </cell>
          <cell r="E2212" t="str">
            <v>Bacardi Flavors**</v>
          </cell>
          <cell r="F2212" t="str">
            <v>Bacardi</v>
          </cell>
          <cell r="G2212">
            <v>968.12385400000005</v>
          </cell>
          <cell r="H2212">
            <v>1250832.4670520001</v>
          </cell>
          <cell r="I2212">
            <v>6.7446796228999997</v>
          </cell>
          <cell r="J2212">
            <v>7.3000360792999999</v>
          </cell>
        </row>
        <row r="2213">
          <cell r="B2213" t="str">
            <v>53_DENVER_3_1</v>
          </cell>
          <cell r="C2213" t="str">
            <v>53_DENVER_2_1</v>
          </cell>
          <cell r="D2213" t="str">
            <v>53_DENVER_9</v>
          </cell>
          <cell r="E2213" t="str">
            <v>Bacardi</v>
          </cell>
          <cell r="F2213" t="str">
            <v>Bacardi</v>
          </cell>
          <cell r="G2213">
            <v>15098.584767</v>
          </cell>
          <cell r="H2213">
            <v>21725053.679368999</v>
          </cell>
          <cell r="I2213">
            <v>7.8213469678000003</v>
          </cell>
          <cell r="J2213">
            <v>8.8873983252999995</v>
          </cell>
        </row>
        <row r="2214">
          <cell r="B2214" t="str">
            <v>53_DENVER_4_1</v>
          </cell>
          <cell r="C2214" t="str">
            <v>53_DENVER_3_1</v>
          </cell>
          <cell r="D2214" t="str">
            <v>53_DENVER_15</v>
          </cell>
          <cell r="E2214" t="str">
            <v>Diageo</v>
          </cell>
          <cell r="F2214" t="str">
            <v>Diageo</v>
          </cell>
          <cell r="G2214">
            <v>29813.875778000001</v>
          </cell>
          <cell r="H2214">
            <v>41119357.960762002</v>
          </cell>
          <cell r="I2214">
            <v>15.4441406604</v>
          </cell>
          <cell r="J2214">
            <v>16.821321524599998</v>
          </cell>
        </row>
        <row r="2215">
          <cell r="B2215" t="str">
            <v>53_DENVER_4_2</v>
          </cell>
          <cell r="C2215" t="str">
            <v>53_DENVER_3_2</v>
          </cell>
          <cell r="D2215" t="str">
            <v>53_DENVER_17</v>
          </cell>
          <cell r="E2215" t="str">
            <v>Pernod Ricard</v>
          </cell>
          <cell r="F2215" t="str">
            <v>Pernod Ricard</v>
          </cell>
          <cell r="G2215">
            <v>23537.856153000001</v>
          </cell>
          <cell r="H2215">
            <v>29607684.872083999</v>
          </cell>
          <cell r="I2215">
            <v>12.1930460829</v>
          </cell>
          <cell r="J2215">
            <v>12.112066227</v>
          </cell>
        </row>
        <row r="2216">
          <cell r="B2216" t="str">
            <v>53_DENVER_4_3</v>
          </cell>
          <cell r="C2216" t="str">
            <v>53_DENVER_3_3</v>
          </cell>
          <cell r="D2216" t="str">
            <v>53_DENVER_11</v>
          </cell>
          <cell r="E2216" t="str">
            <v>Beam Suntory</v>
          </cell>
          <cell r="F2216" t="str">
            <v>Beam Suntory</v>
          </cell>
          <cell r="G2216">
            <v>21453.919567000001</v>
          </cell>
          <cell r="H2216">
            <v>25191456.335124999</v>
          </cell>
          <cell r="I2216">
            <v>11.1135282771</v>
          </cell>
          <cell r="J2216">
            <v>10.305452412199999</v>
          </cell>
        </row>
        <row r="2217">
          <cell r="B2217" t="str">
            <v>53_DENVER_4_4</v>
          </cell>
          <cell r="C2217" t="str">
            <v>53_DENVER_3_4</v>
          </cell>
          <cell r="D2217" t="str">
            <v>53_DENVER_12</v>
          </cell>
          <cell r="E2217" t="str">
            <v>Brown-Forman</v>
          </cell>
          <cell r="F2217" t="str">
            <v>Brown-Forman</v>
          </cell>
          <cell r="G2217">
            <v>13704.226275999999</v>
          </cell>
          <cell r="H2217">
            <v>16991452.692003001</v>
          </cell>
          <cell r="I2217">
            <v>7.0990434059999998</v>
          </cell>
          <cell r="J2217">
            <v>6.9509521324000003</v>
          </cell>
        </row>
        <row r="2218">
          <cell r="B2218" t="str">
            <v>53_DENVER_4_5</v>
          </cell>
          <cell r="C2218" t="str">
            <v>53_DENVER_3_5</v>
          </cell>
          <cell r="D2218" t="str">
            <v>53_DENVER_13</v>
          </cell>
          <cell r="E2218" t="str">
            <v>Campari America</v>
          </cell>
          <cell r="F2218" t="str">
            <v>Campari America</v>
          </cell>
          <cell r="G2218">
            <v>5890.8358250000001</v>
          </cell>
          <cell r="H2218">
            <v>8052922.8133730004</v>
          </cell>
          <cell r="I2218">
            <v>3.0515622244</v>
          </cell>
          <cell r="J2218">
            <v>3.2943316864000001</v>
          </cell>
        </row>
        <row r="2219">
          <cell r="B2219" t="str">
            <v>53_DENVER_4_6</v>
          </cell>
          <cell r="C2219" t="str">
            <v>53_DENVER_3_6</v>
          </cell>
          <cell r="D2219" t="str">
            <v>53_DENVER_14</v>
          </cell>
          <cell r="E2219" t="str">
            <v>Fifth Generation</v>
          </cell>
          <cell r="F2219" t="str">
            <v>Fifth Generation</v>
          </cell>
          <cell r="G2219">
            <v>4374.7735849999999</v>
          </cell>
          <cell r="H2219">
            <v>5603793.8354799999</v>
          </cell>
          <cell r="I2219">
            <v>2.2662138632</v>
          </cell>
          <cell r="J2219">
            <v>2.2924292241000002</v>
          </cell>
        </row>
        <row r="2220">
          <cell r="B2220" t="str">
            <v>53_DENVER_4_7</v>
          </cell>
          <cell r="C2220" t="str">
            <v>53_DENVER_3_7</v>
          </cell>
          <cell r="D2220" t="str">
            <v>53_DENVER_19</v>
          </cell>
          <cell r="E2220" t="str">
            <v>Proximo</v>
          </cell>
          <cell r="F2220" t="str">
            <v>Proximo</v>
          </cell>
          <cell r="G2220">
            <v>4351.4385739999998</v>
          </cell>
          <cell r="H2220">
            <v>5728848.5583530003</v>
          </cell>
          <cell r="I2220">
            <v>2.2541258947</v>
          </cell>
          <cell r="J2220">
            <v>2.3435872626999998</v>
          </cell>
        </row>
        <row r="2221">
          <cell r="B2221" t="str">
            <v>53_DENVER_4_8</v>
          </cell>
          <cell r="C2221" t="str">
            <v>53_DENVER_3_8</v>
          </cell>
          <cell r="D2221" t="str">
            <v>53_DENVER_18</v>
          </cell>
          <cell r="E2221" t="str">
            <v>William Grant</v>
          </cell>
          <cell r="F2221" t="str">
            <v>William Grant</v>
          </cell>
          <cell r="G2221">
            <v>3961.65706</v>
          </cell>
          <cell r="H2221">
            <v>5884352.5170259997</v>
          </cell>
          <cell r="I2221">
            <v>2.0522118405000001</v>
          </cell>
          <cell r="J2221">
            <v>2.4072016335000002</v>
          </cell>
        </row>
        <row r="2222">
          <cell r="B2222" t="str">
            <v>53_DENVER_4_9</v>
          </cell>
          <cell r="C2222" t="str">
            <v>53_DENVER_3_9</v>
          </cell>
          <cell r="D2222" t="str">
            <v>53_DENVER_16</v>
          </cell>
          <cell r="E2222" t="str">
            <v>Moet Hennessy</v>
          </cell>
          <cell r="F2222" t="str">
            <v>Moet Hennessy</v>
          </cell>
          <cell r="G2222">
            <v>2927.704467</v>
          </cell>
          <cell r="H2222">
            <v>5828842.8120290004</v>
          </cell>
          <cell r="I2222">
            <v>1.5166052189000001</v>
          </cell>
          <cell r="J2222">
            <v>2.3844934336999999</v>
          </cell>
        </row>
        <row r="2223">
          <cell r="B2223" t="str">
            <v>53_DENVER_5_1</v>
          </cell>
          <cell r="C2223" t="str">
            <v>53_DENVER_0_39</v>
          </cell>
          <cell r="D2223" t="str">
            <v>53_DENVER_22</v>
          </cell>
          <cell r="E2223" t="str">
            <v>Hennessy</v>
          </cell>
          <cell r="F2223" t="str">
            <v>Moet Hennessy</v>
          </cell>
          <cell r="G2223">
            <v>769.59196099999997</v>
          </cell>
          <cell r="H2223">
            <v>1257990.6983970001</v>
          </cell>
          <cell r="I2223">
            <v>49.120966934000002</v>
          </cell>
          <cell r="J2223">
            <v>42.943649587700001</v>
          </cell>
        </row>
        <row r="2224">
          <cell r="B2224" t="str">
            <v>53_DENVER_5_2</v>
          </cell>
          <cell r="C2224" t="str">
            <v>53_DENVER_0_57</v>
          </cell>
          <cell r="D2224" t="str">
            <v>53_DENVER_21</v>
          </cell>
          <cell r="E2224" t="str">
            <v>Courvoisier</v>
          </cell>
          <cell r="F2224" t="str">
            <v>Beam Suntory</v>
          </cell>
          <cell r="G2224">
            <v>159.933457</v>
          </cell>
          <cell r="H2224">
            <v>248846.58471600001</v>
          </cell>
          <cell r="I2224">
            <v>10.2081186538</v>
          </cell>
          <cell r="J2224">
            <v>8.4948009145000007</v>
          </cell>
        </row>
        <row r="2225">
          <cell r="B2225" t="str">
            <v>53_DENVER_6_1</v>
          </cell>
          <cell r="C2225" t="str">
            <v>53_DENVER_0_31</v>
          </cell>
          <cell r="D2225" t="str">
            <v>53_DENVER_24</v>
          </cell>
          <cell r="E2225" t="str">
            <v>Grand Marnier</v>
          </cell>
          <cell r="F2225" t="str">
            <v>Campari America</v>
          </cell>
          <cell r="G2225">
            <v>1298.7432690000001</v>
          </cell>
          <cell r="H2225">
            <v>1823089.4156609999</v>
          </cell>
          <cell r="I2225">
            <v>5.0451014600999997</v>
          </cell>
          <cell r="J2225">
            <v>6.2296516466999998</v>
          </cell>
        </row>
        <row r="2226">
          <cell r="B2226" t="str">
            <v>53_DENVER_6_2</v>
          </cell>
          <cell r="C2226" t="str">
            <v>53_DENVER_0_66</v>
          </cell>
          <cell r="D2226" t="str">
            <v>53_DENVER_25</v>
          </cell>
          <cell r="E2226" t="str">
            <v>Drambuie</v>
          </cell>
          <cell r="F2226" t="str">
            <v>William Grant</v>
          </cell>
          <cell r="G2226">
            <v>26.188343</v>
          </cell>
          <cell r="H2226">
            <v>34679.578147</v>
          </cell>
          <cell r="I2226">
            <v>0.1017313049</v>
          </cell>
          <cell r="J2226">
            <v>0.11850306920000001</v>
          </cell>
        </row>
        <row r="2227">
          <cell r="B2227" t="str">
            <v>53_DENVER_7_1</v>
          </cell>
          <cell r="C2227" t="str">
            <v>53_DENVER_0_28</v>
          </cell>
          <cell r="D2227" t="str">
            <v>53_DENVER_28</v>
          </cell>
          <cell r="E2227" t="str">
            <v>Tanqueray Gin</v>
          </cell>
          <cell r="F2227" t="str">
            <v>Diageo</v>
          </cell>
          <cell r="G2227">
            <v>1671.553498</v>
          </cell>
          <cell r="H2227">
            <v>2178569.4705980001</v>
          </cell>
          <cell r="I2227">
            <v>23.678650010599998</v>
          </cell>
          <cell r="J2227">
            <v>24.135704000800001</v>
          </cell>
        </row>
        <row r="2228">
          <cell r="B2228" t="str">
            <v>53_DENVER_7_2</v>
          </cell>
          <cell r="C2228" t="str">
            <v>53_DENVER_0_41</v>
          </cell>
          <cell r="D2228" t="str">
            <v>53_DENVER_31</v>
          </cell>
          <cell r="E2228" t="str">
            <v>Hendricks</v>
          </cell>
          <cell r="F2228" t="str">
            <v>William Grant</v>
          </cell>
          <cell r="G2228">
            <v>696.92262900000003</v>
          </cell>
          <cell r="H2228">
            <v>1050977.580363</v>
          </cell>
          <cell r="I2228">
            <v>9.8723654589999992</v>
          </cell>
          <cell r="J2228">
            <v>11.643458762</v>
          </cell>
        </row>
        <row r="2229">
          <cell r="B2229" t="str">
            <v>53_DENVER_7_3</v>
          </cell>
          <cell r="C2229" t="str">
            <v>53_DENVER_0_48</v>
          </cell>
          <cell r="D2229" t="str">
            <v>53_DENVER_29</v>
          </cell>
          <cell r="E2229" t="str">
            <v>Beefeater Gin</v>
          </cell>
          <cell r="F2229" t="str">
            <v>Pernod Ricard</v>
          </cell>
          <cell r="G2229">
            <v>374.241737</v>
          </cell>
          <cell r="H2229">
            <v>498615.90857799997</v>
          </cell>
          <cell r="I2229">
            <v>5.3013792979999996</v>
          </cell>
          <cell r="J2229">
            <v>5.5240129552999999</v>
          </cell>
        </row>
        <row r="2230">
          <cell r="B2230" t="str">
            <v>53_DENVER_8_1</v>
          </cell>
          <cell r="C2230" t="str">
            <v>53_DENVER_0_18</v>
          </cell>
          <cell r="D2230" t="str">
            <v>53_DENVER_38</v>
          </cell>
          <cell r="E2230" t="str">
            <v>Captain Morgan Rum</v>
          </cell>
          <cell r="F2230" t="str">
            <v>Diageo</v>
          </cell>
          <cell r="G2230">
            <v>2753.0068959999999</v>
          </cell>
          <cell r="H2230">
            <v>3342528.1256949999</v>
          </cell>
          <cell r="I2230">
            <v>19.1795186499</v>
          </cell>
          <cell r="J2230">
            <v>19.507469270600001</v>
          </cell>
        </row>
        <row r="2231">
          <cell r="B2231" t="str">
            <v>53_DENVER_8_2</v>
          </cell>
          <cell r="C2231" t="str">
            <v>53_DENVER_0_26</v>
          </cell>
          <cell r="D2231" t="str">
            <v>53_DENVER_40</v>
          </cell>
          <cell r="E2231" t="str">
            <v>Malibu</v>
          </cell>
          <cell r="F2231" t="str">
            <v>Pernod Ricard</v>
          </cell>
          <cell r="G2231">
            <v>1617.831803</v>
          </cell>
          <cell r="H2231">
            <v>1955993.00082</v>
          </cell>
          <cell r="I2231">
            <v>11.271034330899999</v>
          </cell>
          <cell r="J2231">
            <v>11.415453190599999</v>
          </cell>
        </row>
        <row r="2232">
          <cell r="B2232" t="str">
            <v>53_DENVER_8_3</v>
          </cell>
          <cell r="C2232" t="str">
            <v>53_DENVER_0_43</v>
          </cell>
          <cell r="D2232" t="str">
            <v>53_DENVER_37</v>
          </cell>
          <cell r="E2232" t="str">
            <v>Cruzan</v>
          </cell>
          <cell r="F2232" t="str">
            <v>Beam Suntory</v>
          </cell>
          <cell r="G2232">
            <v>657.47925599999996</v>
          </cell>
          <cell r="H2232">
            <v>798960.52362899994</v>
          </cell>
          <cell r="I2232">
            <v>4.5804954832</v>
          </cell>
          <cell r="J2232">
            <v>4.6628471854000004</v>
          </cell>
        </row>
        <row r="2233">
          <cell r="B2233" t="str">
            <v>53_DENVER_8_4</v>
          </cell>
          <cell r="C2233" t="str">
            <v>53_DENVER_0_55</v>
          </cell>
          <cell r="D2233" t="str">
            <v>53_DENVER_42</v>
          </cell>
          <cell r="E2233" t="str">
            <v>Sailor Jerry</v>
          </cell>
          <cell r="F2233" t="str">
            <v>William Grant</v>
          </cell>
          <cell r="G2233">
            <v>211.24922699999999</v>
          </cell>
          <cell r="H2233">
            <v>262455.88312299998</v>
          </cell>
          <cell r="I2233">
            <v>1.4717211551</v>
          </cell>
          <cell r="J2233">
            <v>1.5317298411</v>
          </cell>
        </row>
        <row r="2234">
          <cell r="B2234" t="str">
            <v>53_DENVER_9_1</v>
          </cell>
          <cell r="C2234" t="str">
            <v>53_DENVER_0_8</v>
          </cell>
          <cell r="D2234" t="str">
            <v>53_DENVER_49</v>
          </cell>
          <cell r="E2234" t="str">
            <v>Sauza</v>
          </cell>
          <cell r="F2234" t="str">
            <v>Beam Suntory</v>
          </cell>
          <cell r="G2234">
            <v>8142.2403949999998</v>
          </cell>
          <cell r="H2234">
            <v>8562793.4676939994</v>
          </cell>
          <cell r="I2234">
            <v>17.387761934</v>
          </cell>
          <cell r="J2234">
            <v>14.3629821918</v>
          </cell>
        </row>
        <row r="2235">
          <cell r="B2235" t="str">
            <v>53_DENVER_9_10</v>
          </cell>
          <cell r="C2235" t="str">
            <v>53_DENVER_0_42</v>
          </cell>
          <cell r="D2235" t="str">
            <v>53_DENVER_51</v>
          </cell>
          <cell r="E2235" t="str">
            <v>Herradura</v>
          </cell>
          <cell r="F2235" t="str">
            <v>Brown-Forman</v>
          </cell>
          <cell r="G2235">
            <v>647.373065</v>
          </cell>
          <cell r="H2235">
            <v>1011546.0159849999</v>
          </cell>
          <cell r="I2235">
            <v>1.3824657821999999</v>
          </cell>
          <cell r="J2235">
            <v>1.6967380409999999</v>
          </cell>
        </row>
        <row r="2236">
          <cell r="B2236" t="str">
            <v>53_DENVER_9_11</v>
          </cell>
          <cell r="C2236" t="str">
            <v>53_DENVER_0_46</v>
          </cell>
          <cell r="D2236" t="str">
            <v>53_DENVER_58</v>
          </cell>
          <cell r="E2236" t="str">
            <v>1800 Tequila</v>
          </cell>
          <cell r="F2236" t="str">
            <v>Proximo</v>
          </cell>
          <cell r="G2236">
            <v>483.06556899999998</v>
          </cell>
          <cell r="H2236">
            <v>687794.401464</v>
          </cell>
          <cell r="I2236">
            <v>1.0315869716999999</v>
          </cell>
          <cell r="J2236">
            <v>1.1536864432</v>
          </cell>
        </row>
        <row r="2237">
          <cell r="B2237" t="str">
            <v>53_DENVER_9_12</v>
          </cell>
          <cell r="C2237" t="str">
            <v>53_DENVER_0_54</v>
          </cell>
          <cell r="D2237" t="str">
            <v>53_DENVER_57</v>
          </cell>
          <cell r="E2237" t="str">
            <v>Avion Tequila</v>
          </cell>
          <cell r="F2237" t="str">
            <v>Pernod Ricard</v>
          </cell>
          <cell r="G2237">
            <v>174.38469599999999</v>
          </cell>
          <cell r="H2237">
            <v>278723.14204200002</v>
          </cell>
          <cell r="I2237">
            <v>0.37239868040000002</v>
          </cell>
          <cell r="J2237">
            <v>0.46752213990000002</v>
          </cell>
        </row>
        <row r="2238">
          <cell r="B2238" t="str">
            <v>53_DENVER_9_2</v>
          </cell>
          <cell r="C2238" t="str">
            <v>53_DENVER_0_14</v>
          </cell>
          <cell r="D2238" t="str">
            <v>53_DENVER_55</v>
          </cell>
          <cell r="E2238" t="str">
            <v>Don Julio</v>
          </cell>
          <cell r="F2238" t="str">
            <v>Diageo</v>
          </cell>
          <cell r="G2238">
            <v>2525.2471599999999</v>
          </cell>
          <cell r="H2238">
            <v>4531261.2353389999</v>
          </cell>
          <cell r="I2238">
            <v>5.3926676580999997</v>
          </cell>
          <cell r="J2238">
            <v>7.6006065864999997</v>
          </cell>
        </row>
        <row r="2239">
          <cell r="B2239" t="str">
            <v>53_DENVER_9_3</v>
          </cell>
          <cell r="C2239" t="str">
            <v>53_DENVER_0_15</v>
          </cell>
          <cell r="D2239" t="str">
            <v>53_DENVER_59</v>
          </cell>
          <cell r="E2239" t="str">
            <v>Jose Cuervo</v>
          </cell>
          <cell r="F2239" t="str">
            <v>Proximo</v>
          </cell>
          <cell r="G2239">
            <v>2833.1180690000001</v>
          </cell>
          <cell r="H2239">
            <v>3583066.6883080001</v>
          </cell>
          <cell r="I2239">
            <v>6.0501262704999998</v>
          </cell>
          <cell r="J2239">
            <v>6.0101324679000001</v>
          </cell>
        </row>
        <row r="2240">
          <cell r="B2240" t="str">
            <v>53_DENVER_9_4</v>
          </cell>
          <cell r="C2240" t="str">
            <v>53_DENVER_0_23</v>
          </cell>
          <cell r="D2240" t="str">
            <v>53_DENVER_48</v>
          </cell>
          <cell r="E2240" t="str">
            <v>Hornitos</v>
          </cell>
          <cell r="F2240" t="str">
            <v>Beam Suntory</v>
          </cell>
          <cell r="G2240">
            <v>2119.7975660000002</v>
          </cell>
          <cell r="H2240">
            <v>2733971.178576</v>
          </cell>
          <cell r="I2240">
            <v>4.5268296731</v>
          </cell>
          <cell r="J2240">
            <v>4.5858842092999996</v>
          </cell>
        </row>
        <row r="2241">
          <cell r="B2241" t="str">
            <v>53_DENVER_9_5</v>
          </cell>
          <cell r="C2241" t="str">
            <v>53_DENVER_0_25</v>
          </cell>
          <cell r="D2241" t="str">
            <v>53_DENVER_50</v>
          </cell>
          <cell r="E2241" t="str">
            <v>El Jimador</v>
          </cell>
          <cell r="F2241" t="str">
            <v>Brown-Forman</v>
          </cell>
          <cell r="G2241">
            <v>1781.4364680000001</v>
          </cell>
          <cell r="H2241">
            <v>2490405.2454519998</v>
          </cell>
          <cell r="I2241">
            <v>3.8042592337999999</v>
          </cell>
          <cell r="J2241">
            <v>4.1773337551000003</v>
          </cell>
        </row>
        <row r="2242">
          <cell r="B2242" t="str">
            <v>53_DENVER_9_6</v>
          </cell>
          <cell r="C2242" t="str">
            <v>53_DENVER_0_27</v>
          </cell>
          <cell r="D2242" t="str">
            <v>53_DENVER_52</v>
          </cell>
          <cell r="E2242" t="str">
            <v>Espolon Tequila</v>
          </cell>
          <cell r="F2242" t="str">
            <v>Campari America</v>
          </cell>
          <cell r="G2242">
            <v>1477.8610550000001</v>
          </cell>
          <cell r="H2242">
            <v>1976734.0568059999</v>
          </cell>
          <cell r="I2242">
            <v>3.1559736570000001</v>
          </cell>
          <cell r="J2242">
            <v>3.3157165547999998</v>
          </cell>
        </row>
        <row r="2243">
          <cell r="B2243" t="str">
            <v>53_DENVER_9_7</v>
          </cell>
          <cell r="C2243" t="str">
            <v>53_DENVER_0_30</v>
          </cell>
          <cell r="D2243" t="str">
            <v>53_DENVER_61</v>
          </cell>
          <cell r="E2243" t="str">
            <v>Milagro Tequila</v>
          </cell>
          <cell r="F2243" t="str">
            <v>William Grant</v>
          </cell>
          <cell r="G2243">
            <v>1466.7880050000001</v>
          </cell>
          <cell r="H2243">
            <v>2112078.0710880002</v>
          </cell>
          <cell r="I2243">
            <v>3.1323271484999999</v>
          </cell>
          <cell r="J2243">
            <v>3.5427386911999998</v>
          </cell>
        </row>
        <row r="2244">
          <cell r="B2244" t="str">
            <v>53_DENVER_9_8</v>
          </cell>
          <cell r="C2244" t="str">
            <v>53_DENVER_0_36</v>
          </cell>
          <cell r="D2244" t="str">
            <v>53_DENVER_56</v>
          </cell>
          <cell r="E2244" t="str">
            <v>Altos</v>
          </cell>
          <cell r="F2244" t="str">
            <v>Pernod Ricard</v>
          </cell>
          <cell r="G2244">
            <v>908.22919400000001</v>
          </cell>
          <cell r="H2244">
            <v>1140867.8139859999</v>
          </cell>
          <cell r="I2244">
            <v>1.9395242881999999</v>
          </cell>
          <cell r="J2244">
            <v>1.9136586859</v>
          </cell>
        </row>
        <row r="2245">
          <cell r="B2245" t="str">
            <v>53_DENVER_9_9</v>
          </cell>
          <cell r="C2245" t="str">
            <v>53_DENVER_0_40</v>
          </cell>
          <cell r="D2245" t="str">
            <v>53_DENVER_53</v>
          </cell>
          <cell r="E2245" t="str">
            <v>Casamigos Tequila</v>
          </cell>
          <cell r="F2245" t="str">
            <v>Diageo</v>
          </cell>
          <cell r="G2245">
            <v>567.54457100000002</v>
          </cell>
          <cell r="H2245">
            <v>972273.28180700005</v>
          </cell>
          <cell r="I2245">
            <v>1.2119919590999999</v>
          </cell>
          <cell r="J2245">
            <v>1.6308630921</v>
          </cell>
        </row>
        <row r="2246">
          <cell r="B2246" t="str">
            <v>53_Drinking (Bars/Nightclubs)_0_1</v>
          </cell>
          <cell r="C2246" t="str">
            <v>53_Drinking (Bars/Nightclubs)_1_2</v>
          </cell>
          <cell r="D2246" t="str">
            <v>53_Drinking (Bars/Nightclubs)_102</v>
          </cell>
          <cell r="E2246" t="str">
            <v>Patron</v>
          </cell>
          <cell r="F2246" t="str">
            <v>Bacardi</v>
          </cell>
          <cell r="G2246">
            <v>71028.707364999995</v>
          </cell>
          <cell r="H2246">
            <v>112203120.468876</v>
          </cell>
          <cell r="I2246">
            <v>2.0289669524999998</v>
          </cell>
          <cell r="J2246">
            <v>2.6315681872000001</v>
          </cell>
        </row>
        <row r="2247">
          <cell r="B2247" t="str">
            <v>53_Drinking (Bars/Nightclubs)_1_1</v>
          </cell>
          <cell r="C2247" t="str">
            <v>53_Drinking (Bars/Nightclubs)_0_1</v>
          </cell>
          <cell r="D2247" t="str">
            <v>53_Drinking (Bars/Nightclubs)_1</v>
          </cell>
          <cell r="E2247" t="str">
            <v>Total Spirits</v>
          </cell>
          <cell r="G2247">
            <v>3500732.5908499998</v>
          </cell>
          <cell r="H2247">
            <v>4263736011.63062</v>
          </cell>
          <cell r="I2247">
            <v>100</v>
          </cell>
          <cell r="J2247">
            <v>100</v>
          </cell>
        </row>
        <row r="2248">
          <cell r="B2248" t="str">
            <v>53_Drinking (Bars/Nightclubs)_10_1</v>
          </cell>
          <cell r="C2248" t="str">
            <v>53_Drinking (Bars/Nightclubs)_0_9</v>
          </cell>
          <cell r="D2248" t="str">
            <v>53_Drinking (Bars/Nightclubs)_71</v>
          </cell>
          <cell r="E2248" t="str">
            <v>Titos Vodka</v>
          </cell>
          <cell r="F2248" t="str">
            <v>Fifth Generation</v>
          </cell>
          <cell r="G2248">
            <v>103697.643939</v>
          </cell>
          <cell r="H2248">
            <v>128581639.870124</v>
          </cell>
          <cell r="I2248">
            <v>11.0971500944</v>
          </cell>
          <cell r="J2248">
            <v>11.7610251671</v>
          </cell>
        </row>
        <row r="2249">
          <cell r="B2249" t="str">
            <v>53_Drinking (Bars/Nightclubs)_10_2</v>
          </cell>
          <cell r="C2249" t="str">
            <v>53_Drinking (Bars/Nightclubs)_0_14</v>
          </cell>
          <cell r="D2249" t="str">
            <v>53_Drinking (Bars/Nightclubs)_70</v>
          </cell>
          <cell r="E2249" t="str">
            <v>Smirnoff Vodka</v>
          </cell>
          <cell r="F2249" t="str">
            <v>Diageo</v>
          </cell>
          <cell r="G2249">
            <v>80970.726551999993</v>
          </cell>
          <cell r="H2249">
            <v>87725775.694600001</v>
          </cell>
          <cell r="I2249">
            <v>8.6650407054999992</v>
          </cell>
          <cell r="J2249">
            <v>8.0240464874999997</v>
          </cell>
        </row>
        <row r="2250">
          <cell r="B2250" t="str">
            <v>53_Drinking (Bars/Nightclubs)_10_3</v>
          </cell>
          <cell r="C2250" t="str">
            <v>53_Drinking (Bars/Nightclubs)_0_17</v>
          </cell>
          <cell r="D2250" t="str">
            <v>53_Drinking (Bars/Nightclubs)_73</v>
          </cell>
          <cell r="E2250" t="str">
            <v>Absolut</v>
          </cell>
          <cell r="F2250" t="str">
            <v>Pernod Ricard</v>
          </cell>
          <cell r="G2250">
            <v>67973.271863999995</v>
          </cell>
          <cell r="H2250">
            <v>82256563.299845994</v>
          </cell>
          <cell r="I2250">
            <v>7.2741247692000002</v>
          </cell>
          <cell r="J2250">
            <v>7.5237919822999997</v>
          </cell>
        </row>
        <row r="2251">
          <cell r="B2251" t="str">
            <v>53_Drinking (Bars/Nightclubs)_10_4</v>
          </cell>
          <cell r="C2251" t="str">
            <v>53_Drinking (Bars/Nightclubs)_0_21</v>
          </cell>
          <cell r="D2251" t="str">
            <v>53_Drinking (Bars/Nightclubs)_69</v>
          </cell>
          <cell r="E2251" t="str">
            <v>Ketel One</v>
          </cell>
          <cell r="F2251" t="str">
            <v>Diageo</v>
          </cell>
          <cell r="G2251">
            <v>44608.272556999997</v>
          </cell>
          <cell r="H2251">
            <v>62314222.424962997</v>
          </cell>
          <cell r="I2251">
            <v>4.7737313714000003</v>
          </cell>
          <cell r="J2251">
            <v>5.6997183963999998</v>
          </cell>
        </row>
        <row r="2252">
          <cell r="B2252" t="str">
            <v>53_Drinking (Bars/Nightclubs)_10_5</v>
          </cell>
          <cell r="C2252" t="str">
            <v>53_Drinking (Bars/Nightclubs)_0_24</v>
          </cell>
          <cell r="D2252" t="str">
            <v>53_Drinking (Bars/Nightclubs)_68</v>
          </cell>
          <cell r="E2252" t="str">
            <v>Ciroc</v>
          </cell>
          <cell r="F2252" t="str">
            <v>Diageo</v>
          </cell>
          <cell r="G2252">
            <v>32402.657173</v>
          </cell>
          <cell r="H2252">
            <v>47149809.874674</v>
          </cell>
          <cell r="I2252">
            <v>3.4675537113999999</v>
          </cell>
          <cell r="J2252">
            <v>4.3126693757999996</v>
          </cell>
        </row>
        <row r="2253">
          <cell r="B2253" t="str">
            <v>53_Drinking (Bars/Nightclubs)_10_6</v>
          </cell>
          <cell r="C2253" t="str">
            <v>53_Drinking (Bars/Nightclubs)_0_27</v>
          </cell>
          <cell r="D2253" t="str">
            <v>53_Drinking (Bars/Nightclubs)_75</v>
          </cell>
          <cell r="E2253" t="str">
            <v>Three Olives</v>
          </cell>
          <cell r="F2253" t="str">
            <v>Proximo</v>
          </cell>
          <cell r="G2253">
            <v>24624.772165999999</v>
          </cell>
          <cell r="H2253">
            <v>28419513.582759</v>
          </cell>
          <cell r="I2253">
            <v>2.6352073430999998</v>
          </cell>
          <cell r="J2253">
            <v>2.5994583271999998</v>
          </cell>
        </row>
        <row r="2254">
          <cell r="B2254" t="str">
            <v>53_Drinking (Bars/Nightclubs)_10_7</v>
          </cell>
          <cell r="C2254" t="str">
            <v>53_Drinking (Bars/Nightclubs)_0_28</v>
          </cell>
          <cell r="D2254" t="str">
            <v>53_Drinking (Bars/Nightclubs)_67</v>
          </cell>
          <cell r="E2254" t="str">
            <v>Skyy</v>
          </cell>
          <cell r="F2254" t="str">
            <v>Campari America</v>
          </cell>
          <cell r="G2254">
            <v>20703.316180999998</v>
          </cell>
          <cell r="H2254">
            <v>24638796.022558</v>
          </cell>
          <cell r="I2254">
            <v>2.2155547454</v>
          </cell>
          <cell r="J2254">
            <v>2.2536460136000001</v>
          </cell>
        </row>
        <row r="2255">
          <cell r="B2255" t="str">
            <v>53_Drinking (Bars/Nightclubs)_10_8</v>
          </cell>
          <cell r="C2255" t="str">
            <v>53_Drinking (Bars/Nightclubs)_0_38</v>
          </cell>
          <cell r="D2255" t="str">
            <v>53_Drinking (Bars/Nightclubs)_72</v>
          </cell>
          <cell r="E2255" t="str">
            <v>Belvedere Vodka</v>
          </cell>
          <cell r="F2255" t="str">
            <v>Moet Hennessy</v>
          </cell>
          <cell r="G2255">
            <v>10753.741537</v>
          </cell>
          <cell r="H2255">
            <v>18983579.076467998</v>
          </cell>
          <cell r="I2255">
            <v>1.1508061261</v>
          </cell>
          <cell r="J2255">
            <v>1.7363781602999999</v>
          </cell>
        </row>
        <row r="2256">
          <cell r="B2256" t="str">
            <v>53_Drinking (Bars/Nightclubs)_10_9</v>
          </cell>
          <cell r="C2256" t="str">
            <v>53_Drinking (Bars/Nightclubs)_0_44</v>
          </cell>
          <cell r="D2256" t="str">
            <v>53_Drinking (Bars/Nightclubs)_65</v>
          </cell>
          <cell r="E2256" t="str">
            <v>Effen Vodka</v>
          </cell>
          <cell r="F2256" t="str">
            <v>Beam Suntory</v>
          </cell>
          <cell r="G2256">
            <v>4883.4857000000002</v>
          </cell>
          <cell r="H2256">
            <v>6608781.9626059998</v>
          </cell>
          <cell r="I2256">
            <v>0.5226037134</v>
          </cell>
          <cell r="J2256">
            <v>0.60448794299999997</v>
          </cell>
        </row>
        <row r="2257">
          <cell r="B2257" t="str">
            <v>53_Drinking (Bars/Nightclubs)_11_1</v>
          </cell>
          <cell r="C2257" t="str">
            <v>53_Drinking (Bars/Nightclubs)_0_7</v>
          </cell>
          <cell r="D2257" t="str">
            <v>53_Drinking (Bars/Nightclubs)_92</v>
          </cell>
          <cell r="E2257" t="str">
            <v>Jameson</v>
          </cell>
          <cell r="F2257" t="str">
            <v>Pernod Ricard</v>
          </cell>
          <cell r="G2257">
            <v>190264.58773200001</v>
          </cell>
          <cell r="H2257">
            <v>249251209.91341001</v>
          </cell>
          <cell r="I2257">
            <v>17.292099978300001</v>
          </cell>
          <cell r="J2257">
            <v>17.8602364869</v>
          </cell>
        </row>
        <row r="2258">
          <cell r="B2258" t="str">
            <v>53_Drinking (Bars/Nightclubs)_11_10</v>
          </cell>
          <cell r="C2258" t="str">
            <v>53_Drinking (Bars/Nightclubs)_0_54</v>
          </cell>
          <cell r="D2258" t="str">
            <v>53_Drinking (Bars/Nightclubs)_90</v>
          </cell>
          <cell r="E2258" t="str">
            <v>Chivas Regal</v>
          </cell>
          <cell r="F2258" t="str">
            <v>Pernod Ricard</v>
          </cell>
          <cell r="G2258">
            <v>1689.349326</v>
          </cell>
          <cell r="H2258">
            <v>2684725.8731260002</v>
          </cell>
          <cell r="I2258">
            <v>0.15353565150000001</v>
          </cell>
          <cell r="J2258">
            <v>0.1923755516</v>
          </cell>
        </row>
        <row r="2259">
          <cell r="B2259" t="str">
            <v>53_Drinking (Bars/Nightclubs)_11_11</v>
          </cell>
          <cell r="C2259" t="str">
            <v>53_Drinking (Bars/Nightclubs)_0_55</v>
          </cell>
          <cell r="D2259" t="str">
            <v>53_Drinking (Bars/Nightclubs)_95</v>
          </cell>
          <cell r="E2259" t="str">
            <v>Bushmills</v>
          </cell>
          <cell r="F2259" t="str">
            <v>Proximo</v>
          </cell>
          <cell r="G2259">
            <v>1428.3800610000001</v>
          </cell>
          <cell r="H2259">
            <v>1939977.3450569999</v>
          </cell>
          <cell r="I2259">
            <v>0.12981759300000001</v>
          </cell>
          <cell r="J2259">
            <v>0.13901017439999999</v>
          </cell>
        </row>
        <row r="2260">
          <cell r="B2260" t="str">
            <v>53_Drinking (Bars/Nightclubs)_11_12</v>
          </cell>
          <cell r="C2260" t="str">
            <v>53_Drinking (Bars/Nightclubs)_0_57</v>
          </cell>
          <cell r="D2260" t="str">
            <v>53_Drinking (Bars/Nightclubs)_98</v>
          </cell>
          <cell r="E2260" t="str">
            <v>Glenfiddich</v>
          </cell>
          <cell r="F2260" t="str">
            <v>William Grant</v>
          </cell>
          <cell r="G2260">
            <v>1252.0170479999999</v>
          </cell>
          <cell r="H2260">
            <v>2607601.0554419998</v>
          </cell>
          <cell r="I2260">
            <v>0.1137889306</v>
          </cell>
          <cell r="J2260">
            <v>0.18684912919999999</v>
          </cell>
        </row>
        <row r="2261">
          <cell r="B2261" t="str">
            <v>53_Drinking (Bars/Nightclubs)_11_13</v>
          </cell>
          <cell r="C2261" t="str">
            <v>53_Drinking (Bars/Nightclubs)_0_58</v>
          </cell>
          <cell r="D2261" t="str">
            <v>53_Drinking (Bars/Nightclubs)_84</v>
          </cell>
          <cell r="E2261" t="str">
            <v>J And B</v>
          </cell>
          <cell r="F2261" t="str">
            <v>Diageo</v>
          </cell>
          <cell r="G2261">
            <v>1014.740563</v>
          </cell>
          <cell r="H2261">
            <v>1282614.4573850001</v>
          </cell>
          <cell r="I2261">
            <v>9.2224178300000001E-2</v>
          </cell>
          <cell r="J2261">
            <v>9.1906464699999996E-2</v>
          </cell>
        </row>
        <row r="2262">
          <cell r="B2262" t="str">
            <v>53_Drinking (Bars/Nightclubs)_11_14</v>
          </cell>
          <cell r="C2262" t="str">
            <v>53_Drinking (Bars/Nightclubs)_0_59</v>
          </cell>
          <cell r="D2262" t="str">
            <v>53_Drinking (Bars/Nightclubs)_96</v>
          </cell>
          <cell r="E2262" t="str">
            <v>Balvenie</v>
          </cell>
          <cell r="F2262" t="str">
            <v>William Grant</v>
          </cell>
          <cell r="G2262">
            <v>825.78671799999995</v>
          </cell>
          <cell r="H2262">
            <v>1923975.6135740001</v>
          </cell>
          <cell r="I2262">
            <v>7.5051204499999996E-2</v>
          </cell>
          <cell r="J2262">
            <v>0.13786356129999999</v>
          </cell>
        </row>
        <row r="2263">
          <cell r="B2263" t="str">
            <v>53_Drinking (Bars/Nightclubs)_11_2</v>
          </cell>
          <cell r="C2263" t="str">
            <v>53_Drinking (Bars/Nightclubs)_0_8</v>
          </cell>
          <cell r="D2263" t="str">
            <v>53_Drinking (Bars/Nightclubs)_82</v>
          </cell>
          <cell r="E2263" t="str">
            <v>Jack Daniels</v>
          </cell>
          <cell r="F2263" t="str">
            <v>Brown-Forman</v>
          </cell>
          <cell r="G2263">
            <v>208645.76620400001</v>
          </cell>
          <cell r="H2263">
            <v>256920851.501454</v>
          </cell>
          <cell r="I2263">
            <v>18.962664005200001</v>
          </cell>
          <cell r="J2263">
            <v>18.409808994799999</v>
          </cell>
        </row>
        <row r="2264">
          <cell r="B2264" t="str">
            <v>53_Drinking (Bars/Nightclubs)_11_3</v>
          </cell>
          <cell r="C2264" t="str">
            <v>53_Drinking (Bars/Nightclubs)_0_23</v>
          </cell>
          <cell r="D2264" t="str">
            <v>53_Drinking (Bars/Nightclubs)_79</v>
          </cell>
          <cell r="E2264" t="str">
            <v>Makers Mark</v>
          </cell>
          <cell r="F2264" t="str">
            <v>Beam Suntory</v>
          </cell>
          <cell r="G2264">
            <v>34694.702622999997</v>
          </cell>
          <cell r="H2264">
            <v>47887107.977624997</v>
          </cell>
          <cell r="I2264">
            <v>3.1532103457999998</v>
          </cell>
          <cell r="J2264">
            <v>3.4313778194000002</v>
          </cell>
        </row>
        <row r="2265">
          <cell r="B2265" t="str">
            <v>53_Drinking (Bars/Nightclubs)_11_4</v>
          </cell>
          <cell r="C2265" t="str">
            <v>53_Drinking (Bars/Nightclubs)_0_30</v>
          </cell>
          <cell r="D2265" t="str">
            <v>53_Drinking (Bars/Nightclubs)_85</v>
          </cell>
          <cell r="E2265" t="str">
            <v>Johnnie Walker</v>
          </cell>
          <cell r="F2265" t="str">
            <v>Diageo</v>
          </cell>
          <cell r="G2265">
            <v>18114.007968000002</v>
          </cell>
          <cell r="H2265">
            <v>32645666.025261998</v>
          </cell>
          <cell r="I2265">
            <v>1.6462823719999999</v>
          </cell>
          <cell r="J2265">
            <v>2.3392436717999998</v>
          </cell>
        </row>
        <row r="2266">
          <cell r="B2266" t="str">
            <v>53_Drinking (Bars/Nightclubs)_11_5</v>
          </cell>
          <cell r="C2266" t="str">
            <v>53_Drinking (Bars/Nightclubs)_0_31</v>
          </cell>
          <cell r="D2266" t="str">
            <v>53_Drinking (Bars/Nightclubs)_100</v>
          </cell>
          <cell r="E2266" t="str">
            <v>Tullamore Dew</v>
          </cell>
          <cell r="F2266" t="str">
            <v>William Grant</v>
          </cell>
          <cell r="G2266">
            <v>16934.624989</v>
          </cell>
          <cell r="H2266">
            <v>21183020.391479</v>
          </cell>
          <cell r="I2266">
            <v>1.5390947517</v>
          </cell>
          <cell r="J2266">
            <v>1.5178813126999999</v>
          </cell>
        </row>
        <row r="2267">
          <cell r="B2267" t="str">
            <v>53_Drinking (Bars/Nightclubs)_11_6</v>
          </cell>
          <cell r="C2267" t="str">
            <v>53_Drinking (Bars/Nightclubs)_0_42</v>
          </cell>
          <cell r="D2267" t="str">
            <v>53_Drinking (Bars/Nightclubs)_77</v>
          </cell>
          <cell r="E2267" t="str">
            <v>Knob Creek</v>
          </cell>
          <cell r="F2267" t="str">
            <v>Beam Suntory</v>
          </cell>
          <cell r="G2267">
            <v>5469.9686019999999</v>
          </cell>
          <cell r="H2267">
            <v>8289616.1659129998</v>
          </cell>
          <cell r="I2267">
            <v>0.49713530550000001</v>
          </cell>
          <cell r="J2267">
            <v>0.59399713710000002</v>
          </cell>
        </row>
        <row r="2268">
          <cell r="B2268" t="str">
            <v>53_Drinking (Bars/Nightclubs)_11_7</v>
          </cell>
          <cell r="C2268" t="str">
            <v>53_Drinking (Bars/Nightclubs)_0_48</v>
          </cell>
          <cell r="D2268" t="str">
            <v>53_Drinking (Bars/Nightclubs)_91</v>
          </cell>
          <cell r="E2268" t="str">
            <v>Glenlivet</v>
          </cell>
          <cell r="F2268" t="str">
            <v>Pernod Ricard</v>
          </cell>
          <cell r="G2268">
            <v>3780.7716479999999</v>
          </cell>
          <cell r="H2268">
            <v>6869832.3000520002</v>
          </cell>
          <cell r="I2268">
            <v>0.34361350219999998</v>
          </cell>
          <cell r="J2268">
            <v>0.49226172080000002</v>
          </cell>
        </row>
        <row r="2269">
          <cell r="B2269" t="str">
            <v>53_Drinking (Bars/Nightclubs)_11_8</v>
          </cell>
          <cell r="C2269" t="str">
            <v>53_Drinking (Bars/Nightclubs)_0_51</v>
          </cell>
          <cell r="D2269" t="str">
            <v>53_Drinking (Bars/Nightclubs)_81</v>
          </cell>
          <cell r="E2269" t="str">
            <v>Gentleman Jack</v>
          </cell>
          <cell r="F2269" t="str">
            <v>Brown-Forman</v>
          </cell>
          <cell r="G2269">
            <v>2491.336382</v>
          </cell>
          <cell r="H2269">
            <v>3876690.6512210001</v>
          </cell>
          <cell r="I2269">
            <v>0.22642383590000001</v>
          </cell>
          <cell r="J2269">
            <v>0.27778646229999998</v>
          </cell>
        </row>
        <row r="2270">
          <cell r="B2270" t="str">
            <v>53_Drinking (Bars/Nightclubs)_11_9</v>
          </cell>
          <cell r="C2270" t="str">
            <v>53_Drinking (Bars/Nightclubs)_0_53</v>
          </cell>
          <cell r="D2270" t="str">
            <v>53_Drinking (Bars/Nightclubs)_83</v>
          </cell>
          <cell r="E2270" t="str">
            <v>George Dickel</v>
          </cell>
          <cell r="F2270" t="str">
            <v>Diageo</v>
          </cell>
          <cell r="G2270">
            <v>2050.7942640000001</v>
          </cell>
          <cell r="H2270">
            <v>2620867.3716859999</v>
          </cell>
          <cell r="I2270">
            <v>0.18638539030000001</v>
          </cell>
          <cell r="J2270">
            <v>0.18779973459999999</v>
          </cell>
        </row>
        <row r="2271">
          <cell r="B2271" t="str">
            <v>53_Drinking (Bars/Nightclubs)_13_1</v>
          </cell>
          <cell r="C2271" t="str">
            <v>53_Drinking (Bars/Nightclubs)_0_49</v>
          </cell>
          <cell r="D2271" t="str">
            <v>53_Drinking (Bars/Nightclubs)_101</v>
          </cell>
          <cell r="E2271" t="str">
            <v>Patron</v>
          </cell>
          <cell r="F2271" t="str">
            <v>Bacardi</v>
          </cell>
          <cell r="G2271">
            <v>3658.4435039999998</v>
          </cell>
          <cell r="H2271">
            <v>5008291.3554309998</v>
          </cell>
          <cell r="I2271">
            <v>0.8865071403</v>
          </cell>
          <cell r="J2271">
            <v>1.1151396172000001</v>
          </cell>
        </row>
        <row r="2272">
          <cell r="B2272" t="str">
            <v>53_Drinking (Bars/Nightclubs)_13_2</v>
          </cell>
          <cell r="C2272" t="str">
            <v>53_Drinking (Bars/Nightclubs)_1_7</v>
          </cell>
          <cell r="D2272" t="str">
            <v>53_Drinking (Bars/Nightclubs)_23</v>
          </cell>
          <cell r="E2272" t="str">
            <v>St Germain</v>
          </cell>
          <cell r="F2272" t="str">
            <v>Bacardi</v>
          </cell>
          <cell r="G2272">
            <v>2436.7975660000002</v>
          </cell>
          <cell r="H2272">
            <v>3350947.2528059999</v>
          </cell>
          <cell r="I2272">
            <v>0.5904801972</v>
          </cell>
          <cell r="J2272">
            <v>0.74611754220000004</v>
          </cell>
        </row>
        <row r="2273">
          <cell r="B2273" t="str">
            <v>53_Drinking (Bars/Nightclubs)_14_1</v>
          </cell>
          <cell r="C2273" t="str">
            <v>53_Drinking (Bars/Nightclubs)_1_4</v>
          </cell>
          <cell r="D2273" t="str">
            <v>53_Drinking (Bars/Nightclubs)_26</v>
          </cell>
          <cell r="E2273" t="str">
            <v>Bombay Gin</v>
          </cell>
          <cell r="F2273" t="str">
            <v>Bacardi</v>
          </cell>
          <cell r="G2273">
            <v>15684.840982</v>
          </cell>
          <cell r="H2273">
            <v>21205066.502711002</v>
          </cell>
          <cell r="I2273">
            <v>12.8899721028</v>
          </cell>
          <cell r="J2273">
            <v>14.4751205121</v>
          </cell>
        </row>
        <row r="2274">
          <cell r="B2274" t="str">
            <v>53_Drinking (Bars/Nightclubs)_15_1</v>
          </cell>
          <cell r="C2274" t="str">
            <v>53_Drinking (Bars/Nightclubs)_1_1</v>
          </cell>
          <cell r="D2274" t="str">
            <v>53_Drinking (Bars/Nightclubs)_32</v>
          </cell>
          <cell r="E2274" t="str">
            <v>Bacardi</v>
          </cell>
          <cell r="F2274" t="str">
            <v>Bacardi</v>
          </cell>
          <cell r="G2274">
            <v>75431.807373999996</v>
          </cell>
          <cell r="H2274">
            <v>88381890.936753005</v>
          </cell>
          <cell r="I2274">
            <v>19.683118106399998</v>
          </cell>
          <cell r="J2274">
            <v>20.106775286400001</v>
          </cell>
        </row>
        <row r="2275">
          <cell r="B2275" t="str">
            <v>53_Drinking (Bars/Nightclubs)_15_2</v>
          </cell>
          <cell r="C2275" t="str">
            <v>53_Drinking (Bars/Nightclubs)_0_32</v>
          </cell>
          <cell r="D2275" t="str">
            <v>53_Drinking (Bars/Nightclubs)_35</v>
          </cell>
          <cell r="E2275" t="str">
            <v>Castillo</v>
          </cell>
          <cell r="F2275" t="str">
            <v>Bacardi</v>
          </cell>
          <cell r="G2275">
            <v>18580.401710999999</v>
          </cell>
          <cell r="H2275">
            <v>19103643.982271999</v>
          </cell>
          <cell r="I2275">
            <v>4.8483558073999999</v>
          </cell>
          <cell r="J2275">
            <v>4.3460563315999998</v>
          </cell>
        </row>
        <row r="2276">
          <cell r="B2276" t="str">
            <v>53_Drinking (Bars/Nightclubs)_16_1</v>
          </cell>
          <cell r="C2276" t="str">
            <v>53_Drinking (Bars/Nightclubs)_0_15</v>
          </cell>
          <cell r="D2276" t="str">
            <v>53_Drinking (Bars/Nightclubs)_44</v>
          </cell>
          <cell r="E2276" t="str">
            <v>Patron</v>
          </cell>
          <cell r="F2276" t="str">
            <v>Bacardi</v>
          </cell>
          <cell r="G2276">
            <v>67370.263860999999</v>
          </cell>
          <cell r="H2276">
            <v>107194829.113445</v>
          </cell>
          <cell r="I2276">
            <v>16.9831748601</v>
          </cell>
          <cell r="J2276">
            <v>20.616408508599999</v>
          </cell>
        </row>
        <row r="2277">
          <cell r="B2277" t="str">
            <v>53_Drinking (Bars/Nightclubs)_16_2</v>
          </cell>
          <cell r="C2277" t="str">
            <v>53_Drinking (Bars/Nightclubs)_1_5</v>
          </cell>
          <cell r="D2277" t="str">
            <v>53_Drinking (Bars/Nightclubs)_43</v>
          </cell>
          <cell r="E2277" t="str">
            <v>Cazadores</v>
          </cell>
          <cell r="F2277" t="str">
            <v>Bacardi</v>
          </cell>
          <cell r="G2277">
            <v>8415.3890819999997</v>
          </cell>
          <cell r="H2277">
            <v>12763913.449839</v>
          </cell>
          <cell r="I2277">
            <v>2.1214110812000002</v>
          </cell>
          <cell r="J2277">
            <v>2.4548390629000001</v>
          </cell>
        </row>
        <row r="2278">
          <cell r="B2278" t="str">
            <v>53_Drinking (Bars/Nightclubs)_17_1</v>
          </cell>
          <cell r="C2278" t="str">
            <v>53_Drinking (Bars/Nightclubs)_1_3</v>
          </cell>
          <cell r="D2278" t="str">
            <v>53_Drinking (Bars/Nightclubs)_62</v>
          </cell>
          <cell r="E2278" t="str">
            <v>Grey Goose</v>
          </cell>
          <cell r="F2278" t="str">
            <v>Bacardi</v>
          </cell>
          <cell r="G2278">
            <v>61491.592681000002</v>
          </cell>
          <cell r="H2278">
            <v>92690016.819690004</v>
          </cell>
          <cell r="I2278">
            <v>6.5804912012000001</v>
          </cell>
          <cell r="J2278">
            <v>8.4781125957000008</v>
          </cell>
        </row>
        <row r="2279">
          <cell r="B2279" t="str">
            <v>53_Drinking (Bars/Nightclubs)_18_1</v>
          </cell>
          <cell r="C2279" t="str">
            <v>53_Drinking (Bars/Nightclubs)_1_6</v>
          </cell>
          <cell r="D2279" t="str">
            <v>53_Drinking (Bars/Nightclubs)_76</v>
          </cell>
          <cell r="E2279" t="str">
            <v>Dewars</v>
          </cell>
          <cell r="F2279" t="str">
            <v>Bacardi</v>
          </cell>
          <cell r="G2279">
            <v>7563.9994280000001</v>
          </cell>
          <cell r="H2279">
            <v>9873962.3106369991</v>
          </cell>
          <cell r="I2279">
            <v>0.68745022870000005</v>
          </cell>
          <cell r="J2279">
            <v>0.70752435660000002</v>
          </cell>
        </row>
        <row r="2280">
          <cell r="B2280" t="str">
            <v>53_Drinking (Bars/Nightclubs)_19_1</v>
          </cell>
          <cell r="C2280" t="str">
            <v>53_Drinking (Bars/Nightclubs)_0_18</v>
          </cell>
          <cell r="D2280" t="str">
            <v>53_Drinking (Bars/Nightclubs)_63</v>
          </cell>
          <cell r="E2280" t="str">
            <v>Grey Goose Regular*</v>
          </cell>
          <cell r="F2280" t="str">
            <v>Bacardi</v>
          </cell>
          <cell r="G2280">
            <v>57425.725207000003</v>
          </cell>
          <cell r="H2280">
            <v>85660018.654434994</v>
          </cell>
          <cell r="I2280">
            <v>6.1453844821999999</v>
          </cell>
          <cell r="J2280">
            <v>7.8350971120999997</v>
          </cell>
        </row>
        <row r="2281">
          <cell r="B2281" t="str">
            <v>53_Drinking (Bars/Nightclubs)_19_2</v>
          </cell>
          <cell r="C2281" t="str">
            <v>53_Drinking (Bars/Nightclubs)_0_50</v>
          </cell>
          <cell r="D2281" t="str">
            <v>53_Drinking (Bars/Nightclubs)_64</v>
          </cell>
          <cell r="E2281" t="str">
            <v>Grey Goose Flavors**</v>
          </cell>
          <cell r="F2281" t="str">
            <v>Bacardi</v>
          </cell>
          <cell r="G2281">
            <v>3474.982833</v>
          </cell>
          <cell r="H2281">
            <v>6087410.647601</v>
          </cell>
          <cell r="I2281">
            <v>0.37187350270000002</v>
          </cell>
          <cell r="J2281">
            <v>0.55679947699999999</v>
          </cell>
        </row>
        <row r="2282">
          <cell r="B2282" t="str">
            <v>53_Drinking (Bars/Nightclubs)_2_1</v>
          </cell>
          <cell r="C2282" t="str">
            <v>53_Drinking (Bars/Nightclubs)_0_2</v>
          </cell>
          <cell r="D2282" t="str">
            <v>53_Drinking (Bars/Nightclubs)_8</v>
          </cell>
          <cell r="E2282" t="str">
            <v>Whiskey</v>
          </cell>
          <cell r="G2282">
            <v>1100297.7542950001</v>
          </cell>
          <cell r="H2282">
            <v>1395565003.2757599</v>
          </cell>
          <cell r="I2282">
            <v>31.430499923700001</v>
          </cell>
          <cell r="J2282">
            <v>32.731036805999999</v>
          </cell>
        </row>
        <row r="2283">
          <cell r="B2283" t="str">
            <v>53_Drinking (Bars/Nightclubs)_2_2</v>
          </cell>
          <cell r="C2283" t="str">
            <v>53_Drinking (Bars/Nightclubs)_0_3</v>
          </cell>
          <cell r="D2283" t="str">
            <v>53_Drinking (Bars/Nightclubs)_7</v>
          </cell>
          <cell r="E2283" t="str">
            <v>Vodka</v>
          </cell>
          <cell r="G2283">
            <v>934452.92761899997</v>
          </cell>
          <cell r="H2283">
            <v>1093285985.21615</v>
          </cell>
          <cell r="I2283">
            <v>26.693067904199999</v>
          </cell>
          <cell r="J2283">
            <v>25.641502715800002</v>
          </cell>
        </row>
        <row r="2284">
          <cell r="B2284" t="str">
            <v>53_Drinking (Bars/Nightclubs)_2_3</v>
          </cell>
          <cell r="C2284" t="str">
            <v>53_Drinking (Bars/Nightclubs)_0_4</v>
          </cell>
          <cell r="D2284" t="str">
            <v>53_Drinking (Bars/Nightclubs)_6</v>
          </cell>
          <cell r="E2284" t="str">
            <v>Tequila</v>
          </cell>
          <cell r="G2284">
            <v>396688.277757</v>
          </cell>
          <cell r="H2284">
            <v>519949093.31066102</v>
          </cell>
          <cell r="I2284">
            <v>11.3315789613</v>
          </cell>
          <cell r="J2284">
            <v>12.194683064199999</v>
          </cell>
        </row>
        <row r="2285">
          <cell r="B2285" t="str">
            <v>53_Drinking (Bars/Nightclubs)_2_4</v>
          </cell>
          <cell r="C2285" t="str">
            <v>53_Drinking (Bars/Nightclubs)_0_5</v>
          </cell>
          <cell r="D2285" t="str">
            <v>53_Drinking (Bars/Nightclubs)_3</v>
          </cell>
          <cell r="E2285" t="str">
            <v>Cordials</v>
          </cell>
          <cell r="G2285">
            <v>412680.65849399997</v>
          </cell>
          <cell r="H2285">
            <v>449117875.31320798</v>
          </cell>
          <cell r="I2285">
            <v>11.7884085055</v>
          </cell>
          <cell r="J2285">
            <v>10.533435327299999</v>
          </cell>
        </row>
        <row r="2286">
          <cell r="B2286" t="str">
            <v>53_Drinking (Bars/Nightclubs)_2_5</v>
          </cell>
          <cell r="C2286" t="str">
            <v>53_Drinking (Bars/Nightclubs)_0_6</v>
          </cell>
          <cell r="D2286" t="str">
            <v>53_Drinking (Bars/Nightclubs)_5</v>
          </cell>
          <cell r="E2286" t="str">
            <v>Rum</v>
          </cell>
          <cell r="G2286">
            <v>383230.984879</v>
          </cell>
          <cell r="H2286">
            <v>439562732.84960699</v>
          </cell>
          <cell r="I2286">
            <v>10.9471653414</v>
          </cell>
          <cell r="J2286">
            <v>10.309332746000001</v>
          </cell>
        </row>
        <row r="2287">
          <cell r="B2287" t="str">
            <v>53_Drinking (Bars/Nightclubs)_2_6</v>
          </cell>
          <cell r="C2287" t="str">
            <v>53_Drinking (Bars/Nightclubs)_0_11</v>
          </cell>
          <cell r="D2287" t="str">
            <v>53_Drinking (Bars/Nightclubs)_4</v>
          </cell>
          <cell r="E2287" t="str">
            <v>Gin</v>
          </cell>
          <cell r="G2287">
            <v>121682.50526000001</v>
          </cell>
          <cell r="H2287">
            <v>146493194.892515</v>
          </cell>
          <cell r="I2287">
            <v>3.4759154578000002</v>
          </cell>
          <cell r="J2287">
            <v>3.4357942070999998</v>
          </cell>
        </row>
        <row r="2288">
          <cell r="B2288" t="str">
            <v>53_Drinking (Bars/Nightclubs)_2_7</v>
          </cell>
          <cell r="C2288" t="str">
            <v>53_Drinking (Bars/Nightclubs)_0_12</v>
          </cell>
          <cell r="D2288" t="str">
            <v>53_Drinking (Bars/Nightclubs)_2</v>
          </cell>
          <cell r="E2288" t="str">
            <v>Cognac</v>
          </cell>
          <cell r="G2288">
            <v>107234.31142500001</v>
          </cell>
          <cell r="H2288">
            <v>172767013.26430199</v>
          </cell>
          <cell r="I2288">
            <v>3.0631963065000001</v>
          </cell>
          <cell r="J2288">
            <v>4.0520100868000002</v>
          </cell>
        </row>
        <row r="2289">
          <cell r="B2289" t="str">
            <v>53_Drinking (Bars/Nightclubs)_20_1</v>
          </cell>
          <cell r="C2289" t="str">
            <v>53_Drinking (Bars/Nightclubs)_0_16</v>
          </cell>
          <cell r="D2289" t="str">
            <v>53_Drinking (Bars/Nightclubs)_47</v>
          </cell>
          <cell r="E2289" t="str">
            <v>Patron Silver Tequila*</v>
          </cell>
          <cell r="F2289" t="str">
            <v>Bacardi</v>
          </cell>
          <cell r="G2289">
            <v>65189.349812</v>
          </cell>
          <cell r="H2289">
            <v>103106618.857115</v>
          </cell>
          <cell r="I2289">
            <v>16.433394548599999</v>
          </cell>
          <cell r="J2289">
            <v>19.830137254499999</v>
          </cell>
        </row>
        <row r="2290">
          <cell r="B2290" t="str">
            <v>53_Drinking (Bars/Nightclubs)_20_2</v>
          </cell>
          <cell r="C2290" t="str">
            <v>53_Drinking (Bars/Nightclubs)_0_56</v>
          </cell>
          <cell r="D2290" t="str">
            <v>53_Drinking (Bars/Nightclubs)_46</v>
          </cell>
          <cell r="E2290" t="str">
            <v>Patron Reposado Tequila*</v>
          </cell>
          <cell r="F2290" t="str">
            <v>Bacardi</v>
          </cell>
          <cell r="G2290">
            <v>1199.6755350000001</v>
          </cell>
          <cell r="H2290">
            <v>2077536.801339</v>
          </cell>
          <cell r="I2290">
            <v>0.30242273400000003</v>
          </cell>
          <cell r="J2290">
            <v>0.39956542439999998</v>
          </cell>
        </row>
        <row r="2291">
          <cell r="B2291" t="str">
            <v>53_Drinking (Bars/Nightclubs)_21_1</v>
          </cell>
          <cell r="C2291" t="str">
            <v>53_Drinking (Bars/Nightclubs)_0_19</v>
          </cell>
          <cell r="D2291" t="str">
            <v>53_Drinking (Bars/Nightclubs)_33</v>
          </cell>
          <cell r="E2291" t="str">
            <v>Bacardi Superior Rum*</v>
          </cell>
          <cell r="F2291" t="str">
            <v>Bacardi</v>
          </cell>
          <cell r="G2291">
            <v>49833.962170999999</v>
          </cell>
          <cell r="H2291">
            <v>58701051.523253001</v>
          </cell>
          <cell r="I2291">
            <v>13.003635963000001</v>
          </cell>
          <cell r="J2291">
            <v>13.354419548399999</v>
          </cell>
        </row>
        <row r="2292">
          <cell r="B2292" t="str">
            <v>53_Drinking (Bars/Nightclubs)_21_2</v>
          </cell>
          <cell r="C2292" t="str">
            <v>53_Drinking (Bars/Nightclubs)_0_29</v>
          </cell>
          <cell r="D2292" t="str">
            <v>53_Drinking (Bars/Nightclubs)_34</v>
          </cell>
          <cell r="E2292" t="str">
            <v>Bacardi Flavors**</v>
          </cell>
          <cell r="F2292" t="str">
            <v>Bacardi</v>
          </cell>
          <cell r="G2292">
            <v>20140.482431</v>
          </cell>
          <cell r="H2292">
            <v>22903929.144699</v>
          </cell>
          <cell r="I2292">
            <v>5.2554420768999996</v>
          </cell>
          <cell r="J2292">
            <v>5.2106166953999997</v>
          </cell>
        </row>
        <row r="2293">
          <cell r="B2293" t="str">
            <v>53_Drinking (Bars/Nightclubs)_3_1</v>
          </cell>
          <cell r="C2293" t="str">
            <v>53_Drinking (Bars/Nightclubs)_2_1</v>
          </cell>
          <cell r="D2293" t="str">
            <v>53_Drinking (Bars/Nightclubs)_9</v>
          </cell>
          <cell r="E2293" t="str">
            <v>Bacardi</v>
          </cell>
          <cell r="F2293" t="str">
            <v>Bacardi</v>
          </cell>
          <cell r="G2293">
            <v>267432.04022199998</v>
          </cell>
          <cell r="H2293">
            <v>370322415.93488699</v>
          </cell>
          <cell r="I2293">
            <v>7.6393164367999997</v>
          </cell>
          <cell r="J2293">
            <v>8.6853973820999997</v>
          </cell>
        </row>
        <row r="2294">
          <cell r="B2294" t="str">
            <v>53_Drinking (Bars/Nightclubs)_4_1</v>
          </cell>
          <cell r="C2294" t="str">
            <v>53_Drinking (Bars/Nightclubs)_3_1</v>
          </cell>
          <cell r="D2294" t="str">
            <v>53_Drinking (Bars/Nightclubs)_15</v>
          </cell>
          <cell r="E2294" t="str">
            <v>Diageo</v>
          </cell>
          <cell r="F2294" t="str">
            <v>Diageo</v>
          </cell>
          <cell r="G2294">
            <v>681133.17076799995</v>
          </cell>
          <cell r="H2294">
            <v>893643563.79669404</v>
          </cell>
          <cell r="I2294">
            <v>19.456875185200001</v>
          </cell>
          <cell r="J2294">
            <v>20.959167297400001</v>
          </cell>
        </row>
        <row r="2295">
          <cell r="B2295" t="str">
            <v>53_Drinking (Bars/Nightclubs)_4_2</v>
          </cell>
          <cell r="C2295" t="str">
            <v>53_Drinking (Bars/Nightclubs)_3_2</v>
          </cell>
          <cell r="D2295" t="str">
            <v>53_Drinking (Bars/Nightclubs)_17</v>
          </cell>
          <cell r="E2295" t="str">
            <v>Pernod Ricard</v>
          </cell>
          <cell r="F2295" t="str">
            <v>Pernod Ricard</v>
          </cell>
          <cell r="G2295">
            <v>368622.935681</v>
          </cell>
          <cell r="H2295">
            <v>465636550.085814</v>
          </cell>
          <cell r="I2295">
            <v>10.5298798498</v>
          </cell>
          <cell r="J2295">
            <v>10.9208578771</v>
          </cell>
        </row>
        <row r="2296">
          <cell r="B2296" t="str">
            <v>53_Drinking (Bars/Nightclubs)_4_3</v>
          </cell>
          <cell r="C2296" t="str">
            <v>53_Drinking (Bars/Nightclubs)_3_3</v>
          </cell>
          <cell r="D2296" t="str">
            <v>53_Drinking (Bars/Nightclubs)_11</v>
          </cell>
          <cell r="E2296" t="str">
            <v>Beam Suntory</v>
          </cell>
          <cell r="F2296" t="str">
            <v>Beam Suntory</v>
          </cell>
          <cell r="G2296">
            <v>278899.62634000002</v>
          </cell>
          <cell r="H2296">
            <v>319712444.18671</v>
          </cell>
          <cell r="I2296">
            <v>7.9668931888000003</v>
          </cell>
          <cell r="J2296">
            <v>7.4984108611</v>
          </cell>
        </row>
        <row r="2297">
          <cell r="B2297" t="str">
            <v>53_Drinking (Bars/Nightclubs)_4_4</v>
          </cell>
          <cell r="C2297" t="str">
            <v>53_Drinking (Bars/Nightclubs)_3_4</v>
          </cell>
          <cell r="D2297" t="str">
            <v>53_Drinking (Bars/Nightclubs)_12</v>
          </cell>
          <cell r="E2297" t="str">
            <v>Brown-Forman</v>
          </cell>
          <cell r="F2297" t="str">
            <v>Brown-Forman</v>
          </cell>
          <cell r="G2297">
            <v>283900.57236799999</v>
          </cell>
          <cell r="H2297">
            <v>351501210.67767501</v>
          </cell>
          <cell r="I2297">
            <v>8.1097474599999995</v>
          </cell>
          <cell r="J2297">
            <v>8.2439721812000002</v>
          </cell>
        </row>
        <row r="2298">
          <cell r="B2298" t="str">
            <v>53_Drinking (Bars/Nightclubs)_4_5</v>
          </cell>
          <cell r="C2298" t="str">
            <v>53_Drinking (Bars/Nightclubs)_3_5</v>
          </cell>
          <cell r="D2298" t="str">
            <v>53_Drinking (Bars/Nightclubs)_14</v>
          </cell>
          <cell r="E2298" t="str">
            <v>Fifth Generation</v>
          </cell>
          <cell r="F2298" t="str">
            <v>Fifth Generation</v>
          </cell>
          <cell r="G2298">
            <v>103697.643939</v>
          </cell>
          <cell r="H2298">
            <v>128581639.870124</v>
          </cell>
          <cell r="I2298">
            <v>2.9621698100999998</v>
          </cell>
          <cell r="J2298">
            <v>3.0157035876</v>
          </cell>
        </row>
        <row r="2299">
          <cell r="B2299" t="str">
            <v>53_Drinking (Bars/Nightclubs)_4_6</v>
          </cell>
          <cell r="C2299" t="str">
            <v>53_Drinking (Bars/Nightclubs)_3_6</v>
          </cell>
          <cell r="D2299" t="str">
            <v>53_Drinking (Bars/Nightclubs)_16</v>
          </cell>
          <cell r="E2299" t="str">
            <v>Moet Hennessy</v>
          </cell>
          <cell r="F2299" t="str">
            <v>Moet Hennessy</v>
          </cell>
          <cell r="G2299">
            <v>106378.625619</v>
          </cell>
          <cell r="H2299">
            <v>171249341.71342701</v>
          </cell>
          <cell r="I2299">
            <v>3.0387532569000002</v>
          </cell>
          <cell r="J2299">
            <v>4.0164152107</v>
          </cell>
        </row>
        <row r="2300">
          <cell r="B2300" t="str">
            <v>53_Drinking (Bars/Nightclubs)_4_7</v>
          </cell>
          <cell r="C2300" t="str">
            <v>53_Drinking (Bars/Nightclubs)_3_7</v>
          </cell>
          <cell r="D2300" t="str">
            <v>53_Drinking (Bars/Nightclubs)_19</v>
          </cell>
          <cell r="E2300" t="str">
            <v>Proximo</v>
          </cell>
          <cell r="F2300" t="str">
            <v>Proximo</v>
          </cell>
          <cell r="G2300">
            <v>86831.927639999994</v>
          </cell>
          <cell r="H2300">
            <v>105463493.483758</v>
          </cell>
          <cell r="I2300">
            <v>2.4803930430999999</v>
          </cell>
          <cell r="J2300">
            <v>2.4734996067999999</v>
          </cell>
        </row>
        <row r="2301">
          <cell r="B2301" t="str">
            <v>53_Drinking (Bars/Nightclubs)_4_8</v>
          </cell>
          <cell r="C2301" t="str">
            <v>53_Drinking (Bars/Nightclubs)_3_8</v>
          </cell>
          <cell r="D2301" t="str">
            <v>53_Drinking (Bars/Nightclubs)_13</v>
          </cell>
          <cell r="E2301" t="str">
            <v>Campari America</v>
          </cell>
          <cell r="F2301" t="str">
            <v>Campari America</v>
          </cell>
          <cell r="G2301">
            <v>67961.243430000002</v>
          </cell>
          <cell r="H2301">
            <v>86767435.79964</v>
          </cell>
          <cell r="I2301">
            <v>1.9413434664</v>
          </cell>
          <cell r="J2301">
            <v>2.0350095682</v>
          </cell>
        </row>
        <row r="2302">
          <cell r="B2302" t="str">
            <v>53_Drinking (Bars/Nightclubs)_4_9</v>
          </cell>
          <cell r="C2302" t="str">
            <v>53_Drinking (Bars/Nightclubs)_3_9</v>
          </cell>
          <cell r="D2302" t="str">
            <v>53_Drinking (Bars/Nightclubs)_18</v>
          </cell>
          <cell r="E2302" t="str">
            <v>William Grant</v>
          </cell>
          <cell r="F2302" t="str">
            <v>William Grant</v>
          </cell>
          <cell r="G2302">
            <v>49913.010758999997</v>
          </cell>
          <cell r="H2302">
            <v>69420971.943990007</v>
          </cell>
          <cell r="I2302">
            <v>1.4257875876999999</v>
          </cell>
          <cell r="J2302">
            <v>1.6281723764</v>
          </cell>
        </row>
        <row r="2303">
          <cell r="B2303" t="str">
            <v>53_Drinking (Bars/Nightclubs)_5_1</v>
          </cell>
          <cell r="C2303" t="str">
            <v>53_Drinking (Bars/Nightclubs)_0_13</v>
          </cell>
          <cell r="D2303" t="str">
            <v>53_Drinking (Bars/Nightclubs)_22</v>
          </cell>
          <cell r="E2303" t="str">
            <v>Hennessy</v>
          </cell>
          <cell r="F2303" t="str">
            <v>Moet Hennessy</v>
          </cell>
          <cell r="G2303">
            <v>94763.199049000003</v>
          </cell>
          <cell r="H2303">
            <v>150497961.62650201</v>
          </cell>
          <cell r="I2303">
            <v>88.370221983700006</v>
          </cell>
          <cell r="J2303">
            <v>87.110356764800002</v>
          </cell>
        </row>
        <row r="2304">
          <cell r="B2304" t="str">
            <v>53_Drinking (Bars/Nightclubs)_5_2</v>
          </cell>
          <cell r="C2304" t="str">
            <v>53_Drinking (Bars/Nightclubs)_0_52</v>
          </cell>
          <cell r="D2304" t="str">
            <v>53_Drinking (Bars/Nightclubs)_21</v>
          </cell>
          <cell r="E2304" t="str">
            <v>Courvoisier</v>
          </cell>
          <cell r="F2304" t="str">
            <v>Beam Suntory</v>
          </cell>
          <cell r="G2304">
            <v>2105.6635900000001</v>
          </cell>
          <cell r="H2304">
            <v>3322142.0820320002</v>
          </cell>
          <cell r="I2304">
            <v>1.9636099323</v>
          </cell>
          <cell r="J2304">
            <v>1.9229030006000001</v>
          </cell>
        </row>
        <row r="2305">
          <cell r="B2305" t="str">
            <v>53_Drinking (Bars/Nightclubs)_6_1</v>
          </cell>
          <cell r="C2305" t="str">
            <v>53_Drinking (Bars/Nightclubs)_0_40</v>
          </cell>
          <cell r="D2305" t="str">
            <v>53_Drinking (Bars/Nightclubs)_24</v>
          </cell>
          <cell r="E2305" t="str">
            <v>Grand Marnier</v>
          </cell>
          <cell r="F2305" t="str">
            <v>Campari America</v>
          </cell>
          <cell r="G2305">
            <v>8545.9559750000008</v>
          </cell>
          <cell r="H2305">
            <v>11908218.173004</v>
          </cell>
          <cell r="I2305">
            <v>2.0708399580000001</v>
          </cell>
          <cell r="J2305">
            <v>2.6514683177</v>
          </cell>
        </row>
        <row r="2306">
          <cell r="B2306" t="str">
            <v>53_Drinking (Bars/Nightclubs)_7_1</v>
          </cell>
          <cell r="C2306" t="str">
            <v>53_Drinking (Bars/Nightclubs)_0_26</v>
          </cell>
          <cell r="D2306" t="str">
            <v>53_Drinking (Bars/Nightclubs)_28</v>
          </cell>
          <cell r="E2306" t="str">
            <v>Tanqueray Gin</v>
          </cell>
          <cell r="F2306" t="str">
            <v>Diageo</v>
          </cell>
          <cell r="G2306">
            <v>27357.010028000001</v>
          </cell>
          <cell r="H2306">
            <v>34984978.487517998</v>
          </cell>
          <cell r="I2306">
            <v>22.482286972600001</v>
          </cell>
          <cell r="J2306">
            <v>23.8816407228</v>
          </cell>
        </row>
        <row r="2307">
          <cell r="B2307" t="str">
            <v>53_Drinking (Bars/Nightclubs)_7_2</v>
          </cell>
          <cell r="C2307" t="str">
            <v>53_Drinking (Bars/Nightclubs)_0_37</v>
          </cell>
          <cell r="D2307" t="str">
            <v>53_Drinking (Bars/Nightclubs)_31</v>
          </cell>
          <cell r="E2307" t="str">
            <v>Hendricks</v>
          </cell>
          <cell r="F2307" t="str">
            <v>William Grant</v>
          </cell>
          <cell r="G2307">
            <v>12212.574229</v>
          </cell>
          <cell r="H2307">
            <v>18364611.380938001</v>
          </cell>
          <cell r="I2307">
            <v>10.0364256989</v>
          </cell>
          <cell r="J2307">
            <v>12.5361532284</v>
          </cell>
        </row>
        <row r="2308">
          <cell r="B2308" t="str">
            <v>53_Drinking (Bars/Nightclubs)_7_3</v>
          </cell>
          <cell r="C2308" t="str">
            <v>53_Drinking (Bars/Nightclubs)_0_43</v>
          </cell>
          <cell r="D2308" t="str">
            <v>53_Drinking (Bars/Nightclubs)_29</v>
          </cell>
          <cell r="E2308" t="str">
            <v>Beefeater Gin</v>
          </cell>
          <cell r="F2308" t="str">
            <v>Pernod Ricard</v>
          </cell>
          <cell r="G2308">
            <v>5874.9600890000002</v>
          </cell>
          <cell r="H2308">
            <v>7152023.9888129998</v>
          </cell>
          <cell r="I2308">
            <v>4.8281057959</v>
          </cell>
          <cell r="J2308">
            <v>4.8821544196</v>
          </cell>
        </row>
        <row r="2309">
          <cell r="B2309" t="str">
            <v>53_Drinking (Bars/Nightclubs)_8_1</v>
          </cell>
          <cell r="C2309" t="str">
            <v>53_Drinking (Bars/Nightclubs)_0_10</v>
          </cell>
          <cell r="D2309" t="str">
            <v>53_Drinking (Bars/Nightclubs)_38</v>
          </cell>
          <cell r="E2309" t="str">
            <v>Captain Morgan Rum</v>
          </cell>
          <cell r="F2309" t="str">
            <v>Diageo</v>
          </cell>
          <cell r="G2309">
            <v>126554.194823</v>
          </cell>
          <cell r="H2309">
            <v>149663512.00646001</v>
          </cell>
          <cell r="I2309">
            <v>33.022954775700001</v>
          </cell>
          <cell r="J2309">
            <v>34.048271343700002</v>
          </cell>
        </row>
        <row r="2310">
          <cell r="B2310" t="str">
            <v>53_Drinking (Bars/Nightclubs)_8_2</v>
          </cell>
          <cell r="C2310" t="str">
            <v>53_Drinking (Bars/Nightclubs)_0_22</v>
          </cell>
          <cell r="D2310" t="str">
            <v>53_Drinking (Bars/Nightclubs)_40</v>
          </cell>
          <cell r="E2310" t="str">
            <v>Malibu</v>
          </cell>
          <cell r="F2310" t="str">
            <v>Pernod Ricard</v>
          </cell>
          <cell r="G2310">
            <v>42082.977911000002</v>
          </cell>
          <cell r="H2310">
            <v>47615483.595563002</v>
          </cell>
          <cell r="I2310">
            <v>10.981100060099999</v>
          </cell>
          <cell r="J2310">
            <v>10.8324660025</v>
          </cell>
        </row>
        <row r="2311">
          <cell r="B2311" t="str">
            <v>53_Drinking (Bars/Nightclubs)_8_3</v>
          </cell>
          <cell r="C2311" t="str">
            <v>53_Drinking (Bars/Nightclubs)_0_36</v>
          </cell>
          <cell r="D2311" t="str">
            <v>53_Drinking (Bars/Nightclubs)_37</v>
          </cell>
          <cell r="E2311" t="str">
            <v>Cruzan</v>
          </cell>
          <cell r="F2311" t="str">
            <v>Beam Suntory</v>
          </cell>
          <cell r="G2311">
            <v>12241.879014</v>
          </cell>
          <cell r="H2311">
            <v>14156993.799786</v>
          </cell>
          <cell r="I2311">
            <v>3.1943865441999999</v>
          </cell>
          <cell r="J2311">
            <v>3.2206992862999999</v>
          </cell>
        </row>
        <row r="2312">
          <cell r="B2312" t="str">
            <v>53_Drinking (Bars/Nightclubs)_8_4</v>
          </cell>
          <cell r="C2312" t="str">
            <v>53_Drinking (Bars/Nightclubs)_0_45</v>
          </cell>
          <cell r="D2312" t="str">
            <v>53_Drinking (Bars/Nightclubs)_42</v>
          </cell>
          <cell r="E2312" t="str">
            <v>Sailor Jerry</v>
          </cell>
          <cell r="F2312" t="str">
            <v>William Grant</v>
          </cell>
          <cell r="G2312">
            <v>4704.717353</v>
          </cell>
          <cell r="H2312">
            <v>5641442.6913860003</v>
          </cell>
          <cell r="I2312">
            <v>1.2276453466999999</v>
          </cell>
          <cell r="J2312">
            <v>1.2834215164</v>
          </cell>
        </row>
        <row r="2313">
          <cell r="B2313" t="str">
            <v>53_Drinking (Bars/Nightclubs)_9_1</v>
          </cell>
          <cell r="C2313" t="str">
            <v>53_Drinking (Bars/Nightclubs)_0_20</v>
          </cell>
          <cell r="D2313" t="str">
            <v>53_Drinking (Bars/Nightclubs)_59</v>
          </cell>
          <cell r="E2313" t="str">
            <v>Jose Cuervo</v>
          </cell>
          <cell r="F2313" t="str">
            <v>Proximo</v>
          </cell>
          <cell r="G2313">
            <v>41855.426633000003</v>
          </cell>
          <cell r="H2313">
            <v>49488296.933495998</v>
          </cell>
          <cell r="I2313">
            <v>10.5512133783</v>
          </cell>
          <cell r="J2313">
            <v>9.5179119590999992</v>
          </cell>
        </row>
        <row r="2314">
          <cell r="B2314" t="str">
            <v>53_Drinking (Bars/Nightclubs)_9_2</v>
          </cell>
          <cell r="C2314" t="str">
            <v>53_Drinking (Bars/Nightclubs)_0_25</v>
          </cell>
          <cell r="D2314" t="str">
            <v>53_Drinking (Bars/Nightclubs)_55</v>
          </cell>
          <cell r="E2314" t="str">
            <v>Don Julio</v>
          </cell>
          <cell r="F2314" t="str">
            <v>Diageo</v>
          </cell>
          <cell r="G2314">
            <v>27361.318111</v>
          </cell>
          <cell r="H2314">
            <v>51094871.310025997</v>
          </cell>
          <cell r="I2314">
            <v>6.8974355041999997</v>
          </cell>
          <cell r="J2314">
            <v>9.8268988190000002</v>
          </cell>
        </row>
        <row r="2315">
          <cell r="B2315" t="str">
            <v>53_Drinking (Bars/Nightclubs)_9_3</v>
          </cell>
          <cell r="C2315" t="str">
            <v>53_Drinking (Bars/Nightclubs)_0_33</v>
          </cell>
          <cell r="D2315" t="str">
            <v>53_Drinking (Bars/Nightclubs)_49</v>
          </cell>
          <cell r="E2315" t="str">
            <v>Sauza</v>
          </cell>
          <cell r="F2315" t="str">
            <v>Beam Suntory</v>
          </cell>
          <cell r="G2315">
            <v>14806.547831</v>
          </cell>
          <cell r="H2315">
            <v>16883418.928197</v>
          </cell>
          <cell r="I2315">
            <v>3.7325397954000001</v>
          </cell>
          <cell r="J2315">
            <v>3.2471292181</v>
          </cell>
        </row>
        <row r="2316">
          <cell r="B2316" t="str">
            <v>53_Drinking (Bars/Nightclubs)_9_4</v>
          </cell>
          <cell r="C2316" t="str">
            <v>53_Drinking (Bars/Nightclubs)_0_34</v>
          </cell>
          <cell r="D2316" t="str">
            <v>53_Drinking (Bars/Nightclubs)_48</v>
          </cell>
          <cell r="E2316" t="str">
            <v>Hornitos</v>
          </cell>
          <cell r="F2316" t="str">
            <v>Beam Suntory</v>
          </cell>
          <cell r="G2316">
            <v>13683.879645999999</v>
          </cell>
          <cell r="H2316">
            <v>17657417.775486998</v>
          </cell>
          <cell r="I2316">
            <v>3.4495296214</v>
          </cell>
          <cell r="J2316">
            <v>3.3959897234</v>
          </cell>
        </row>
        <row r="2317">
          <cell r="B2317" t="str">
            <v>53_Drinking (Bars/Nightclubs)_9_5</v>
          </cell>
          <cell r="C2317" t="str">
            <v>53_Drinking (Bars/Nightclubs)_0_35</v>
          </cell>
          <cell r="D2317" t="str">
            <v>53_Drinking (Bars/Nightclubs)_53</v>
          </cell>
          <cell r="E2317" t="str">
            <v>Casamigos Tequila</v>
          </cell>
          <cell r="F2317" t="str">
            <v>Diageo</v>
          </cell>
          <cell r="G2317">
            <v>9981.4612930000003</v>
          </cell>
          <cell r="H2317">
            <v>16473220.661099</v>
          </cell>
          <cell r="I2317">
            <v>2.5161976929000001</v>
          </cell>
          <cell r="J2317">
            <v>3.1682372125999998</v>
          </cell>
        </row>
        <row r="2318">
          <cell r="B2318" t="str">
            <v>53_Drinking (Bars/Nightclubs)_9_6</v>
          </cell>
          <cell r="C2318" t="str">
            <v>53_Drinking (Bars/Nightclubs)_0_39</v>
          </cell>
          <cell r="D2318" t="str">
            <v>53_Drinking (Bars/Nightclubs)_58</v>
          </cell>
          <cell r="E2318" t="str">
            <v>1800 Tequila</v>
          </cell>
          <cell r="F2318" t="str">
            <v>Proximo</v>
          </cell>
          <cell r="G2318">
            <v>9883.7631689999998</v>
          </cell>
          <cell r="H2318">
            <v>13517364.154887</v>
          </cell>
          <cell r="I2318">
            <v>2.4915692556</v>
          </cell>
          <cell r="J2318">
            <v>2.5997476154000001</v>
          </cell>
        </row>
        <row r="2319">
          <cell r="B2319" t="str">
            <v>53_Drinking (Bars/Nightclubs)_9_7</v>
          </cell>
          <cell r="C2319" t="str">
            <v>53_Drinking (Bars/Nightclubs)_0_41</v>
          </cell>
          <cell r="D2319" t="str">
            <v>53_Drinking (Bars/Nightclubs)_61</v>
          </cell>
          <cell r="E2319" t="str">
            <v>Milagro Tequila</v>
          </cell>
          <cell r="F2319" t="str">
            <v>William Grant</v>
          </cell>
          <cell r="G2319">
            <v>6643.8211339999998</v>
          </cell>
          <cell r="H2319">
            <v>9541930.1960240006</v>
          </cell>
          <cell r="I2319">
            <v>1.6748216437000001</v>
          </cell>
          <cell r="J2319">
            <v>1.8351662342999999</v>
          </cell>
        </row>
        <row r="2320">
          <cell r="B2320" t="str">
            <v>53_Drinking (Bars/Nightclubs)_9_8</v>
          </cell>
          <cell r="C2320" t="str">
            <v>53_Drinking (Bars/Nightclubs)_0_46</v>
          </cell>
          <cell r="D2320" t="str">
            <v>53_Drinking (Bars/Nightclubs)_57</v>
          </cell>
          <cell r="E2320" t="str">
            <v>Avion Tequila</v>
          </cell>
          <cell r="F2320" t="str">
            <v>Pernod Ricard</v>
          </cell>
          <cell r="G2320">
            <v>3724.4000080000001</v>
          </cell>
          <cell r="H2320">
            <v>5946957.4114039997</v>
          </cell>
          <cell r="I2320">
            <v>0.93887322029999998</v>
          </cell>
          <cell r="J2320">
            <v>1.1437576270000001</v>
          </cell>
        </row>
        <row r="2321">
          <cell r="B2321" t="str">
            <v>53_Drinking (Bars/Nightclubs)_9_9</v>
          </cell>
          <cell r="C2321" t="str">
            <v>53_Drinking (Bars/Nightclubs)_0_47</v>
          </cell>
          <cell r="D2321" t="str">
            <v>53_Drinking (Bars/Nightclubs)_51</v>
          </cell>
          <cell r="E2321" t="str">
            <v>Herradura</v>
          </cell>
          <cell r="F2321" t="str">
            <v>Brown-Forman</v>
          </cell>
          <cell r="G2321">
            <v>3988.1386219999999</v>
          </cell>
          <cell r="H2321">
            <v>6270211.5343190003</v>
          </cell>
          <cell r="I2321">
            <v>1.0053583242999999</v>
          </cell>
          <cell r="J2321">
            <v>1.2059279677999999</v>
          </cell>
        </row>
        <row r="2322">
          <cell r="B2322" t="str">
            <v>53_EAST NORTH CENTRAL DIV_0_1</v>
          </cell>
          <cell r="C2322" t="str">
            <v>53_EAST NORTH CENTRAL DIV_1_3</v>
          </cell>
          <cell r="D2322" t="str">
            <v>53_EAST NORTH CENTRAL DIV_102</v>
          </cell>
          <cell r="E2322" t="str">
            <v>Patron</v>
          </cell>
          <cell r="F2322" t="str">
            <v>Bacardi</v>
          </cell>
          <cell r="G2322">
            <v>23659.632366000002</v>
          </cell>
          <cell r="H2322">
            <v>36283931.610312</v>
          </cell>
          <cell r="I2322">
            <v>1.6405633032</v>
          </cell>
          <cell r="J2322">
            <v>2.1092907043000002</v>
          </cell>
        </row>
        <row r="2323">
          <cell r="B2323" t="str">
            <v>53_EAST NORTH CENTRAL DIV_1_1</v>
          </cell>
          <cell r="C2323" t="str">
            <v>53_EAST NORTH CENTRAL DIV_0_1</v>
          </cell>
          <cell r="D2323" t="str">
            <v>53_EAST NORTH CENTRAL DIV_1</v>
          </cell>
          <cell r="E2323" t="str">
            <v>Total Spirits</v>
          </cell>
          <cell r="G2323">
            <v>1442165.158754</v>
          </cell>
          <cell r="H2323">
            <v>1720195871.37272</v>
          </cell>
          <cell r="I2323">
            <v>100</v>
          </cell>
          <cell r="J2323">
            <v>100</v>
          </cell>
        </row>
        <row r="2324">
          <cell r="B2324" t="str">
            <v>53_EAST NORTH CENTRAL DIV_10_1</v>
          </cell>
          <cell r="C2324" t="str">
            <v>53_EAST NORTH CENTRAL DIV_0_10</v>
          </cell>
          <cell r="D2324" t="str">
            <v>53_EAST NORTH CENTRAL DIV_71</v>
          </cell>
          <cell r="E2324" t="str">
            <v>Titos Vodka</v>
          </cell>
          <cell r="F2324" t="str">
            <v>Fifth Generation</v>
          </cell>
          <cell r="G2324">
            <v>42544.400909000004</v>
          </cell>
          <cell r="H2324">
            <v>52402287.094273999</v>
          </cell>
          <cell r="I2324">
            <v>11.2935011666</v>
          </cell>
          <cell r="J2324">
            <v>11.981704581700001</v>
          </cell>
        </row>
        <row r="2325">
          <cell r="B2325" t="str">
            <v>53_EAST NORTH CENTRAL DIV_10_2</v>
          </cell>
          <cell r="C2325" t="str">
            <v>53_EAST NORTH CENTRAL DIV_0_12</v>
          </cell>
          <cell r="D2325" t="str">
            <v>53_EAST NORTH CENTRAL DIV_73</v>
          </cell>
          <cell r="E2325" t="str">
            <v>Absolut</v>
          </cell>
          <cell r="F2325" t="str">
            <v>Pernod Ricard</v>
          </cell>
          <cell r="G2325">
            <v>36811.678912000003</v>
          </cell>
          <cell r="H2325">
            <v>44272858.564072996</v>
          </cell>
          <cell r="I2325">
            <v>9.7717379926000003</v>
          </cell>
          <cell r="J2325">
            <v>10.122922904999999</v>
          </cell>
        </row>
        <row r="2326">
          <cell r="B2326" t="str">
            <v>53_EAST NORTH CENTRAL DIV_10_3</v>
          </cell>
          <cell r="C2326" t="str">
            <v>53_EAST NORTH CENTRAL DIV_0_14</v>
          </cell>
          <cell r="D2326" t="str">
            <v>53_EAST NORTH CENTRAL DIV_70</v>
          </cell>
          <cell r="E2326" t="str">
            <v>Smirnoff Vodka</v>
          </cell>
          <cell r="F2326" t="str">
            <v>Diageo</v>
          </cell>
          <cell r="G2326">
            <v>29384.037677</v>
          </cell>
          <cell r="H2326">
            <v>31832240.988023002</v>
          </cell>
          <cell r="I2326">
            <v>7.8000549236000003</v>
          </cell>
          <cell r="J2326">
            <v>7.2783943000000004</v>
          </cell>
        </row>
        <row r="2327">
          <cell r="B2327" t="str">
            <v>53_EAST NORTH CENTRAL DIV_10_4</v>
          </cell>
          <cell r="C2327" t="str">
            <v>53_EAST NORTH CENTRAL DIV_0_20</v>
          </cell>
          <cell r="D2327" t="str">
            <v>53_EAST NORTH CENTRAL DIV_69</v>
          </cell>
          <cell r="E2327" t="str">
            <v>Ketel One</v>
          </cell>
          <cell r="F2327" t="str">
            <v>Diageo</v>
          </cell>
          <cell r="G2327">
            <v>20906.941649</v>
          </cell>
          <cell r="H2327">
            <v>29207606.585577998</v>
          </cell>
          <cell r="I2327">
            <v>5.5497918612000001</v>
          </cell>
          <cell r="J2327">
            <v>6.6782755687000002</v>
          </cell>
        </row>
        <row r="2328">
          <cell r="B2328" t="str">
            <v>53_EAST NORTH CENTRAL DIV_10_5</v>
          </cell>
          <cell r="C2328" t="str">
            <v>53_EAST NORTH CENTRAL DIV_0_24</v>
          </cell>
          <cell r="D2328" t="str">
            <v>53_EAST NORTH CENTRAL DIV_75</v>
          </cell>
          <cell r="E2328" t="str">
            <v>Three Olives</v>
          </cell>
          <cell r="F2328" t="str">
            <v>Proximo</v>
          </cell>
          <cell r="G2328">
            <v>14545.038716999999</v>
          </cell>
          <cell r="H2328">
            <v>16385342.679897999</v>
          </cell>
          <cell r="I2328">
            <v>3.8610112777999999</v>
          </cell>
          <cell r="J2328">
            <v>3.7464841011000001</v>
          </cell>
        </row>
        <row r="2329">
          <cell r="B2329" t="str">
            <v>53_EAST NORTH CENTRAL DIV_10_6</v>
          </cell>
          <cell r="C2329" t="str">
            <v>53_EAST NORTH CENTRAL DIV_0_29</v>
          </cell>
          <cell r="D2329" t="str">
            <v>53_EAST NORTH CENTRAL DIV_67</v>
          </cell>
          <cell r="E2329" t="str">
            <v>Skyy</v>
          </cell>
          <cell r="F2329" t="str">
            <v>Campari America</v>
          </cell>
          <cell r="G2329">
            <v>8258.1925040000006</v>
          </cell>
          <cell r="H2329">
            <v>9525307.9126890004</v>
          </cell>
          <cell r="I2329">
            <v>2.1921546592999999</v>
          </cell>
          <cell r="J2329">
            <v>2.1779474100999998</v>
          </cell>
        </row>
        <row r="2330">
          <cell r="B2330" t="str">
            <v>53_EAST NORTH CENTRAL DIV_10_7</v>
          </cell>
          <cell r="C2330" t="str">
            <v>53_EAST NORTH CENTRAL DIV_0_30</v>
          </cell>
          <cell r="D2330" t="str">
            <v>53_EAST NORTH CENTRAL DIV_68</v>
          </cell>
          <cell r="E2330" t="str">
            <v>Ciroc</v>
          </cell>
          <cell r="F2330" t="str">
            <v>Diageo</v>
          </cell>
          <cell r="G2330">
            <v>8558.7511350000004</v>
          </cell>
          <cell r="H2330">
            <v>12196317.146737</v>
          </cell>
          <cell r="I2330">
            <v>2.2719385832999999</v>
          </cell>
          <cell r="J2330">
            <v>2.7886696772000001</v>
          </cell>
        </row>
        <row r="2331">
          <cell r="B2331" t="str">
            <v>53_EAST NORTH CENTRAL DIV_10_8</v>
          </cell>
          <cell r="C2331" t="str">
            <v>53_EAST NORTH CENTRAL DIV_0_33</v>
          </cell>
          <cell r="D2331" t="str">
            <v>53_EAST NORTH CENTRAL DIV_72</v>
          </cell>
          <cell r="E2331" t="str">
            <v>Belvedere Vodka</v>
          </cell>
          <cell r="F2331" t="str">
            <v>Moet Hennessy</v>
          </cell>
          <cell r="G2331">
            <v>5512.6824340000003</v>
          </cell>
          <cell r="H2331">
            <v>9145505.8799510002</v>
          </cell>
          <cell r="I2331">
            <v>1.4633532066999999</v>
          </cell>
          <cell r="J2331">
            <v>2.0911062433000001</v>
          </cell>
        </row>
        <row r="2332">
          <cell r="B2332" t="str">
            <v>53_EAST NORTH CENTRAL DIV_10_9</v>
          </cell>
          <cell r="C2332" t="str">
            <v>53_EAST NORTH CENTRAL DIV_0_43</v>
          </cell>
          <cell r="D2332" t="str">
            <v>53_EAST NORTH CENTRAL DIV_65</v>
          </cell>
          <cell r="E2332" t="str">
            <v>Effen Vodka</v>
          </cell>
          <cell r="F2332" t="str">
            <v>Beam Suntory</v>
          </cell>
          <cell r="G2332">
            <v>3023.992272</v>
          </cell>
          <cell r="H2332">
            <v>4125059.905793</v>
          </cell>
          <cell r="I2332">
            <v>0.80272514179999999</v>
          </cell>
          <cell r="J2332">
            <v>0.94318877879999996</v>
          </cell>
        </row>
        <row r="2333">
          <cell r="B2333" t="str">
            <v>53_EAST NORTH CENTRAL DIV_11_1</v>
          </cell>
          <cell r="C2333" t="str">
            <v>53_EAST NORTH CENTRAL DIV_0_7</v>
          </cell>
          <cell r="D2333" t="str">
            <v>53_EAST NORTH CENTRAL DIV_82</v>
          </cell>
          <cell r="E2333" t="str">
            <v>Jack Daniels</v>
          </cell>
          <cell r="F2333" t="str">
            <v>Brown-Forman</v>
          </cell>
          <cell r="G2333">
            <v>89719.661817</v>
          </cell>
          <cell r="H2333">
            <v>109116163.81998</v>
          </cell>
          <cell r="I2333">
            <v>20.9749463502</v>
          </cell>
          <cell r="J2333">
            <v>20.533570131299999</v>
          </cell>
        </row>
        <row r="2334">
          <cell r="B2334" t="str">
            <v>53_EAST NORTH CENTRAL DIV_11_10</v>
          </cell>
          <cell r="C2334" t="str">
            <v>53_EAST NORTH CENTRAL DIV_0_50</v>
          </cell>
          <cell r="D2334" t="str">
            <v>53_EAST NORTH CENTRAL DIV_83</v>
          </cell>
          <cell r="E2334" t="str">
            <v>George Dickel</v>
          </cell>
          <cell r="F2334" t="str">
            <v>Diageo</v>
          </cell>
          <cell r="G2334">
            <v>665.97970099999998</v>
          </cell>
          <cell r="H2334">
            <v>867575.90497799998</v>
          </cell>
          <cell r="I2334">
            <v>0.15569484119999999</v>
          </cell>
          <cell r="J2334">
            <v>0.1632611528</v>
          </cell>
        </row>
        <row r="2335">
          <cell r="B2335" t="str">
            <v>53_EAST NORTH CENTRAL DIV_11_11</v>
          </cell>
          <cell r="C2335" t="str">
            <v>53_EAST NORTH CENTRAL DIV_0_51</v>
          </cell>
          <cell r="D2335" t="str">
            <v>53_EAST NORTH CENTRAL DIV_90</v>
          </cell>
          <cell r="E2335" t="str">
            <v>Chivas Regal</v>
          </cell>
          <cell r="F2335" t="str">
            <v>Pernod Ricard</v>
          </cell>
          <cell r="G2335">
            <v>604.66512999999998</v>
          </cell>
          <cell r="H2335">
            <v>939158.38575500005</v>
          </cell>
          <cell r="I2335">
            <v>0.1413605268</v>
          </cell>
          <cell r="J2335">
            <v>0.17673160330000001</v>
          </cell>
        </row>
        <row r="2336">
          <cell r="B2336" t="str">
            <v>53_EAST NORTH CENTRAL DIV_11_12</v>
          </cell>
          <cell r="C2336" t="str">
            <v>53_EAST NORTH CENTRAL DIV_0_52</v>
          </cell>
          <cell r="D2336" t="str">
            <v>53_EAST NORTH CENTRAL DIV_98</v>
          </cell>
          <cell r="E2336" t="str">
            <v>Glenfiddich</v>
          </cell>
          <cell r="F2336" t="str">
            <v>William Grant</v>
          </cell>
          <cell r="G2336">
            <v>420.64614899999998</v>
          </cell>
          <cell r="H2336">
            <v>785303.20520800003</v>
          </cell>
          <cell r="I2336">
            <v>9.8339987300000001E-2</v>
          </cell>
          <cell r="J2336">
            <v>0.14777900790000001</v>
          </cell>
        </row>
        <row r="2337">
          <cell r="B2337" t="str">
            <v>53_EAST NORTH CENTRAL DIV_11_13</v>
          </cell>
          <cell r="C2337" t="str">
            <v>53_EAST NORTH CENTRAL DIV_0_54</v>
          </cell>
          <cell r="D2337" t="str">
            <v>53_EAST NORTH CENTRAL DIV_95</v>
          </cell>
          <cell r="E2337" t="str">
            <v>Bushmills</v>
          </cell>
          <cell r="F2337" t="str">
            <v>Proximo</v>
          </cell>
          <cell r="G2337">
            <v>300.36627299999998</v>
          </cell>
          <cell r="H2337">
            <v>414124.36278000002</v>
          </cell>
          <cell r="I2337">
            <v>7.0220577500000006E-2</v>
          </cell>
          <cell r="J2337">
            <v>7.7930265799999995E-2</v>
          </cell>
        </row>
        <row r="2338">
          <cell r="B2338" t="str">
            <v>53_EAST NORTH CENTRAL DIV_11_2</v>
          </cell>
          <cell r="C2338" t="str">
            <v>53_EAST NORTH CENTRAL DIV_0_8</v>
          </cell>
          <cell r="D2338" t="str">
            <v>53_EAST NORTH CENTRAL DIV_92</v>
          </cell>
          <cell r="E2338" t="str">
            <v>Jameson</v>
          </cell>
          <cell r="F2338" t="str">
            <v>Pernod Ricard</v>
          </cell>
          <cell r="G2338">
            <v>55549.923564999997</v>
          </cell>
          <cell r="H2338">
            <v>71509744.907827005</v>
          </cell>
          <cell r="I2338">
            <v>12.9866368524</v>
          </cell>
          <cell r="J2338">
            <v>13.4567630563</v>
          </cell>
        </row>
        <row r="2339">
          <cell r="B2339" t="str">
            <v>53_EAST NORTH CENTRAL DIV_11_3</v>
          </cell>
          <cell r="C2339" t="str">
            <v>53_EAST NORTH CENTRAL DIV_0_23</v>
          </cell>
          <cell r="D2339" t="str">
            <v>53_EAST NORTH CENTRAL DIV_79</v>
          </cell>
          <cell r="E2339" t="str">
            <v>Makers Mark</v>
          </cell>
          <cell r="F2339" t="str">
            <v>Beam Suntory</v>
          </cell>
          <cell r="G2339">
            <v>14819.215592</v>
          </cell>
          <cell r="H2339">
            <v>20227188.273465998</v>
          </cell>
          <cell r="I2339">
            <v>3.4644830988000002</v>
          </cell>
          <cell r="J2339">
            <v>3.8063690513999999</v>
          </cell>
        </row>
        <row r="2340">
          <cell r="B2340" t="str">
            <v>53_EAST NORTH CENTRAL DIV_11_4</v>
          </cell>
          <cell r="C2340" t="str">
            <v>53_EAST NORTH CENTRAL DIV_0_35</v>
          </cell>
          <cell r="D2340" t="str">
            <v>53_EAST NORTH CENTRAL DIV_100</v>
          </cell>
          <cell r="E2340" t="str">
            <v>Tullamore Dew</v>
          </cell>
          <cell r="F2340" t="str">
            <v>William Grant</v>
          </cell>
          <cell r="G2340">
            <v>5464.2925699999996</v>
          </cell>
          <cell r="H2340">
            <v>6818134.3986640004</v>
          </cell>
          <cell r="I2340">
            <v>1.2774596022</v>
          </cell>
          <cell r="J2340">
            <v>1.2830421812999999</v>
          </cell>
        </row>
        <row r="2341">
          <cell r="B2341" t="str">
            <v>53_EAST NORTH CENTRAL DIV_11_5</v>
          </cell>
          <cell r="C2341" t="str">
            <v>53_EAST NORTH CENTRAL DIV_0_39</v>
          </cell>
          <cell r="D2341" t="str">
            <v>53_EAST NORTH CENTRAL DIV_77</v>
          </cell>
          <cell r="E2341" t="str">
            <v>Knob Creek</v>
          </cell>
          <cell r="F2341" t="str">
            <v>Beam Suntory</v>
          </cell>
          <cell r="G2341">
            <v>3420.9230379999999</v>
          </cell>
          <cell r="H2341">
            <v>5048936.05956</v>
          </cell>
          <cell r="I2341">
            <v>0.79975420919999995</v>
          </cell>
          <cell r="J2341">
            <v>0.95011297169999998</v>
          </cell>
        </row>
        <row r="2342">
          <cell r="B2342" t="str">
            <v>53_EAST NORTH CENTRAL DIV_11_6</v>
          </cell>
          <cell r="C2342" t="str">
            <v>53_EAST NORTH CENTRAL DIV_0_40</v>
          </cell>
          <cell r="D2342" t="str">
            <v>53_EAST NORTH CENTRAL DIV_85</v>
          </cell>
          <cell r="E2342" t="str">
            <v>Johnnie Walker</v>
          </cell>
          <cell r="F2342" t="str">
            <v>Diageo</v>
          </cell>
          <cell r="G2342">
            <v>3893.5116859999998</v>
          </cell>
          <cell r="H2342">
            <v>6685652.955116</v>
          </cell>
          <cell r="I2342">
            <v>0.91023747830000001</v>
          </cell>
          <cell r="J2342">
            <v>1.2581117133999999</v>
          </cell>
        </row>
        <row r="2343">
          <cell r="B2343" t="str">
            <v>53_EAST NORTH CENTRAL DIV_11_7</v>
          </cell>
          <cell r="C2343" t="str">
            <v>53_EAST NORTH CENTRAL DIV_0_47</v>
          </cell>
          <cell r="D2343" t="str">
            <v>53_EAST NORTH CENTRAL DIV_91</v>
          </cell>
          <cell r="E2343" t="str">
            <v>Glenlivet</v>
          </cell>
          <cell r="F2343" t="str">
            <v>Pernod Ricard</v>
          </cell>
          <cell r="G2343">
            <v>1634.200859</v>
          </cell>
          <cell r="H2343">
            <v>2907130.9543189998</v>
          </cell>
          <cell r="I2343">
            <v>0.38204864630000002</v>
          </cell>
          <cell r="J2343">
            <v>0.54706631210000001</v>
          </cell>
        </row>
        <row r="2344">
          <cell r="B2344" t="str">
            <v>53_EAST NORTH CENTRAL DIV_11_8</v>
          </cell>
          <cell r="C2344" t="str">
            <v>53_EAST NORTH CENTRAL DIV_0_48</v>
          </cell>
          <cell r="D2344" t="str">
            <v>53_EAST NORTH CENTRAL DIV_81</v>
          </cell>
          <cell r="E2344" t="str">
            <v>Gentleman Jack</v>
          </cell>
          <cell r="F2344" t="str">
            <v>Brown-Forman</v>
          </cell>
          <cell r="G2344">
            <v>892.30014900000003</v>
          </cell>
          <cell r="H2344">
            <v>1371868.049929</v>
          </cell>
          <cell r="I2344">
            <v>0.20860475149999999</v>
          </cell>
          <cell r="J2344">
            <v>0.25815926649999998</v>
          </cell>
        </row>
        <row r="2345">
          <cell r="B2345" t="str">
            <v>53_EAST NORTH CENTRAL DIV_11_9</v>
          </cell>
          <cell r="C2345" t="str">
            <v>53_EAST NORTH CENTRAL DIV_0_49</v>
          </cell>
          <cell r="D2345" t="str">
            <v>53_EAST NORTH CENTRAL DIV_84</v>
          </cell>
          <cell r="E2345" t="str">
            <v>J And B</v>
          </cell>
          <cell r="F2345" t="str">
            <v>Diageo</v>
          </cell>
          <cell r="G2345">
            <v>768.67893700000002</v>
          </cell>
          <cell r="H2345">
            <v>961652.66489300004</v>
          </cell>
          <cell r="I2345">
            <v>0.1797041935</v>
          </cell>
          <cell r="J2345">
            <v>0.18096459540000001</v>
          </cell>
        </row>
        <row r="2346">
          <cell r="B2346" t="str">
            <v>53_EAST NORTH CENTRAL DIV_13_1</v>
          </cell>
          <cell r="C2346" t="str">
            <v>53_EAST NORTH CENTRAL DIV_0_44</v>
          </cell>
          <cell r="D2346" t="str">
            <v>53_EAST NORTH CENTRAL DIV_101</v>
          </cell>
          <cell r="E2346" t="str">
            <v>Patron</v>
          </cell>
          <cell r="F2346" t="str">
            <v>Bacardi</v>
          </cell>
          <cell r="G2346">
            <v>2789.9879409999999</v>
          </cell>
          <cell r="H2346">
            <v>3374951.2649500002</v>
          </cell>
          <cell r="I2346">
            <v>1.3880212488999999</v>
          </cell>
          <cell r="J2346">
            <v>1.5480494659999999</v>
          </cell>
        </row>
        <row r="2347">
          <cell r="B2347" t="str">
            <v>53_EAST NORTH CENTRAL DIV_14_1</v>
          </cell>
          <cell r="C2347" t="str">
            <v>53_EAST NORTH CENTRAL DIV_1_4</v>
          </cell>
          <cell r="D2347" t="str">
            <v>53_EAST NORTH CENTRAL DIV_26</v>
          </cell>
          <cell r="E2347" t="str">
            <v>Bombay Gin</v>
          </cell>
          <cell r="F2347" t="str">
            <v>Bacardi</v>
          </cell>
          <cell r="G2347">
            <v>7309.4995989999998</v>
          </cell>
          <cell r="H2347">
            <v>9467181.0230519995</v>
          </cell>
          <cell r="I2347">
            <v>14.161462205699999</v>
          </cell>
          <cell r="J2347">
            <v>15.3193957716</v>
          </cell>
        </row>
        <row r="2348">
          <cell r="B2348" t="str">
            <v>53_EAST NORTH CENTRAL DIV_15_1</v>
          </cell>
          <cell r="C2348" t="str">
            <v>53_EAST NORTH CENTRAL DIV_1_1</v>
          </cell>
          <cell r="D2348" t="str">
            <v>53_EAST NORTH CENTRAL DIV_32</v>
          </cell>
          <cell r="E2348" t="str">
            <v>Bacardi</v>
          </cell>
          <cell r="F2348" t="str">
            <v>Bacardi</v>
          </cell>
          <cell r="G2348">
            <v>40814.131778000003</v>
          </cell>
          <cell r="H2348">
            <v>46788662.416608997</v>
          </cell>
          <cell r="I2348">
            <v>24.817994322899999</v>
          </cell>
          <cell r="J2348">
            <v>25.142395262499999</v>
          </cell>
        </row>
        <row r="2349">
          <cell r="B2349" t="str">
            <v>53_EAST NORTH CENTRAL DIV_15_2</v>
          </cell>
          <cell r="C2349" t="str">
            <v>53_EAST NORTH CENTRAL DIV_0_32</v>
          </cell>
          <cell r="D2349" t="str">
            <v>53_EAST NORTH CENTRAL DIV_35</v>
          </cell>
          <cell r="E2349" t="str">
            <v>Castillo</v>
          </cell>
          <cell r="F2349" t="str">
            <v>Bacardi</v>
          </cell>
          <cell r="G2349">
            <v>7639.19355</v>
          </cell>
          <cell r="H2349">
            <v>7392195.6859640004</v>
          </cell>
          <cell r="I2349">
            <v>4.6451916013999996</v>
          </cell>
          <cell r="J2349">
            <v>3.9722765344000002</v>
          </cell>
        </row>
        <row r="2350">
          <cell r="B2350" t="str">
            <v>53_EAST NORTH CENTRAL DIV_16_1</v>
          </cell>
          <cell r="C2350" t="str">
            <v>53_EAST NORTH CENTRAL DIV_0_19</v>
          </cell>
          <cell r="D2350" t="str">
            <v>53_EAST NORTH CENTRAL DIV_44</v>
          </cell>
          <cell r="E2350" t="str">
            <v>Patron</v>
          </cell>
          <cell r="F2350" t="str">
            <v>Bacardi</v>
          </cell>
          <cell r="G2350">
            <v>20869.644425999999</v>
          </cell>
          <cell r="H2350">
            <v>32908980.345362</v>
          </cell>
          <cell r="I2350">
            <v>12.2434773413</v>
          </cell>
          <cell r="J2350">
            <v>15.0495832524</v>
          </cell>
        </row>
        <row r="2351">
          <cell r="B2351" t="str">
            <v>53_EAST NORTH CENTRAL DIV_17_1</v>
          </cell>
          <cell r="C2351" t="str">
            <v>53_EAST NORTH CENTRAL DIV_1_2</v>
          </cell>
          <cell r="D2351" t="str">
            <v>53_EAST NORTH CENTRAL DIV_62</v>
          </cell>
          <cell r="E2351" t="str">
            <v>Grey Goose</v>
          </cell>
          <cell r="F2351" t="str">
            <v>Bacardi</v>
          </cell>
          <cell r="G2351">
            <v>26732.341708</v>
          </cell>
          <cell r="H2351">
            <v>39947231.630966999</v>
          </cell>
          <cell r="I2351">
            <v>7.0961566225999997</v>
          </cell>
          <cell r="J2351">
            <v>9.1338747753000007</v>
          </cell>
        </row>
        <row r="2352">
          <cell r="B2352" t="str">
            <v>53_EAST NORTH CENTRAL DIV_18_1</v>
          </cell>
          <cell r="C2352" t="str">
            <v>53_EAST NORTH CENTRAL DIV_1_5</v>
          </cell>
          <cell r="D2352" t="str">
            <v>53_EAST NORTH CENTRAL DIV_76</v>
          </cell>
          <cell r="E2352" t="str">
            <v>Dewars</v>
          </cell>
          <cell r="F2352" t="str">
            <v>Bacardi</v>
          </cell>
          <cell r="G2352">
            <v>3554.3543439999999</v>
          </cell>
          <cell r="H2352">
            <v>4586215.6636960004</v>
          </cell>
          <cell r="I2352">
            <v>0.83094820199999997</v>
          </cell>
          <cell r="J2352">
            <v>0.86303786419999995</v>
          </cell>
        </row>
        <row r="2353">
          <cell r="B2353" t="str">
            <v>53_EAST NORTH CENTRAL DIV_19_1</v>
          </cell>
          <cell r="C2353" t="str">
            <v>53_EAST NORTH CENTRAL DIV_0_16</v>
          </cell>
          <cell r="D2353" t="str">
            <v>53_EAST NORTH CENTRAL DIV_63</v>
          </cell>
          <cell r="E2353" t="str">
            <v>Grey Goose Regular*</v>
          </cell>
          <cell r="F2353" t="str">
            <v>Bacardi</v>
          </cell>
          <cell r="G2353">
            <v>23916.744267999999</v>
          </cell>
          <cell r="H2353">
            <v>35076374.123758003</v>
          </cell>
          <cell r="I2353">
            <v>6.3487503294999996</v>
          </cell>
          <cell r="J2353">
            <v>8.0201604902000003</v>
          </cell>
        </row>
        <row r="2354">
          <cell r="B2354" t="str">
            <v>53_EAST NORTH CENTRAL DIV_19_2</v>
          </cell>
          <cell r="C2354" t="str">
            <v>53_EAST NORTH CENTRAL DIV_0_45</v>
          </cell>
          <cell r="D2354" t="str">
            <v>53_EAST NORTH CENTRAL DIV_64</v>
          </cell>
          <cell r="E2354" t="str">
            <v>Grey Goose Flavors**</v>
          </cell>
          <cell r="F2354" t="str">
            <v>Bacardi</v>
          </cell>
          <cell r="G2354">
            <v>2054.2316729999998</v>
          </cell>
          <cell r="H2354">
            <v>3653670.852773</v>
          </cell>
          <cell r="I2354">
            <v>0.54530014059999998</v>
          </cell>
          <cell r="J2354">
            <v>0.83540637679999996</v>
          </cell>
        </row>
        <row r="2355">
          <cell r="B2355" t="str">
            <v>53_EAST NORTH CENTRAL DIV_2_1</v>
          </cell>
          <cell r="C2355" t="str">
            <v>53_EAST NORTH CENTRAL DIV_0_2</v>
          </cell>
          <cell r="D2355" t="str">
            <v>53_EAST NORTH CENTRAL DIV_8</v>
          </cell>
          <cell r="E2355" t="str">
            <v>Whiskey</v>
          </cell>
          <cell r="G2355">
            <v>427746.80001000001</v>
          </cell>
          <cell r="H2355">
            <v>531403760.38935202</v>
          </cell>
          <cell r="I2355">
            <v>29.660042569600002</v>
          </cell>
          <cell r="J2355">
            <v>30.892049517899999</v>
          </cell>
        </row>
        <row r="2356">
          <cell r="B2356" t="str">
            <v>53_EAST NORTH CENTRAL DIV_2_2</v>
          </cell>
          <cell r="C2356" t="str">
            <v>53_EAST NORTH CENTRAL DIV_0_3</v>
          </cell>
          <cell r="D2356" t="str">
            <v>53_EAST NORTH CENTRAL DIV_7</v>
          </cell>
          <cell r="E2356" t="str">
            <v>Vodka</v>
          </cell>
          <cell r="G2356">
            <v>376715.77911499998</v>
          </cell>
          <cell r="H2356">
            <v>437352521.39574301</v>
          </cell>
          <cell r="I2356">
            <v>26.121542101399999</v>
          </cell>
          <cell r="J2356">
            <v>25.4245768563</v>
          </cell>
        </row>
        <row r="2357">
          <cell r="B2357" t="str">
            <v>53_EAST NORTH CENTRAL DIV_2_3</v>
          </cell>
          <cell r="C2357" t="str">
            <v>53_EAST NORTH CENTRAL DIV_0_4</v>
          </cell>
          <cell r="D2357" t="str">
            <v>53_EAST NORTH CENTRAL DIV_3</v>
          </cell>
          <cell r="E2357" t="str">
            <v>Cordials</v>
          </cell>
          <cell r="G2357">
            <v>201004.699547</v>
          </cell>
          <cell r="H2357">
            <v>218013140.99294499</v>
          </cell>
          <cell r="I2357">
            <v>13.9377032046</v>
          </cell>
          <cell r="J2357">
            <v>12.6737393468</v>
          </cell>
        </row>
        <row r="2358">
          <cell r="B2358" t="str">
            <v>53_EAST NORTH CENTRAL DIV_2_4</v>
          </cell>
          <cell r="C2358" t="str">
            <v>53_EAST NORTH CENTRAL DIV_0_5</v>
          </cell>
          <cell r="D2358" t="str">
            <v>53_EAST NORTH CENTRAL DIV_6</v>
          </cell>
          <cell r="E2358" t="str">
            <v>Tequila</v>
          </cell>
          <cell r="G2358">
            <v>170455.20520200001</v>
          </cell>
          <cell r="H2358">
            <v>218670376.40496901</v>
          </cell>
          <cell r="I2358">
            <v>11.819395591899999</v>
          </cell>
          <cell r="J2358">
            <v>12.711946357</v>
          </cell>
        </row>
        <row r="2359">
          <cell r="B2359" t="str">
            <v>53_EAST NORTH CENTRAL DIV_2_5</v>
          </cell>
          <cell r="C2359" t="str">
            <v>53_EAST NORTH CENTRAL DIV_0_6</v>
          </cell>
          <cell r="D2359" t="str">
            <v>53_EAST NORTH CENTRAL DIV_5</v>
          </cell>
          <cell r="E2359" t="str">
            <v>Rum</v>
          </cell>
          <cell r="G2359">
            <v>164453.788034</v>
          </cell>
          <cell r="H2359">
            <v>186094689.57932401</v>
          </cell>
          <cell r="I2359">
            <v>11.4032562107</v>
          </cell>
          <cell r="J2359">
            <v>10.818226730799999</v>
          </cell>
        </row>
        <row r="2360">
          <cell r="B2360" t="str">
            <v>53_EAST NORTH CENTRAL DIV_2_6</v>
          </cell>
          <cell r="C2360" t="str">
            <v>53_EAST NORTH CENTRAL DIV_0_11</v>
          </cell>
          <cell r="D2360" t="str">
            <v>53_EAST NORTH CENTRAL DIV_4</v>
          </cell>
          <cell r="E2360" t="str">
            <v>Gin</v>
          </cell>
          <cell r="G2360">
            <v>51615.429909999999</v>
          </cell>
          <cell r="H2360">
            <v>61798658.146803997</v>
          </cell>
          <cell r="I2360">
            <v>3.5790234979000002</v>
          </cell>
          <cell r="J2360">
            <v>3.5925361276999999</v>
          </cell>
        </row>
        <row r="2361">
          <cell r="B2361" t="str">
            <v>53_EAST NORTH CENTRAL DIV_2_7</v>
          </cell>
          <cell r="C2361" t="str">
            <v>53_EAST NORTH CENTRAL DIV_0_15</v>
          </cell>
          <cell r="D2361" t="str">
            <v>53_EAST NORTH CENTRAL DIV_2</v>
          </cell>
          <cell r="E2361" t="str">
            <v>Cognac</v>
          </cell>
          <cell r="G2361">
            <v>26296.263143</v>
          </cell>
          <cell r="H2361">
            <v>42104161.160717003</v>
          </cell>
          <cell r="I2361">
            <v>1.8233877709999999</v>
          </cell>
          <cell r="J2361">
            <v>2.4476376127999999</v>
          </cell>
        </row>
        <row r="2362">
          <cell r="B2362" t="str">
            <v>53_EAST NORTH CENTRAL DIV_20_1</v>
          </cell>
          <cell r="C2362" t="str">
            <v>53_EAST NORTH CENTRAL DIV_0_21</v>
          </cell>
          <cell r="D2362" t="str">
            <v>53_EAST NORTH CENTRAL DIV_47</v>
          </cell>
          <cell r="E2362" t="str">
            <v>Patron Silver Tequila*</v>
          </cell>
          <cell r="F2362" t="str">
            <v>Bacardi</v>
          </cell>
          <cell r="G2362">
            <v>19543.75518</v>
          </cell>
          <cell r="H2362">
            <v>30465938.86499</v>
          </cell>
          <cell r="I2362">
            <v>11.4656253277</v>
          </cell>
          <cell r="J2362">
            <v>13.932357627</v>
          </cell>
        </row>
        <row r="2363">
          <cell r="B2363" t="str">
            <v>53_EAST NORTH CENTRAL DIV_21_1</v>
          </cell>
          <cell r="C2363" t="str">
            <v>53_EAST NORTH CENTRAL DIV_0_13</v>
          </cell>
          <cell r="D2363" t="str">
            <v>53_EAST NORTH CENTRAL DIV_33</v>
          </cell>
          <cell r="E2363" t="str">
            <v>Bacardi Superior Rum*</v>
          </cell>
          <cell r="F2363" t="str">
            <v>Bacardi</v>
          </cell>
          <cell r="G2363">
            <v>27888.112431000001</v>
          </cell>
          <cell r="H2363">
            <v>32060003.386585999</v>
          </cell>
          <cell r="I2363">
            <v>16.958023748999999</v>
          </cell>
          <cell r="J2363">
            <v>17.227790572100002</v>
          </cell>
        </row>
        <row r="2364">
          <cell r="B2364" t="str">
            <v>53_EAST NORTH CENTRAL DIV_21_2</v>
          </cell>
          <cell r="C2364" t="str">
            <v>53_EAST NORTH CENTRAL DIV_0_28</v>
          </cell>
          <cell r="D2364" t="str">
            <v>53_EAST NORTH CENTRAL DIV_34</v>
          </cell>
          <cell r="E2364" t="str">
            <v>Bacardi Flavors**</v>
          </cell>
          <cell r="F2364" t="str">
            <v>Bacardi</v>
          </cell>
          <cell r="G2364">
            <v>11039.194813</v>
          </cell>
          <cell r="H2364">
            <v>12330171.588477001</v>
          </cell>
          <cell r="I2364">
            <v>6.7126424663000002</v>
          </cell>
          <cell r="J2364">
            <v>6.6257514474999999</v>
          </cell>
        </row>
        <row r="2365">
          <cell r="B2365" t="str">
            <v>53_EAST NORTH CENTRAL DIV_3_1</v>
          </cell>
          <cell r="C2365" t="str">
            <v>53_EAST NORTH CENTRAL DIV_2_1</v>
          </cell>
          <cell r="D2365" t="str">
            <v>53_EAST NORTH CENTRAL DIV_9</v>
          </cell>
          <cell r="E2365" t="str">
            <v>Bacardi</v>
          </cell>
          <cell r="F2365" t="str">
            <v>Bacardi</v>
          </cell>
          <cell r="G2365">
            <v>116710.234406</v>
          </cell>
          <cell r="H2365">
            <v>154886998.71258199</v>
          </cell>
          <cell r="I2365">
            <v>8.0927093334000002</v>
          </cell>
          <cell r="J2365">
            <v>9.0040326970999995</v>
          </cell>
        </row>
        <row r="2366">
          <cell r="B2366" t="str">
            <v>53_EAST NORTH CENTRAL DIV_4_1</v>
          </cell>
          <cell r="C2366" t="str">
            <v>53_EAST NORTH CENTRAL DIV_3_1</v>
          </cell>
          <cell r="D2366" t="str">
            <v>53_EAST NORTH CENTRAL DIV_15</v>
          </cell>
          <cell r="E2366" t="str">
            <v>Diageo</v>
          </cell>
          <cell r="F2366" t="str">
            <v>Diageo</v>
          </cell>
          <cell r="G2366">
            <v>283713.59257699997</v>
          </cell>
          <cell r="H2366">
            <v>360842656.95482397</v>
          </cell>
          <cell r="I2366">
            <v>19.672753211</v>
          </cell>
          <cell r="J2366">
            <v>20.976835426699999</v>
          </cell>
        </row>
        <row r="2367">
          <cell r="B2367" t="str">
            <v>53_EAST NORTH CENTRAL DIV_4_2</v>
          </cell>
          <cell r="C2367" t="str">
            <v>53_EAST NORTH CENTRAL DIV_3_2</v>
          </cell>
          <cell r="D2367" t="str">
            <v>53_EAST NORTH CENTRAL DIV_17</v>
          </cell>
          <cell r="E2367" t="str">
            <v>Pernod Ricard</v>
          </cell>
          <cell r="F2367" t="str">
            <v>Pernod Ricard</v>
          </cell>
          <cell r="G2367">
            <v>143351.01319600001</v>
          </cell>
          <cell r="H2367">
            <v>176125489.46647599</v>
          </cell>
          <cell r="I2367">
            <v>9.9399858834000003</v>
          </cell>
          <cell r="J2367">
            <v>10.2386880702</v>
          </cell>
        </row>
        <row r="2368">
          <cell r="B2368" t="str">
            <v>53_EAST NORTH CENTRAL DIV_4_3</v>
          </cell>
          <cell r="C2368" t="str">
            <v>53_EAST NORTH CENTRAL DIV_3_3</v>
          </cell>
          <cell r="D2368" t="str">
            <v>53_EAST NORTH CENTRAL DIV_11</v>
          </cell>
          <cell r="E2368" t="str">
            <v>Beam Suntory</v>
          </cell>
          <cell r="F2368" t="str">
            <v>Beam Suntory</v>
          </cell>
          <cell r="G2368">
            <v>140458.88078400001</v>
          </cell>
          <cell r="H2368">
            <v>157822977.805769</v>
          </cell>
          <cell r="I2368">
            <v>9.7394448847999993</v>
          </cell>
          <cell r="J2368">
            <v>9.1747097194999991</v>
          </cell>
        </row>
        <row r="2369">
          <cell r="B2369" t="str">
            <v>53_EAST NORTH CENTRAL DIV_4_4</v>
          </cell>
          <cell r="C2369" t="str">
            <v>53_EAST NORTH CENTRAL DIV_3_4</v>
          </cell>
          <cell r="D2369" t="str">
            <v>53_EAST NORTH CENTRAL DIV_12</v>
          </cell>
          <cell r="E2369" t="str">
            <v>Brown-Forman</v>
          </cell>
          <cell r="F2369" t="str">
            <v>Brown-Forman</v>
          </cell>
          <cell r="G2369">
            <v>118140.151576</v>
          </cell>
          <cell r="H2369">
            <v>145482803.88432899</v>
          </cell>
          <cell r="I2369">
            <v>8.1918600555999994</v>
          </cell>
          <cell r="J2369">
            <v>8.4573394406000002</v>
          </cell>
        </row>
        <row r="2370">
          <cell r="B2370" t="str">
            <v>53_EAST NORTH CENTRAL DIV_4_5</v>
          </cell>
          <cell r="C2370" t="str">
            <v>53_EAST NORTH CENTRAL DIV_3_5</v>
          </cell>
          <cell r="D2370" t="str">
            <v>53_EAST NORTH CENTRAL DIV_14</v>
          </cell>
          <cell r="E2370" t="str">
            <v>Fifth Generation</v>
          </cell>
          <cell r="F2370" t="str">
            <v>Fifth Generation</v>
          </cell>
          <cell r="G2370">
            <v>42544.400909000004</v>
          </cell>
          <cell r="H2370">
            <v>52402287.094273999</v>
          </cell>
          <cell r="I2370">
            <v>2.9500366619</v>
          </cell>
          <cell r="J2370">
            <v>3.0462976900999998</v>
          </cell>
        </row>
        <row r="2371">
          <cell r="B2371" t="str">
            <v>53_EAST NORTH CENTRAL DIV_4_6</v>
          </cell>
          <cell r="C2371" t="str">
            <v>53_EAST NORTH CENTRAL DIV_3_6</v>
          </cell>
          <cell r="D2371" t="str">
            <v>53_EAST NORTH CENTRAL DIV_19</v>
          </cell>
          <cell r="E2371" t="str">
            <v>Proximo</v>
          </cell>
          <cell r="F2371" t="str">
            <v>Proximo</v>
          </cell>
          <cell r="G2371">
            <v>44194.872155999998</v>
          </cell>
          <cell r="H2371">
            <v>52538279.641502</v>
          </cell>
          <cell r="I2371">
            <v>3.0644806448000002</v>
          </cell>
          <cell r="J2371">
            <v>3.0542033331999998</v>
          </cell>
        </row>
        <row r="2372">
          <cell r="B2372" t="str">
            <v>53_EAST NORTH CENTRAL DIV_4_7</v>
          </cell>
          <cell r="C2372" t="str">
            <v>53_EAST NORTH CENTRAL DIV_3_7</v>
          </cell>
          <cell r="D2372" t="str">
            <v>53_EAST NORTH CENTRAL DIV_16</v>
          </cell>
          <cell r="E2372" t="str">
            <v>Moet Hennessy</v>
          </cell>
          <cell r="F2372" t="str">
            <v>Moet Hennessy</v>
          </cell>
          <cell r="G2372">
            <v>27718.372188000001</v>
          </cell>
          <cell r="H2372">
            <v>43486968.761981003</v>
          </cell>
          <cell r="I2372">
            <v>1.9219970764000001</v>
          </cell>
          <cell r="J2372">
            <v>2.5280242492</v>
          </cell>
        </row>
        <row r="2373">
          <cell r="B2373" t="str">
            <v>53_EAST NORTH CENTRAL DIV_4_8</v>
          </cell>
          <cell r="C2373" t="str">
            <v>53_EAST NORTH CENTRAL DIV_3_8</v>
          </cell>
          <cell r="D2373" t="str">
            <v>53_EAST NORTH CENTRAL DIV_13</v>
          </cell>
          <cell r="E2373" t="str">
            <v>Campari America</v>
          </cell>
          <cell r="F2373" t="str">
            <v>Campari America</v>
          </cell>
          <cell r="G2373">
            <v>26829.743447000001</v>
          </cell>
          <cell r="H2373">
            <v>34069798.318891004</v>
          </cell>
          <cell r="I2373">
            <v>1.8603793944</v>
          </cell>
          <cell r="J2373">
            <v>1.9805766822999999</v>
          </cell>
        </row>
        <row r="2374">
          <cell r="B2374" t="str">
            <v>53_EAST NORTH CENTRAL DIV_4_9</v>
          </cell>
          <cell r="C2374" t="str">
            <v>53_EAST NORTH CENTRAL DIV_3_9</v>
          </cell>
          <cell r="D2374" t="str">
            <v>53_EAST NORTH CENTRAL DIV_18</v>
          </cell>
          <cell r="E2374" t="str">
            <v>William Grant</v>
          </cell>
          <cell r="F2374" t="str">
            <v>William Grant</v>
          </cell>
          <cell r="G2374">
            <v>17342.281817999999</v>
          </cell>
          <cell r="H2374">
            <v>24075918.710088</v>
          </cell>
          <cell r="I2374">
            <v>1.2025170427</v>
          </cell>
          <cell r="J2374">
            <v>1.3996033307</v>
          </cell>
        </row>
        <row r="2375">
          <cell r="B2375" t="str">
            <v>53_EAST NORTH CENTRAL DIV_5_1</v>
          </cell>
          <cell r="C2375" t="str">
            <v>53_EAST NORTH CENTRAL DIV_0_17</v>
          </cell>
          <cell r="D2375" t="str">
            <v>53_EAST NORTH CENTRAL DIV_22</v>
          </cell>
          <cell r="E2375" t="str">
            <v>Hennessy</v>
          </cell>
          <cell r="F2375" t="str">
            <v>Moet Hennessy</v>
          </cell>
          <cell r="G2375">
            <v>21658.718044000001</v>
          </cell>
          <cell r="H2375">
            <v>33245287.894227002</v>
          </cell>
          <cell r="I2375">
            <v>82.364242881999999</v>
          </cell>
          <cell r="J2375">
            <v>78.959625314299998</v>
          </cell>
        </row>
        <row r="2376">
          <cell r="B2376" t="str">
            <v>53_EAST NORTH CENTRAL DIV_6_1</v>
          </cell>
          <cell r="C2376" t="str">
            <v>53_EAST NORTH CENTRAL DIV_0_37</v>
          </cell>
          <cell r="D2376" t="str">
            <v>53_EAST NORTH CENTRAL DIV_24</v>
          </cell>
          <cell r="E2376" t="str">
            <v>Grand Marnier</v>
          </cell>
          <cell r="F2376" t="str">
            <v>Campari America</v>
          </cell>
          <cell r="G2376">
            <v>5254.254919</v>
          </cell>
          <cell r="H2376">
            <v>7319645.9501649998</v>
          </cell>
          <cell r="I2376">
            <v>2.6139960562</v>
          </cell>
          <cell r="J2376">
            <v>3.3574333716</v>
          </cell>
        </row>
        <row r="2377">
          <cell r="B2377" t="str">
            <v>53_EAST NORTH CENTRAL DIV_6_2</v>
          </cell>
          <cell r="C2377" t="str">
            <v>53_EAST NORTH CENTRAL DIV_0_53</v>
          </cell>
          <cell r="D2377" t="str">
            <v>53_EAST NORTH CENTRAL DIV_25</v>
          </cell>
          <cell r="E2377" t="str">
            <v>Drambuie</v>
          </cell>
          <cell r="F2377" t="str">
            <v>William Grant</v>
          </cell>
          <cell r="G2377">
            <v>333.13772499999999</v>
          </cell>
          <cell r="H2377">
            <v>450290.06170199998</v>
          </cell>
          <cell r="I2377">
            <v>0.1657362866</v>
          </cell>
          <cell r="J2377">
            <v>0.20654262379999999</v>
          </cell>
        </row>
        <row r="2378">
          <cell r="B2378" t="str">
            <v>53_EAST NORTH CENTRAL DIV_7_1</v>
          </cell>
          <cell r="C2378" t="str">
            <v>53_EAST NORTH CENTRAL DIV_0_26</v>
          </cell>
          <cell r="D2378" t="str">
            <v>53_EAST NORTH CENTRAL DIV_28</v>
          </cell>
          <cell r="E2378" t="str">
            <v>Tanqueray Gin</v>
          </cell>
          <cell r="F2378" t="str">
            <v>Diageo</v>
          </cell>
          <cell r="G2378">
            <v>13727.033707000001</v>
          </cell>
          <cell r="H2378">
            <v>17470471.741526999</v>
          </cell>
          <cell r="I2378">
            <v>26.594825870699999</v>
          </cell>
          <cell r="J2378">
            <v>28.269985571599999</v>
          </cell>
        </row>
        <row r="2379">
          <cell r="B2379" t="str">
            <v>53_EAST NORTH CENTRAL DIV_7_2</v>
          </cell>
          <cell r="C2379" t="str">
            <v>53_EAST NORTH CENTRAL DIV_0_36</v>
          </cell>
          <cell r="D2379" t="str">
            <v>53_EAST NORTH CENTRAL DIV_31</v>
          </cell>
          <cell r="E2379" t="str">
            <v>Hendricks</v>
          </cell>
          <cell r="F2379" t="str">
            <v>William Grant</v>
          </cell>
          <cell r="G2379">
            <v>4835.1904679999998</v>
          </cell>
          <cell r="H2379">
            <v>7245881.1993070003</v>
          </cell>
          <cell r="I2379">
            <v>9.3677229395000001</v>
          </cell>
          <cell r="J2379">
            <v>11.724981442300001</v>
          </cell>
        </row>
        <row r="2380">
          <cell r="B2380" t="str">
            <v>53_EAST NORTH CENTRAL DIV_7_3</v>
          </cell>
          <cell r="C2380" t="str">
            <v>53_EAST NORTH CENTRAL DIV_0_41</v>
          </cell>
          <cell r="D2380" t="str">
            <v>53_EAST NORTH CENTRAL DIV_29</v>
          </cell>
          <cell r="E2380" t="str">
            <v>Beefeater Gin</v>
          </cell>
          <cell r="F2380" t="str">
            <v>Pernod Ricard</v>
          </cell>
          <cell r="G2380">
            <v>3631.8705850000001</v>
          </cell>
          <cell r="H2380">
            <v>4383704.6503010001</v>
          </cell>
          <cell r="I2380">
            <v>7.0364047947000001</v>
          </cell>
          <cell r="J2380">
            <v>7.0935272411000003</v>
          </cell>
        </row>
        <row r="2381">
          <cell r="B2381" t="str">
            <v>53_EAST NORTH CENTRAL DIV_8_1</v>
          </cell>
          <cell r="C2381" t="str">
            <v>53_EAST NORTH CENTRAL DIV_0_9</v>
          </cell>
          <cell r="D2381" t="str">
            <v>53_EAST NORTH CENTRAL DIV_38</v>
          </cell>
          <cell r="E2381" t="str">
            <v>Captain Morgan Rum</v>
          </cell>
          <cell r="F2381" t="str">
            <v>Diageo</v>
          </cell>
          <cell r="G2381">
            <v>60987.392502000002</v>
          </cell>
          <cell r="H2381">
            <v>71906667.932077006</v>
          </cell>
          <cell r="I2381">
            <v>37.0848207457</v>
          </cell>
          <cell r="J2381">
            <v>38.639827979300001</v>
          </cell>
        </row>
        <row r="2382">
          <cell r="B2382" t="str">
            <v>53_EAST NORTH CENTRAL DIV_8_2</v>
          </cell>
          <cell r="C2382" t="str">
            <v>53_EAST NORTH CENTRAL DIV_0_22</v>
          </cell>
          <cell r="D2382" t="str">
            <v>53_EAST NORTH CENTRAL DIV_40</v>
          </cell>
          <cell r="E2382" t="str">
            <v>Malibu</v>
          </cell>
          <cell r="F2382" t="str">
            <v>Pernod Ricard</v>
          </cell>
          <cell r="G2382">
            <v>17286.822745000001</v>
          </cell>
          <cell r="H2382">
            <v>18632131.083595</v>
          </cell>
          <cell r="I2382">
            <v>10.511659811299999</v>
          </cell>
          <cell r="J2382">
            <v>10.012177739</v>
          </cell>
        </row>
        <row r="2383">
          <cell r="B2383" t="str">
            <v>53_EAST NORTH CENTRAL DIV_8_3</v>
          </cell>
          <cell r="C2383" t="str">
            <v>53_EAST NORTH CENTRAL DIV_0_34</v>
          </cell>
          <cell r="D2383" t="str">
            <v>53_EAST NORTH CENTRAL DIV_37</v>
          </cell>
          <cell r="E2383" t="str">
            <v>Cruzan</v>
          </cell>
          <cell r="F2383" t="str">
            <v>Beam Suntory</v>
          </cell>
          <cell r="G2383">
            <v>5688.4636229999996</v>
          </cell>
          <cell r="H2383">
            <v>6564637.3984399997</v>
          </cell>
          <cell r="I2383">
            <v>3.4590043142</v>
          </cell>
          <cell r="J2383">
            <v>3.5275791122000002</v>
          </cell>
        </row>
        <row r="2384">
          <cell r="B2384" t="str">
            <v>53_EAST NORTH CENTRAL DIV_9_1</v>
          </cell>
          <cell r="C2384" t="str">
            <v>53_EAST NORTH CENTRAL DIV_0_18</v>
          </cell>
          <cell r="D2384" t="str">
            <v>53_EAST NORTH CENTRAL DIV_59</v>
          </cell>
          <cell r="E2384" t="str">
            <v>Jose Cuervo</v>
          </cell>
          <cell r="F2384" t="str">
            <v>Proximo</v>
          </cell>
          <cell r="G2384">
            <v>20368.983286999999</v>
          </cell>
          <cell r="H2384">
            <v>23835419.395388</v>
          </cell>
          <cell r="I2384">
            <v>11.9497572766</v>
          </cell>
          <cell r="J2384">
            <v>10.9001593116</v>
          </cell>
        </row>
        <row r="2385">
          <cell r="B2385" t="str">
            <v>53_EAST NORTH CENTRAL DIV_9_2</v>
          </cell>
          <cell r="C2385" t="str">
            <v>53_EAST NORTH CENTRAL DIV_0_25</v>
          </cell>
          <cell r="D2385" t="str">
            <v>53_EAST NORTH CENTRAL DIV_55</v>
          </cell>
          <cell r="E2385" t="str">
            <v>Don Julio</v>
          </cell>
          <cell r="F2385" t="str">
            <v>Diageo</v>
          </cell>
          <cell r="G2385">
            <v>12266.766426</v>
          </cell>
          <cell r="H2385">
            <v>21357070.963665999</v>
          </cell>
          <cell r="I2385">
            <v>7.1964751158000002</v>
          </cell>
          <cell r="J2385">
            <v>9.7667874884000003</v>
          </cell>
        </row>
        <row r="2386">
          <cell r="B2386" t="str">
            <v>53_EAST NORTH CENTRAL DIV_9_3</v>
          </cell>
          <cell r="C2386" t="str">
            <v>53_EAST NORTH CENTRAL DIV_0_27</v>
          </cell>
          <cell r="D2386" t="str">
            <v>53_EAST NORTH CENTRAL DIV_49</v>
          </cell>
          <cell r="E2386" t="str">
            <v>Sauza</v>
          </cell>
          <cell r="F2386" t="str">
            <v>Beam Suntory</v>
          </cell>
          <cell r="G2386">
            <v>11768.216232000001</v>
          </cell>
          <cell r="H2386">
            <v>13452452.358641</v>
          </cell>
          <cell r="I2386">
            <v>6.9039934674000003</v>
          </cell>
          <cell r="J2386">
            <v>6.1519317705000001</v>
          </cell>
        </row>
        <row r="2387">
          <cell r="B2387" t="str">
            <v>53_EAST NORTH CENTRAL DIV_9_4</v>
          </cell>
          <cell r="C2387" t="str">
            <v>53_EAST NORTH CENTRAL DIV_0_31</v>
          </cell>
          <cell r="D2387" t="str">
            <v>53_EAST NORTH CENTRAL DIV_58</v>
          </cell>
          <cell r="E2387" t="str">
            <v>1800 Tequila</v>
          </cell>
          <cell r="F2387" t="str">
            <v>Proximo</v>
          </cell>
          <cell r="G2387">
            <v>6846.2931779999999</v>
          </cell>
          <cell r="H2387">
            <v>9147164.6914210003</v>
          </cell>
          <cell r="I2387">
            <v>4.0164764519</v>
          </cell>
          <cell r="J2387">
            <v>4.1830836174000003</v>
          </cell>
        </row>
        <row r="2388">
          <cell r="B2388" t="str">
            <v>53_EAST NORTH CENTRAL DIV_9_5</v>
          </cell>
          <cell r="C2388" t="str">
            <v>53_EAST NORTH CENTRAL DIV_0_38</v>
          </cell>
          <cell r="D2388" t="str">
            <v>53_EAST NORTH CENTRAL DIV_53</v>
          </cell>
          <cell r="E2388" t="str">
            <v>Casamigos Tequila</v>
          </cell>
          <cell r="F2388" t="str">
            <v>Diageo</v>
          </cell>
          <cell r="G2388">
            <v>3181.7118919999998</v>
          </cell>
          <cell r="H2388">
            <v>5239819.2600269997</v>
          </cell>
          <cell r="I2388">
            <v>1.8665970853</v>
          </cell>
          <cell r="J2388">
            <v>2.3962181555000002</v>
          </cell>
        </row>
        <row r="2389">
          <cell r="B2389" t="str">
            <v>53_EAST NORTH CENTRAL DIV_9_6</v>
          </cell>
          <cell r="C2389" t="str">
            <v>53_EAST NORTH CENTRAL DIV_0_42</v>
          </cell>
          <cell r="D2389" t="str">
            <v>53_EAST NORTH CENTRAL DIV_48</v>
          </cell>
          <cell r="E2389" t="str">
            <v>Hornitos</v>
          </cell>
          <cell r="F2389" t="str">
            <v>Beam Suntory</v>
          </cell>
          <cell r="G2389">
            <v>3451.434358</v>
          </cell>
          <cell r="H2389">
            <v>4451344.279875</v>
          </cell>
          <cell r="I2389">
            <v>2.0248336528999999</v>
          </cell>
          <cell r="J2389">
            <v>2.0356412025999999</v>
          </cell>
        </row>
        <row r="2390">
          <cell r="B2390" t="str">
            <v>53_EAST NORTH CENTRAL DIV_9_7</v>
          </cell>
          <cell r="C2390" t="str">
            <v>53_EAST NORTH CENTRAL DIV_0_46</v>
          </cell>
          <cell r="D2390" t="str">
            <v>53_EAST NORTH CENTRAL DIV_57</v>
          </cell>
          <cell r="E2390" t="str">
            <v>Avion Tequila</v>
          </cell>
          <cell r="F2390" t="str">
            <v>Pernod Ricard</v>
          </cell>
          <cell r="G2390">
            <v>1705.591285</v>
          </cell>
          <cell r="H2390">
            <v>2741154.5546749998</v>
          </cell>
          <cell r="I2390">
            <v>1.000609681</v>
          </cell>
          <cell r="J2390">
            <v>1.2535555111000001</v>
          </cell>
        </row>
        <row r="2391">
          <cell r="B2391" t="str">
            <v>53_EAST SOUTH CENTRAL DIV_0_1</v>
          </cell>
          <cell r="C2391" t="str">
            <v>53_EAST SOUTH CENTRAL DIV_1_1</v>
          </cell>
          <cell r="D2391" t="str">
            <v>53_EAST SOUTH CENTRAL DIV_102</v>
          </cell>
          <cell r="E2391" t="str">
            <v>Patron</v>
          </cell>
          <cell r="F2391" t="str">
            <v>Bacardi</v>
          </cell>
          <cell r="G2391">
            <v>6144.0907589999997</v>
          </cell>
          <cell r="H2391">
            <v>9195329.7353659999</v>
          </cell>
          <cell r="I2391">
            <v>1.9708936439</v>
          </cell>
          <cell r="J2391">
            <v>2.5207335242000002</v>
          </cell>
        </row>
        <row r="2392">
          <cell r="B2392" t="str">
            <v>53_EAST SOUTH CENTRAL DIV_1_1</v>
          </cell>
          <cell r="C2392" t="str">
            <v>53_EAST SOUTH CENTRAL DIV_0_1</v>
          </cell>
          <cell r="D2392" t="str">
            <v>53_EAST SOUTH CENTRAL DIV_1</v>
          </cell>
          <cell r="E2392" t="str">
            <v>Total Spirits</v>
          </cell>
          <cell r="G2392">
            <v>311741.36555300001</v>
          </cell>
          <cell r="H2392">
            <v>364787854.28628802</v>
          </cell>
          <cell r="I2392">
            <v>100</v>
          </cell>
          <cell r="J2392">
            <v>100</v>
          </cell>
        </row>
        <row r="2393">
          <cell r="B2393" t="str">
            <v>53_EAST SOUTH CENTRAL DIV_10_1</v>
          </cell>
          <cell r="C2393" t="str">
            <v>53_EAST SOUTH CENTRAL DIV_0_8</v>
          </cell>
          <cell r="D2393" t="str">
            <v>53_EAST SOUTH CENTRAL DIV_71</v>
          </cell>
          <cell r="E2393" t="str">
            <v>Titos Vodka</v>
          </cell>
          <cell r="F2393" t="str">
            <v>Fifth Generation</v>
          </cell>
          <cell r="G2393">
            <v>10137.679792000001</v>
          </cell>
          <cell r="H2393">
            <v>12818576.890985001</v>
          </cell>
          <cell r="I2393">
            <v>14.844042902</v>
          </cell>
          <cell r="J2393">
            <v>16.290321971899999</v>
          </cell>
        </row>
        <row r="2394">
          <cell r="B2394" t="str">
            <v>53_EAST SOUTH CENTRAL DIV_10_2</v>
          </cell>
          <cell r="C2394" t="str">
            <v>53_EAST SOUTH CENTRAL DIV_0_13</v>
          </cell>
          <cell r="D2394" t="str">
            <v>53_EAST SOUTH CENTRAL DIV_70</v>
          </cell>
          <cell r="E2394" t="str">
            <v>Smirnoff Vodka</v>
          </cell>
          <cell r="F2394" t="str">
            <v>Diageo</v>
          </cell>
          <cell r="G2394">
            <v>5667.2952230000001</v>
          </cell>
          <cell r="H2394">
            <v>6162956.2104059998</v>
          </cell>
          <cell r="I2394">
            <v>8.2983064325000004</v>
          </cell>
          <cell r="J2394">
            <v>7.832112864</v>
          </cell>
        </row>
        <row r="2395">
          <cell r="B2395" t="str">
            <v>53_EAST SOUTH CENTRAL DIV_10_3</v>
          </cell>
          <cell r="C2395" t="str">
            <v>53_EAST SOUTH CENTRAL DIV_0_19</v>
          </cell>
          <cell r="D2395" t="str">
            <v>53_EAST SOUTH CENTRAL DIV_73</v>
          </cell>
          <cell r="E2395" t="str">
            <v>Absolut</v>
          </cell>
          <cell r="F2395" t="str">
            <v>Pernod Ricard</v>
          </cell>
          <cell r="G2395">
            <v>4536.7707659999996</v>
          </cell>
          <cell r="H2395">
            <v>5512012.0553869996</v>
          </cell>
          <cell r="I2395">
            <v>6.6429421</v>
          </cell>
          <cell r="J2395">
            <v>7.0048689381999996</v>
          </cell>
        </row>
        <row r="2396">
          <cell r="B2396" t="str">
            <v>53_EAST SOUTH CENTRAL DIV_10_4</v>
          </cell>
          <cell r="C2396" t="str">
            <v>53_EAST SOUTH CENTRAL DIV_0_24</v>
          </cell>
          <cell r="D2396" t="str">
            <v>53_EAST SOUTH CENTRAL DIV_69</v>
          </cell>
          <cell r="E2396" t="str">
            <v>Ketel One</v>
          </cell>
          <cell r="F2396" t="str">
            <v>Diageo</v>
          </cell>
          <cell r="G2396">
            <v>2709.1532360000001</v>
          </cell>
          <cell r="H2396">
            <v>3754730.8505250001</v>
          </cell>
          <cell r="I2396">
            <v>3.9668629991</v>
          </cell>
          <cell r="J2396">
            <v>4.7716509400999998</v>
          </cell>
        </row>
        <row r="2397">
          <cell r="B2397" t="str">
            <v>53_EAST SOUTH CENTRAL DIV_10_5</v>
          </cell>
          <cell r="C2397" t="str">
            <v>53_EAST SOUTH CENTRAL DIV_0_28</v>
          </cell>
          <cell r="D2397" t="str">
            <v>53_EAST SOUTH CENTRAL DIV_68</v>
          </cell>
          <cell r="E2397" t="str">
            <v>Ciroc</v>
          </cell>
          <cell r="F2397" t="str">
            <v>Diageo</v>
          </cell>
          <cell r="G2397">
            <v>1630.3512800000001</v>
          </cell>
          <cell r="H2397">
            <v>2346443.732454</v>
          </cell>
          <cell r="I2397">
            <v>2.3872330594000002</v>
          </cell>
          <cell r="J2397">
            <v>2.9819475450000001</v>
          </cell>
        </row>
        <row r="2398">
          <cell r="B2398" t="str">
            <v>53_EAST SOUTH CENTRAL DIV_10_6</v>
          </cell>
          <cell r="C2398" t="str">
            <v>53_EAST SOUTH CENTRAL DIV_0_30</v>
          </cell>
          <cell r="D2398" t="str">
            <v>53_EAST SOUTH CENTRAL DIV_67</v>
          </cell>
          <cell r="E2398" t="str">
            <v>Skyy</v>
          </cell>
          <cell r="F2398" t="str">
            <v>Campari America</v>
          </cell>
          <cell r="G2398">
            <v>1423.324016</v>
          </cell>
          <cell r="H2398">
            <v>1669989.4590950001</v>
          </cell>
          <cell r="I2398">
            <v>2.0840945059</v>
          </cell>
          <cell r="J2398">
            <v>2.1222844165999999</v>
          </cell>
        </row>
        <row r="2399">
          <cell r="B2399" t="str">
            <v>53_EAST SOUTH CENTRAL DIV_10_7</v>
          </cell>
          <cell r="C2399" t="str">
            <v>53_EAST SOUTH CENTRAL DIV_0_33</v>
          </cell>
          <cell r="D2399" t="str">
            <v>53_EAST SOUTH CENTRAL DIV_75</v>
          </cell>
          <cell r="E2399" t="str">
            <v>Three Olives</v>
          </cell>
          <cell r="F2399" t="str">
            <v>Proximo</v>
          </cell>
          <cell r="G2399">
            <v>1135.34689</v>
          </cell>
          <cell r="H2399">
            <v>1298853.8229960001</v>
          </cell>
          <cell r="I2399">
            <v>1.6624255538999999</v>
          </cell>
          <cell r="J2399">
            <v>1.6506315132</v>
          </cell>
        </row>
        <row r="2400">
          <cell r="B2400" t="str">
            <v>53_EAST SOUTH CENTRAL DIV_11_1</v>
          </cell>
          <cell r="C2400" t="str">
            <v>53_EAST SOUTH CENTRAL DIV_0_7</v>
          </cell>
          <cell r="D2400" t="str">
            <v>53_EAST SOUTH CENTRAL DIV_82</v>
          </cell>
          <cell r="E2400" t="str">
            <v>Jack Daniels</v>
          </cell>
          <cell r="F2400" t="str">
            <v>Brown-Forman</v>
          </cell>
          <cell r="G2400">
            <v>15850.255122</v>
          </cell>
          <cell r="H2400">
            <v>19481697.598490998</v>
          </cell>
          <cell r="I2400">
            <v>17.676557235499999</v>
          </cell>
          <cell r="J2400">
            <v>17.300507319000001</v>
          </cell>
        </row>
        <row r="2401">
          <cell r="B2401" t="str">
            <v>53_EAST SOUTH CENTRAL DIV_11_2</v>
          </cell>
          <cell r="C2401" t="str">
            <v>53_EAST SOUTH CENTRAL DIV_0_10</v>
          </cell>
          <cell r="D2401" t="str">
            <v>53_EAST SOUTH CENTRAL DIV_92</v>
          </cell>
          <cell r="E2401" t="str">
            <v>Jameson</v>
          </cell>
          <cell r="F2401" t="str">
            <v>Pernod Ricard</v>
          </cell>
          <cell r="G2401">
            <v>8159.2324429999999</v>
          </cell>
          <cell r="H2401">
            <v>10659941.551596999</v>
          </cell>
          <cell r="I2401">
            <v>9.0993575918000005</v>
          </cell>
          <cell r="J2401">
            <v>9.4664438712999992</v>
          </cell>
        </row>
        <row r="2402">
          <cell r="B2402" t="str">
            <v>53_EAST SOUTH CENTRAL DIV_11_3</v>
          </cell>
          <cell r="C2402" t="str">
            <v>53_EAST SOUTH CENTRAL DIV_0_15</v>
          </cell>
          <cell r="D2402" t="str">
            <v>53_EAST SOUTH CENTRAL DIV_79</v>
          </cell>
          <cell r="E2402" t="str">
            <v>Makers Mark</v>
          </cell>
          <cell r="F2402" t="str">
            <v>Beam Suntory</v>
          </cell>
          <cell r="G2402">
            <v>4992.9680420000004</v>
          </cell>
          <cell r="H2402">
            <v>6864725.025475</v>
          </cell>
          <cell r="I2402">
            <v>5.5682690713999996</v>
          </cell>
          <cell r="J2402">
            <v>6.0961435698999997</v>
          </cell>
        </row>
        <row r="2403">
          <cell r="B2403" t="str">
            <v>53_EAST SOUTH CENTRAL DIV_11_4</v>
          </cell>
          <cell r="C2403" t="str">
            <v>53_EAST SOUTH CENTRAL DIV_0_34</v>
          </cell>
          <cell r="D2403" t="str">
            <v>53_EAST SOUTH CENTRAL DIV_77</v>
          </cell>
          <cell r="E2403" t="str">
            <v>Knob Creek</v>
          </cell>
          <cell r="F2403" t="str">
            <v>Beam Suntory</v>
          </cell>
          <cell r="G2403">
            <v>989.11991699999999</v>
          </cell>
          <cell r="H2403">
            <v>1413345.8270159999</v>
          </cell>
          <cell r="I2403">
            <v>1.1030885427999999</v>
          </cell>
          <cell r="J2403">
            <v>1.2551062196</v>
          </cell>
        </row>
        <row r="2404">
          <cell r="B2404" t="str">
            <v>53_EAST SOUTH CENTRAL DIV_11_5</v>
          </cell>
          <cell r="C2404" t="str">
            <v>53_EAST SOUTH CENTRAL DIV_0_37</v>
          </cell>
          <cell r="D2404" t="str">
            <v>53_EAST SOUTH CENTRAL DIV_85</v>
          </cell>
          <cell r="E2404" t="str">
            <v>Johnnie Walker</v>
          </cell>
          <cell r="F2404" t="str">
            <v>Diageo</v>
          </cell>
          <cell r="G2404">
            <v>795.77483299999994</v>
          </cell>
          <cell r="H2404">
            <v>1286413.540419</v>
          </cell>
          <cell r="I2404">
            <v>0.88746580249999996</v>
          </cell>
          <cell r="J2404">
            <v>1.1423853983000001</v>
          </cell>
        </row>
        <row r="2405">
          <cell r="B2405" t="str">
            <v>53_EAST SOUTH CENTRAL DIV_11_6</v>
          </cell>
          <cell r="C2405" t="str">
            <v>53_EAST SOUTH CENTRAL DIV_0_40</v>
          </cell>
          <cell r="D2405" t="str">
            <v>53_EAST SOUTH CENTRAL DIV_81</v>
          </cell>
          <cell r="E2405" t="str">
            <v>Gentleman Jack</v>
          </cell>
          <cell r="F2405" t="str">
            <v>Brown-Forman</v>
          </cell>
          <cell r="G2405">
            <v>485.59112199999998</v>
          </cell>
          <cell r="H2405">
            <v>751924.79898099997</v>
          </cell>
          <cell r="I2405">
            <v>0.54154202539999996</v>
          </cell>
          <cell r="J2405">
            <v>0.66773854909999997</v>
          </cell>
        </row>
        <row r="2406">
          <cell r="B2406" t="str">
            <v>53_EAST SOUTH CENTRAL DIV_11_7</v>
          </cell>
          <cell r="C2406" t="str">
            <v>53_EAST SOUTH CENTRAL DIV_0_42</v>
          </cell>
          <cell r="D2406" t="str">
            <v>53_EAST SOUTH CENTRAL DIV_83</v>
          </cell>
          <cell r="E2406" t="str">
            <v>George Dickel</v>
          </cell>
          <cell r="F2406" t="str">
            <v>Diageo</v>
          </cell>
          <cell r="G2406">
            <v>370.66127999999998</v>
          </cell>
          <cell r="H2406">
            <v>461070.860223</v>
          </cell>
          <cell r="I2406">
            <v>0.413369708</v>
          </cell>
          <cell r="J2406">
            <v>0.40944890719999999</v>
          </cell>
        </row>
        <row r="2407">
          <cell r="B2407" t="str">
            <v>53_EAST SOUTH CENTRAL DIV_11_8</v>
          </cell>
          <cell r="C2407" t="str">
            <v>53_EAST SOUTH CENTRAL DIV_0_44</v>
          </cell>
          <cell r="D2407" t="str">
            <v>53_EAST SOUTH CENTRAL DIV_91</v>
          </cell>
          <cell r="E2407" t="str">
            <v>Glenlivet</v>
          </cell>
          <cell r="F2407" t="str">
            <v>Pernod Ricard</v>
          </cell>
          <cell r="G2407">
            <v>298.07108399999998</v>
          </cell>
          <cell r="H2407">
            <v>509848.43219600001</v>
          </cell>
          <cell r="I2407">
            <v>0.33241550600000003</v>
          </cell>
          <cell r="J2407">
            <v>0.45276529360000001</v>
          </cell>
        </row>
        <row r="2408">
          <cell r="B2408" t="str">
            <v>53_EAST SOUTH CENTRAL DIV_11_9</v>
          </cell>
          <cell r="C2408" t="str">
            <v>53_EAST SOUTH CENTRAL DIV_0_45</v>
          </cell>
          <cell r="D2408" t="str">
            <v>53_EAST SOUTH CENTRAL DIV_98</v>
          </cell>
          <cell r="E2408" t="str">
            <v>Glenfiddich</v>
          </cell>
          <cell r="F2408" t="str">
            <v>William Grant</v>
          </cell>
          <cell r="G2408">
            <v>61.368212</v>
          </cell>
          <cell r="H2408">
            <v>110805.853642</v>
          </cell>
          <cell r="I2408">
            <v>6.8439195699999997E-2</v>
          </cell>
          <cell r="J2408">
            <v>9.8399919799999999E-2</v>
          </cell>
        </row>
        <row r="2409">
          <cell r="B2409" t="str">
            <v>53_EAST SOUTH CENTRAL DIV_14_1</v>
          </cell>
          <cell r="C2409" t="str">
            <v>53_EAST SOUTH CENTRAL DIV_1_4</v>
          </cell>
          <cell r="D2409" t="str">
            <v>53_EAST SOUTH CENTRAL DIV_26</v>
          </cell>
          <cell r="E2409" t="str">
            <v>Bombay Gin</v>
          </cell>
          <cell r="F2409" t="str">
            <v>Bacardi</v>
          </cell>
          <cell r="G2409">
            <v>1371.1869300000001</v>
          </cell>
          <cell r="H2409">
            <v>1843377.6158459999</v>
          </cell>
          <cell r="I2409">
            <v>12.9100600742</v>
          </cell>
          <cell r="J2409">
            <v>14.3057539531</v>
          </cell>
        </row>
        <row r="2410">
          <cell r="B2410" t="str">
            <v>53_EAST SOUTH CENTRAL DIV_15_1</v>
          </cell>
          <cell r="C2410" t="str">
            <v>53_EAST SOUTH CENTRAL DIV_1_3</v>
          </cell>
          <cell r="D2410" t="str">
            <v>53_EAST SOUTH CENTRAL DIV_32</v>
          </cell>
          <cell r="E2410" t="str">
            <v>Bacardi</v>
          </cell>
          <cell r="F2410" t="str">
            <v>Bacardi</v>
          </cell>
          <cell r="G2410">
            <v>4450.6142810000001</v>
          </cell>
          <cell r="H2410">
            <v>5224044.2607789999</v>
          </cell>
          <cell r="I2410">
            <v>16.801639383099999</v>
          </cell>
          <cell r="J2410">
            <v>17.4243494324</v>
          </cell>
        </row>
        <row r="2411">
          <cell r="B2411" t="str">
            <v>53_EAST SOUTH CENTRAL DIV_15_2</v>
          </cell>
          <cell r="C2411" t="str">
            <v>53_EAST SOUTH CENTRAL DIV_0_27</v>
          </cell>
          <cell r="D2411" t="str">
            <v>53_EAST SOUTH CENTRAL DIV_35</v>
          </cell>
          <cell r="E2411" t="str">
            <v>Castillo</v>
          </cell>
          <cell r="F2411" t="str">
            <v>Bacardi</v>
          </cell>
          <cell r="G2411">
            <v>1720.7119520000001</v>
          </cell>
          <cell r="H2411">
            <v>1730217.8185139999</v>
          </cell>
          <cell r="I2411">
            <v>6.4959081768000004</v>
          </cell>
          <cell r="J2411">
            <v>5.7709924264000003</v>
          </cell>
        </row>
        <row r="2412">
          <cell r="B2412" t="str">
            <v>53_EAST SOUTH CENTRAL DIV_16_1</v>
          </cell>
          <cell r="C2412" t="str">
            <v>53_EAST SOUTH CENTRAL DIV_0_11</v>
          </cell>
          <cell r="D2412" t="str">
            <v>53_EAST SOUTH CENTRAL DIV_44</v>
          </cell>
          <cell r="E2412" t="str">
            <v>Patron</v>
          </cell>
          <cell r="F2412" t="str">
            <v>Bacardi</v>
          </cell>
          <cell r="G2412">
            <v>6144.0907589999997</v>
          </cell>
          <cell r="H2412">
            <v>9195329.7353659999</v>
          </cell>
          <cell r="I2412">
            <v>11.512120661599999</v>
          </cell>
          <cell r="J2412">
            <v>14.9843133793</v>
          </cell>
        </row>
        <row r="2413">
          <cell r="B2413" t="str">
            <v>53_EAST SOUTH CENTRAL DIV_17_1</v>
          </cell>
          <cell r="C2413" t="str">
            <v>53_EAST SOUTH CENTRAL DIV_1_2</v>
          </cell>
          <cell r="D2413" t="str">
            <v>53_EAST SOUTH CENTRAL DIV_62</v>
          </cell>
          <cell r="E2413" t="str">
            <v>Grey Goose</v>
          </cell>
          <cell r="F2413" t="str">
            <v>Bacardi</v>
          </cell>
          <cell r="G2413">
            <v>4845.7754020000002</v>
          </cell>
          <cell r="H2413">
            <v>7116607.2666069996</v>
          </cell>
          <cell r="I2413">
            <v>7.0954004700000004</v>
          </cell>
          <cell r="J2413">
            <v>9.0440479240999991</v>
          </cell>
        </row>
        <row r="2414">
          <cell r="B2414" t="str">
            <v>53_EAST SOUTH CENTRAL DIV_18_1</v>
          </cell>
          <cell r="C2414" t="str">
            <v>53_EAST SOUTH CENTRAL DIV_1_5</v>
          </cell>
          <cell r="D2414" t="str">
            <v>53_EAST SOUTH CENTRAL DIV_76</v>
          </cell>
          <cell r="E2414" t="str">
            <v>Dewars</v>
          </cell>
          <cell r="F2414" t="str">
            <v>Bacardi</v>
          </cell>
          <cell r="G2414">
            <v>921.98324500000001</v>
          </cell>
          <cell r="H2414">
            <v>1212749.237431</v>
          </cell>
          <cell r="I2414">
            <v>1.0282162321999999</v>
          </cell>
          <cell r="J2414">
            <v>1.0769686241</v>
          </cell>
        </row>
        <row r="2415">
          <cell r="B2415" t="str">
            <v>53_EAST SOUTH CENTRAL DIV_19_1</v>
          </cell>
          <cell r="C2415" t="str">
            <v>53_EAST SOUTH CENTRAL DIV_0_18</v>
          </cell>
          <cell r="D2415" t="str">
            <v>53_EAST SOUTH CENTRAL DIV_63</v>
          </cell>
          <cell r="E2415" t="str">
            <v>Grey Goose Regular*</v>
          </cell>
          <cell r="F2415" t="str">
            <v>Bacardi</v>
          </cell>
          <cell r="G2415">
            <v>4699.7089059999998</v>
          </cell>
          <cell r="H2415">
            <v>6873813.8418589998</v>
          </cell>
          <cell r="I2415">
            <v>6.8815233918000001</v>
          </cell>
          <cell r="J2415">
            <v>8.7354970532999996</v>
          </cell>
        </row>
        <row r="2416">
          <cell r="B2416" t="str">
            <v>53_EAST SOUTH CENTRAL DIV_2_1</v>
          </cell>
          <cell r="C2416" t="str">
            <v>53_EAST SOUTH CENTRAL DIV_0_2</v>
          </cell>
          <cell r="D2416" t="str">
            <v>53_EAST SOUTH CENTRAL DIV_8</v>
          </cell>
          <cell r="E2416" t="str">
            <v>Whiskey</v>
          </cell>
          <cell r="G2416">
            <v>89668.225044000006</v>
          </cell>
          <cell r="H2416">
            <v>112607666.580098</v>
          </cell>
          <cell r="I2416">
            <v>28.763659543500001</v>
          </cell>
          <cell r="J2416">
            <v>30.869357424299999</v>
          </cell>
        </row>
        <row r="2417">
          <cell r="B2417" t="str">
            <v>53_EAST SOUTH CENTRAL DIV_2_2</v>
          </cell>
          <cell r="C2417" t="str">
            <v>53_EAST SOUTH CENTRAL DIV_0_3</v>
          </cell>
          <cell r="D2417" t="str">
            <v>53_EAST SOUTH CENTRAL DIV_7</v>
          </cell>
          <cell r="E2417" t="str">
            <v>Vodka</v>
          </cell>
          <cell r="G2417">
            <v>68294.600460000001</v>
          </cell>
          <cell r="H2417">
            <v>78688296.726688996</v>
          </cell>
          <cell r="I2417">
            <v>21.907455348100001</v>
          </cell>
          <cell r="J2417">
            <v>21.5709749659</v>
          </cell>
        </row>
        <row r="2418">
          <cell r="B2418" t="str">
            <v>53_EAST SOUTH CENTRAL DIV_2_3</v>
          </cell>
          <cell r="C2418" t="str">
            <v>53_EAST SOUTH CENTRAL DIV_0_4</v>
          </cell>
          <cell r="D2418" t="str">
            <v>53_EAST SOUTH CENTRAL DIV_6</v>
          </cell>
          <cell r="E2418" t="str">
            <v>Tequila</v>
          </cell>
          <cell r="G2418">
            <v>53370.625096999996</v>
          </cell>
          <cell r="H2418">
            <v>61366373.637566999</v>
          </cell>
          <cell r="I2418">
            <v>17.1201614525</v>
          </cell>
          <cell r="J2418">
            <v>16.822482688600001</v>
          </cell>
        </row>
        <row r="2419">
          <cell r="B2419" t="str">
            <v>53_EAST SOUTH CENTRAL DIV_2_4</v>
          </cell>
          <cell r="C2419" t="str">
            <v>53_EAST SOUTH CENTRAL DIV_0_5</v>
          </cell>
          <cell r="D2419" t="str">
            <v>53_EAST SOUTH CENTRAL DIV_3</v>
          </cell>
          <cell r="E2419" t="str">
            <v>Cordials</v>
          </cell>
          <cell r="G2419">
            <v>55298.911888000002</v>
          </cell>
          <cell r="H2419">
            <v>57549576.444923997</v>
          </cell>
          <cell r="I2419">
            <v>17.7387148446</v>
          </cell>
          <cell r="J2419">
            <v>15.7761766925</v>
          </cell>
        </row>
        <row r="2420">
          <cell r="B2420" t="str">
            <v>53_EAST SOUTH CENTRAL DIV_2_5</v>
          </cell>
          <cell r="C2420" t="str">
            <v>53_EAST SOUTH CENTRAL DIV_0_6</v>
          </cell>
          <cell r="D2420" t="str">
            <v>53_EAST SOUTH CENTRAL DIV_5</v>
          </cell>
          <cell r="E2420" t="str">
            <v>Rum</v>
          </cell>
          <cell r="G2420">
            <v>26489.166797999998</v>
          </cell>
          <cell r="H2420">
            <v>29981287.284471001</v>
          </cell>
          <cell r="I2420">
            <v>8.4971613411</v>
          </cell>
          <cell r="J2420">
            <v>8.2188282674999993</v>
          </cell>
        </row>
        <row r="2421">
          <cell r="B2421" t="str">
            <v>53_EAST SOUTH CENTRAL DIV_2_6</v>
          </cell>
          <cell r="C2421" t="str">
            <v>53_EAST SOUTH CENTRAL DIV_0_9</v>
          </cell>
          <cell r="D2421" t="str">
            <v>53_EAST SOUTH CENTRAL DIV_4</v>
          </cell>
          <cell r="E2421" t="str">
            <v>Gin</v>
          </cell>
          <cell r="G2421">
            <v>10621.073195000001</v>
          </cell>
          <cell r="H2421">
            <v>12885567.736544</v>
          </cell>
          <cell r="I2421">
            <v>3.4070143934999999</v>
          </cell>
          <cell r="J2421">
            <v>3.5323456045000001</v>
          </cell>
        </row>
        <row r="2422">
          <cell r="B2422" t="str">
            <v>53_EAST SOUTH CENTRAL DIV_2_7</v>
          </cell>
          <cell r="C2422" t="str">
            <v>53_EAST SOUTH CENTRAL DIV_0_14</v>
          </cell>
          <cell r="D2422" t="str">
            <v>53_EAST SOUTH CENTRAL DIV_2</v>
          </cell>
          <cell r="E2422" t="str">
            <v>Cognac</v>
          </cell>
          <cell r="G2422">
            <v>5390.7312030000003</v>
          </cell>
          <cell r="H2422">
            <v>8721306.1222389992</v>
          </cell>
          <cell r="I2422">
            <v>1.7292319206</v>
          </cell>
          <cell r="J2422">
            <v>2.3907885144000001</v>
          </cell>
        </row>
        <row r="2423">
          <cell r="B2423" t="str">
            <v>53_EAST SOUTH CENTRAL DIV_20_1</v>
          </cell>
          <cell r="C2423" t="str">
            <v>53_EAST SOUTH CENTRAL DIV_0_12</v>
          </cell>
          <cell r="D2423" t="str">
            <v>53_EAST SOUTH CENTRAL DIV_47</v>
          </cell>
          <cell r="E2423" t="str">
            <v>Patron Silver Tequila*</v>
          </cell>
          <cell r="F2423" t="str">
            <v>Bacardi</v>
          </cell>
          <cell r="G2423">
            <v>5832.8639149999999</v>
          </cell>
          <cell r="H2423">
            <v>8648566.9317370001</v>
          </cell>
          <cell r="I2423">
            <v>10.9289780744</v>
          </cell>
          <cell r="J2423">
            <v>14.0933322585</v>
          </cell>
        </row>
        <row r="2424">
          <cell r="B2424" t="str">
            <v>53_EAST SOUTH CENTRAL DIV_21_1</v>
          </cell>
          <cell r="C2424" t="str">
            <v>53_EAST SOUTH CENTRAL DIV_0_23</v>
          </cell>
          <cell r="D2424" t="str">
            <v>53_EAST SOUTH CENTRAL DIV_33</v>
          </cell>
          <cell r="E2424" t="str">
            <v>Bacardi Superior Rum*</v>
          </cell>
          <cell r="F2424" t="str">
            <v>Bacardi</v>
          </cell>
          <cell r="G2424">
            <v>2641.4212889999999</v>
          </cell>
          <cell r="H2424">
            <v>3067601.3032820001</v>
          </cell>
          <cell r="I2424">
            <v>9.9717039389999993</v>
          </cell>
          <cell r="J2424">
            <v>10.231719786299999</v>
          </cell>
        </row>
        <row r="2425">
          <cell r="B2425" t="str">
            <v>53_EAST SOUTH CENTRAL DIV_21_2</v>
          </cell>
          <cell r="C2425" t="str">
            <v>53_EAST SOUTH CENTRAL DIV_0_32</v>
          </cell>
          <cell r="D2425" t="str">
            <v>53_EAST SOUTH CENTRAL DIV_34</v>
          </cell>
          <cell r="E2425" t="str">
            <v>Bacardi Flavors**</v>
          </cell>
          <cell r="F2425" t="str">
            <v>Bacardi</v>
          </cell>
          <cell r="G2425">
            <v>1164.031675</v>
          </cell>
          <cell r="H2425">
            <v>1350942.5440390001</v>
          </cell>
          <cell r="I2425">
            <v>4.3943687768000004</v>
          </cell>
          <cell r="J2425">
            <v>4.5059524337000001</v>
          </cell>
        </row>
        <row r="2426">
          <cell r="B2426" t="str">
            <v>53_EAST SOUTH CENTRAL DIV_3_1</v>
          </cell>
          <cell r="C2426" t="str">
            <v>53_EAST SOUTH CENTRAL DIV_2_1</v>
          </cell>
          <cell r="D2426" t="str">
            <v>53_EAST SOUTH CENTRAL DIV_9</v>
          </cell>
          <cell r="E2426" t="str">
            <v>Bacardi</v>
          </cell>
          <cell r="F2426" t="str">
            <v>Bacardi</v>
          </cell>
          <cell r="G2426">
            <v>21648.736914000001</v>
          </cell>
          <cell r="H2426">
            <v>29175734.507693999</v>
          </cell>
          <cell r="I2426">
            <v>6.9444543798999998</v>
          </cell>
          <cell r="J2426">
            <v>7.9980005268000003</v>
          </cell>
        </row>
        <row r="2427">
          <cell r="B2427" t="str">
            <v>53_EAST SOUTH CENTRAL DIV_4_1</v>
          </cell>
          <cell r="C2427" t="str">
            <v>53_EAST SOUTH CENTRAL DIV_3_1</v>
          </cell>
          <cell r="D2427" t="str">
            <v>53_EAST SOUTH CENTRAL DIV_15</v>
          </cell>
          <cell r="E2427" t="str">
            <v>Diageo</v>
          </cell>
          <cell r="F2427" t="str">
            <v>Diageo</v>
          </cell>
          <cell r="G2427">
            <v>45131.954826000001</v>
          </cell>
          <cell r="H2427">
            <v>58881270.970705003</v>
          </cell>
          <cell r="I2427">
            <v>14.477371248400001</v>
          </cell>
          <cell r="J2427">
            <v>16.141236688399999</v>
          </cell>
        </row>
        <row r="2428">
          <cell r="B2428" t="str">
            <v>53_EAST SOUTH CENTRAL DIV_4_2</v>
          </cell>
          <cell r="C2428" t="str">
            <v>53_EAST SOUTH CENTRAL DIV_3_2</v>
          </cell>
          <cell r="D2428" t="str">
            <v>53_EAST SOUTH CENTRAL DIV_11</v>
          </cell>
          <cell r="E2428" t="str">
            <v>Beam Suntory</v>
          </cell>
          <cell r="F2428" t="str">
            <v>Beam Suntory</v>
          </cell>
          <cell r="G2428">
            <v>34840.271073000004</v>
          </cell>
          <cell r="H2428">
            <v>39288845.646415003</v>
          </cell>
          <cell r="I2428">
            <v>11.176017982499999</v>
          </cell>
          <cell r="J2428">
            <v>10.7703272422</v>
          </cell>
        </row>
        <row r="2429">
          <cell r="B2429" t="str">
            <v>53_EAST SOUTH CENTRAL DIV_4_3</v>
          </cell>
          <cell r="C2429" t="str">
            <v>53_EAST SOUTH CENTRAL DIV_3_3</v>
          </cell>
          <cell r="D2429" t="str">
            <v>53_EAST SOUTH CENTRAL DIV_12</v>
          </cell>
          <cell r="E2429" t="str">
            <v>Brown-Forman</v>
          </cell>
          <cell r="F2429" t="str">
            <v>Brown-Forman</v>
          </cell>
          <cell r="G2429">
            <v>29917.125494</v>
          </cell>
          <cell r="H2429">
            <v>35620651.347501002</v>
          </cell>
          <cell r="I2429">
            <v>9.5967775854999999</v>
          </cell>
          <cell r="J2429">
            <v>9.7647580447000006</v>
          </cell>
        </row>
        <row r="2430">
          <cell r="B2430" t="str">
            <v>53_EAST SOUTH CENTRAL DIV_4_4</v>
          </cell>
          <cell r="C2430" t="str">
            <v>53_EAST SOUTH CENTRAL DIV_3_4</v>
          </cell>
          <cell r="D2430" t="str">
            <v>53_EAST SOUTH CENTRAL DIV_17</v>
          </cell>
          <cell r="E2430" t="str">
            <v>Pernod Ricard</v>
          </cell>
          <cell r="F2430" t="str">
            <v>Pernod Ricard</v>
          </cell>
          <cell r="G2430">
            <v>22999.90409</v>
          </cell>
          <cell r="H2430">
            <v>28637752.497848</v>
          </cell>
          <cell r="I2430">
            <v>7.3778800735000001</v>
          </cell>
          <cell r="J2430">
            <v>7.8505224780000002</v>
          </cell>
        </row>
        <row r="2431">
          <cell r="B2431" t="str">
            <v>53_EAST SOUTH CENTRAL DIV_4_5</v>
          </cell>
          <cell r="C2431" t="str">
            <v>53_EAST SOUTH CENTRAL DIV_3_5</v>
          </cell>
          <cell r="D2431" t="str">
            <v>53_EAST SOUTH CENTRAL DIV_14</v>
          </cell>
          <cell r="E2431" t="str">
            <v>Fifth Generation</v>
          </cell>
          <cell r="F2431" t="str">
            <v>Fifth Generation</v>
          </cell>
          <cell r="G2431">
            <v>10137.679792000001</v>
          </cell>
          <cell r="H2431">
            <v>12818576.890985001</v>
          </cell>
          <cell r="I2431">
            <v>3.2519520705999998</v>
          </cell>
          <cell r="J2431">
            <v>3.5139812743999999</v>
          </cell>
        </row>
        <row r="2432">
          <cell r="B2432" t="str">
            <v>53_EAST SOUTH CENTRAL DIV_4_6</v>
          </cell>
          <cell r="C2432" t="str">
            <v>53_EAST SOUTH CENTRAL DIV_3_6</v>
          </cell>
          <cell r="D2432" t="str">
            <v>53_EAST SOUTH CENTRAL DIV_13</v>
          </cell>
          <cell r="E2432" t="str">
            <v>Campari America</v>
          </cell>
          <cell r="F2432" t="str">
            <v>Campari America</v>
          </cell>
          <cell r="G2432">
            <v>6565.4124840000004</v>
          </cell>
          <cell r="H2432">
            <v>8313446.6907510003</v>
          </cell>
          <cell r="I2432">
            <v>2.1060446925999998</v>
          </cell>
          <cell r="J2432">
            <v>2.2789812196999999</v>
          </cell>
        </row>
        <row r="2433">
          <cell r="B2433" t="str">
            <v>53_EAST SOUTH CENTRAL DIV_4_7</v>
          </cell>
          <cell r="C2433" t="str">
            <v>53_EAST SOUTH CENTRAL DIV_3_7</v>
          </cell>
          <cell r="D2433" t="str">
            <v>53_EAST SOUTH CENTRAL DIV_19</v>
          </cell>
          <cell r="E2433" t="str">
            <v>Proximo</v>
          </cell>
          <cell r="F2433" t="str">
            <v>Proximo</v>
          </cell>
          <cell r="G2433">
            <v>7078.1821819999996</v>
          </cell>
          <cell r="H2433">
            <v>8286238.464249</v>
          </cell>
          <cell r="I2433">
            <v>2.2705303063</v>
          </cell>
          <cell r="J2433">
            <v>2.2715225759000002</v>
          </cell>
        </row>
        <row r="2434">
          <cell r="B2434" t="str">
            <v>53_EAST SOUTH CENTRAL DIV_4_8</v>
          </cell>
          <cell r="C2434" t="str">
            <v>53_EAST SOUTH CENTRAL DIV_3_8</v>
          </cell>
          <cell r="D2434" t="str">
            <v>53_EAST SOUTH CENTRAL DIV_16</v>
          </cell>
          <cell r="E2434" t="str">
            <v>Moet Hennessy</v>
          </cell>
          <cell r="F2434" t="str">
            <v>Moet Hennessy</v>
          </cell>
          <cell r="G2434">
            <v>5099.1368350000002</v>
          </cell>
          <cell r="H2434">
            <v>8155665.1757739997</v>
          </cell>
          <cell r="I2434">
            <v>1.6356946489999999</v>
          </cell>
          <cell r="J2434">
            <v>2.2357282677999999</v>
          </cell>
        </row>
        <row r="2435">
          <cell r="B2435" t="str">
            <v>53_EAST SOUTH CENTRAL DIV_4_9</v>
          </cell>
          <cell r="C2435" t="str">
            <v>53_EAST SOUTH CENTRAL DIV_3_9</v>
          </cell>
          <cell r="D2435" t="str">
            <v>53_EAST SOUTH CENTRAL DIV_18</v>
          </cell>
          <cell r="E2435" t="str">
            <v>William Grant</v>
          </cell>
          <cell r="F2435" t="str">
            <v>William Grant</v>
          </cell>
          <cell r="G2435">
            <v>2857.6880999999998</v>
          </cell>
          <cell r="H2435">
            <v>4038320.1971359998</v>
          </cell>
          <cell r="I2435">
            <v>0.91668556560000003</v>
          </cell>
          <cell r="J2435">
            <v>1.1070325258</v>
          </cell>
        </row>
        <row r="2436">
          <cell r="B2436" t="str">
            <v>53_EAST SOUTH CENTRAL DIV_5_1</v>
          </cell>
          <cell r="C2436" t="str">
            <v>53_EAST SOUTH CENTRAL DIV_0_17</v>
          </cell>
          <cell r="D2436" t="str">
            <v>53_EAST SOUTH CENTRAL DIV_22</v>
          </cell>
          <cell r="E2436" t="str">
            <v>Hennessy</v>
          </cell>
          <cell r="F2436" t="str">
            <v>Moet Hennessy</v>
          </cell>
          <cell r="G2436">
            <v>4597.3116810000001</v>
          </cell>
          <cell r="H2436">
            <v>7324238.9630840002</v>
          </cell>
          <cell r="I2436">
            <v>85.281782895099994</v>
          </cell>
          <cell r="J2436">
            <v>83.980987026799994</v>
          </cell>
        </row>
        <row r="2437">
          <cell r="B2437" t="str">
            <v>53_EAST SOUTH CENTRAL DIV_6_1</v>
          </cell>
          <cell r="C2437" t="str">
            <v>53_EAST SOUTH CENTRAL DIV_0_26</v>
          </cell>
          <cell r="D2437" t="str">
            <v>53_EAST SOUTH CENTRAL DIV_24</v>
          </cell>
          <cell r="E2437" t="str">
            <v>Grand Marnier</v>
          </cell>
          <cell r="F2437" t="str">
            <v>Campari America</v>
          </cell>
          <cell r="G2437">
            <v>1873.7689009999999</v>
          </cell>
          <cell r="H2437">
            <v>2471091.1349980002</v>
          </cell>
          <cell r="I2437">
            <v>3.3884371989000002</v>
          </cell>
          <cell r="J2437">
            <v>4.2938476486999999</v>
          </cell>
        </row>
        <row r="2438">
          <cell r="B2438" t="str">
            <v>53_EAST SOUTH CENTRAL DIV_7_1</v>
          </cell>
          <cell r="C2438" t="str">
            <v>53_EAST SOUTH CENTRAL DIV_0_22</v>
          </cell>
          <cell r="D2438" t="str">
            <v>53_EAST SOUTH CENTRAL DIV_28</v>
          </cell>
          <cell r="E2438" t="str">
            <v>Tanqueray Gin</v>
          </cell>
          <cell r="F2438" t="str">
            <v>Diageo</v>
          </cell>
          <cell r="G2438">
            <v>2706.4303140000002</v>
          </cell>
          <cell r="H2438">
            <v>3450470.823084</v>
          </cell>
          <cell r="I2438">
            <v>25.481702878</v>
          </cell>
          <cell r="J2438">
            <v>26.7777943016</v>
          </cell>
        </row>
        <row r="2439">
          <cell r="B2439" t="str">
            <v>53_EAST SOUTH CENTRAL DIV_7_2</v>
          </cell>
          <cell r="C2439" t="str">
            <v>53_EAST SOUTH CENTRAL DIV_0_35</v>
          </cell>
          <cell r="D2439" t="str">
            <v>53_EAST SOUTH CENTRAL DIV_31</v>
          </cell>
          <cell r="E2439" t="str">
            <v>Hendricks</v>
          </cell>
          <cell r="F2439" t="str">
            <v>William Grant</v>
          </cell>
          <cell r="G2439">
            <v>997.48373500000002</v>
          </cell>
          <cell r="H2439">
            <v>1498251.1727789999</v>
          </cell>
          <cell r="I2439">
            <v>9.3915531574000006</v>
          </cell>
          <cell r="J2439">
            <v>11.6273586342</v>
          </cell>
        </row>
        <row r="2440">
          <cell r="B2440" t="str">
            <v>53_EAST SOUTH CENTRAL DIV_7_3</v>
          </cell>
          <cell r="C2440" t="str">
            <v>53_EAST SOUTH CENTRAL DIV_0_39</v>
          </cell>
          <cell r="D2440" t="str">
            <v>53_EAST SOUTH CENTRAL DIV_29</v>
          </cell>
          <cell r="E2440" t="str">
            <v>Beefeater Gin</v>
          </cell>
          <cell r="F2440" t="str">
            <v>Pernod Ricard</v>
          </cell>
          <cell r="G2440">
            <v>572.08790499999998</v>
          </cell>
          <cell r="H2440">
            <v>668096.14062399999</v>
          </cell>
          <cell r="I2440">
            <v>5.3863474481000004</v>
          </cell>
          <cell r="J2440">
            <v>5.1848405463000002</v>
          </cell>
        </row>
        <row r="2441">
          <cell r="B2441" t="str">
            <v>53_EAST SOUTH CENTRAL DIV_8_1</v>
          </cell>
          <cell r="C2441" t="str">
            <v>53_EAST SOUTH CENTRAL DIV_0_16</v>
          </cell>
          <cell r="D2441" t="str">
            <v>53_EAST SOUTH CENTRAL DIV_38</v>
          </cell>
          <cell r="E2441" t="str">
            <v>Captain Morgan Rum</v>
          </cell>
          <cell r="F2441" t="str">
            <v>Diageo</v>
          </cell>
          <cell r="G2441">
            <v>5227.2720179999997</v>
          </cell>
          <cell r="H2441">
            <v>6143298.3258069996</v>
          </cell>
          <cell r="I2441">
            <v>19.733621890999999</v>
          </cell>
          <cell r="J2441">
            <v>20.490442146500001</v>
          </cell>
        </row>
        <row r="2442">
          <cell r="B2442" t="str">
            <v>53_EAST SOUTH CENTRAL DIV_8_2</v>
          </cell>
          <cell r="C2442" t="str">
            <v>53_EAST SOUTH CENTRAL DIV_0_20</v>
          </cell>
          <cell r="D2442" t="str">
            <v>53_EAST SOUTH CENTRAL DIV_40</v>
          </cell>
          <cell r="E2442" t="str">
            <v>Malibu</v>
          </cell>
          <cell r="F2442" t="str">
            <v>Pernod Ricard</v>
          </cell>
          <cell r="G2442">
            <v>3963.5071440000002</v>
          </cell>
          <cell r="H2442">
            <v>4651983.868516</v>
          </cell>
          <cell r="I2442">
            <v>14.962747504399999</v>
          </cell>
          <cell r="J2442">
            <v>15.5162912932</v>
          </cell>
        </row>
        <row r="2443">
          <cell r="B2443" t="str">
            <v>53_EAST SOUTH CENTRAL DIV_8_3</v>
          </cell>
          <cell r="C2443" t="str">
            <v>53_EAST SOUTH CENTRAL DIV_0_25</v>
          </cell>
          <cell r="D2443" t="str">
            <v>53_EAST SOUTH CENTRAL DIV_37</v>
          </cell>
          <cell r="E2443" t="str">
            <v>Cruzan</v>
          </cell>
          <cell r="F2443" t="str">
            <v>Beam Suntory</v>
          </cell>
          <cell r="G2443">
            <v>2452.1514280000001</v>
          </cell>
          <cell r="H2443">
            <v>2777432.6643969999</v>
          </cell>
          <cell r="I2443">
            <v>9.2571859534000005</v>
          </cell>
          <cell r="J2443">
            <v>9.2638872976000002</v>
          </cell>
        </row>
        <row r="2444">
          <cell r="B2444" t="str">
            <v>53_EAST SOUTH CENTRAL DIV_8_4</v>
          </cell>
          <cell r="C2444" t="str">
            <v>53_EAST SOUTH CENTRAL DIV_0_43</v>
          </cell>
          <cell r="D2444" t="str">
            <v>53_EAST SOUTH CENTRAL DIV_42</v>
          </cell>
          <cell r="E2444" t="str">
            <v>Sailor Jerry</v>
          </cell>
          <cell r="F2444" t="str">
            <v>William Grant</v>
          </cell>
          <cell r="G2444">
            <v>368.44457</v>
          </cell>
          <cell r="H2444">
            <v>436893.70306199999</v>
          </cell>
          <cell r="I2444">
            <v>1.3909254784</v>
          </cell>
          <cell r="J2444">
            <v>1.4572212957999999</v>
          </cell>
        </row>
        <row r="2445">
          <cell r="B2445" t="str">
            <v>53_EAST SOUTH CENTRAL DIV_9_1</v>
          </cell>
          <cell r="C2445" t="str">
            <v>53_EAST SOUTH CENTRAL DIV_0_21</v>
          </cell>
          <cell r="D2445" t="str">
            <v>53_EAST SOUTH CENTRAL DIV_59</v>
          </cell>
          <cell r="E2445" t="str">
            <v>Jose Cuervo</v>
          </cell>
          <cell r="F2445" t="str">
            <v>Proximo</v>
          </cell>
          <cell r="G2445">
            <v>3012.772602</v>
          </cell>
          <cell r="H2445">
            <v>3509579.0252729999</v>
          </cell>
          <cell r="I2445">
            <v>5.6450015275999998</v>
          </cell>
          <cell r="J2445">
            <v>5.7190588546000001</v>
          </cell>
        </row>
        <row r="2446">
          <cell r="B2446" t="str">
            <v>53_EAST SOUTH CENTRAL DIV_9_2</v>
          </cell>
          <cell r="C2446" t="str">
            <v>53_EAST SOUTH CENTRAL DIV_0_29</v>
          </cell>
          <cell r="D2446" t="str">
            <v>53_EAST SOUTH CENTRAL DIV_55</v>
          </cell>
          <cell r="E2446" t="str">
            <v>Don Julio</v>
          </cell>
          <cell r="F2446" t="str">
            <v>Diageo</v>
          </cell>
          <cell r="G2446">
            <v>1284.920509</v>
          </cell>
          <cell r="H2446">
            <v>2198379.7476989999</v>
          </cell>
          <cell r="I2446">
            <v>2.4075425511000001</v>
          </cell>
          <cell r="J2446">
            <v>3.5823849730999999</v>
          </cell>
        </row>
        <row r="2447">
          <cell r="B2447" t="str">
            <v>53_EAST SOUTH CENTRAL DIV_9_3</v>
          </cell>
          <cell r="C2447" t="str">
            <v>53_EAST SOUTH CENTRAL DIV_0_31</v>
          </cell>
          <cell r="D2447" t="str">
            <v>53_EAST SOUTH CENTRAL DIV_53</v>
          </cell>
          <cell r="E2447" t="str">
            <v>Casamigos Tequila</v>
          </cell>
          <cell r="F2447" t="str">
            <v>Diageo</v>
          </cell>
          <cell r="G2447">
            <v>1051.361349</v>
          </cell>
          <cell r="H2447">
            <v>1663340.6701249999</v>
          </cell>
          <cell r="I2447">
            <v>1.9699251172000001</v>
          </cell>
          <cell r="J2447">
            <v>2.7105083313999998</v>
          </cell>
        </row>
        <row r="2448">
          <cell r="B2448" t="str">
            <v>53_EAST SOUTH CENTRAL DIV_9_4</v>
          </cell>
          <cell r="C2448" t="str">
            <v>53_EAST SOUTH CENTRAL DIV_0_36</v>
          </cell>
          <cell r="D2448" t="str">
            <v>53_EAST SOUTH CENTRAL DIV_58</v>
          </cell>
          <cell r="E2448" t="str">
            <v>1800 Tequila</v>
          </cell>
          <cell r="F2448" t="str">
            <v>Proximo</v>
          </cell>
          <cell r="G2448">
            <v>852.365048</v>
          </cell>
          <cell r="H2448">
            <v>1159560.9977450001</v>
          </cell>
          <cell r="I2448">
            <v>1.5970677624</v>
          </cell>
          <cell r="J2448">
            <v>1.8895706703999999</v>
          </cell>
        </row>
        <row r="2449">
          <cell r="B2449" t="str">
            <v>53_EAST SOUTH CENTRAL DIV_9_5</v>
          </cell>
          <cell r="C2449" t="str">
            <v>53_EAST SOUTH CENTRAL DIV_0_38</v>
          </cell>
          <cell r="D2449" t="str">
            <v>53_EAST SOUTH CENTRAL DIV_51</v>
          </cell>
          <cell r="E2449" t="str">
            <v>Herradura</v>
          </cell>
          <cell r="F2449" t="str">
            <v>Brown-Forman</v>
          </cell>
          <cell r="G2449">
            <v>613.74822099999994</v>
          </cell>
          <cell r="H2449">
            <v>937140.77469700004</v>
          </cell>
          <cell r="I2449">
            <v>1.1499738289999999</v>
          </cell>
          <cell r="J2449">
            <v>1.5271242524999999</v>
          </cell>
        </row>
        <row r="2450">
          <cell r="B2450" t="str">
            <v>53_EAST SOUTH CENTRAL DIV_9_6</v>
          </cell>
          <cell r="C2450" t="str">
            <v>53_EAST SOUTH CENTRAL DIV_0_41</v>
          </cell>
          <cell r="D2450" t="str">
            <v>53_EAST SOUTH CENTRAL DIV_50</v>
          </cell>
          <cell r="E2450" t="str">
            <v>El Jimador</v>
          </cell>
          <cell r="F2450" t="str">
            <v>Brown-Forman</v>
          </cell>
          <cell r="G2450">
            <v>401.85264100000001</v>
          </cell>
          <cell r="H2450">
            <v>533137.83988700004</v>
          </cell>
          <cell r="I2450">
            <v>0.75294722569999994</v>
          </cell>
          <cell r="J2450">
            <v>0.86877846660000002</v>
          </cell>
        </row>
        <row r="2451">
          <cell r="B2451" t="str">
            <v>53_Eating (Restaurants)_0_1</v>
          </cell>
          <cell r="C2451" t="str">
            <v>53_Eating (Restaurants)_1_1</v>
          </cell>
          <cell r="D2451" t="str">
            <v>53_Eating (Restaurants)_102</v>
          </cell>
          <cell r="E2451" t="str">
            <v>Patron</v>
          </cell>
          <cell r="F2451" t="str">
            <v>Bacardi</v>
          </cell>
          <cell r="G2451">
            <v>119289.77452599999</v>
          </cell>
          <cell r="H2451">
            <v>182982471.64041001</v>
          </cell>
          <cell r="I2451">
            <v>2.3812037648</v>
          </cell>
          <cell r="J2451">
            <v>2.9303796327999998</v>
          </cell>
        </row>
        <row r="2452">
          <cell r="B2452" t="str">
            <v>53_Eating (Restaurants)_1_1</v>
          </cell>
          <cell r="C2452" t="str">
            <v>53_Eating (Restaurants)_0_1</v>
          </cell>
          <cell r="D2452" t="str">
            <v>53_Eating (Restaurants)_1</v>
          </cell>
          <cell r="E2452" t="str">
            <v>Total Spirits</v>
          </cell>
          <cell r="G2452">
            <v>5009641.6059900001</v>
          </cell>
          <cell r="H2452">
            <v>6244326488.9832401</v>
          </cell>
          <cell r="I2452">
            <v>100</v>
          </cell>
          <cell r="J2452">
            <v>100</v>
          </cell>
        </row>
        <row r="2453">
          <cell r="B2453" t="str">
            <v>53_Eating (Restaurants)_10_1</v>
          </cell>
          <cell r="C2453" t="str">
            <v>53_Eating (Restaurants)_0_7</v>
          </cell>
          <cell r="D2453" t="str">
            <v>53_Eating (Restaurants)_71</v>
          </cell>
          <cell r="E2453" t="str">
            <v>Titos Vodka</v>
          </cell>
          <cell r="F2453" t="str">
            <v>Fifth Generation</v>
          </cell>
          <cell r="G2453">
            <v>211957.34425699999</v>
          </cell>
          <cell r="H2453">
            <v>266153837.961878</v>
          </cell>
          <cell r="I2453">
            <v>16.166204226200001</v>
          </cell>
          <cell r="J2453">
            <v>16.6581931252</v>
          </cell>
        </row>
        <row r="2454">
          <cell r="B2454" t="str">
            <v>53_Eating (Restaurants)_10_10</v>
          </cell>
          <cell r="C2454" t="str">
            <v>53_Eating (Restaurants)_0_61</v>
          </cell>
          <cell r="D2454" t="str">
            <v>53_Eating (Restaurants)_74</v>
          </cell>
          <cell r="E2454" t="str">
            <v>Hangar One</v>
          </cell>
          <cell r="F2454" t="str">
            <v>Proximo</v>
          </cell>
          <cell r="G2454">
            <v>3064.2735229999998</v>
          </cell>
          <cell r="H2454">
            <v>4872664.8114449997</v>
          </cell>
          <cell r="I2454">
            <v>0.23371528720000001</v>
          </cell>
          <cell r="J2454">
            <v>0.30497321430000002</v>
          </cell>
        </row>
        <row r="2455">
          <cell r="B2455" t="str">
            <v>53_Eating (Restaurants)_10_2</v>
          </cell>
          <cell r="C2455" t="str">
            <v>53_Eating (Restaurants)_0_13</v>
          </cell>
          <cell r="D2455" t="str">
            <v>53_Eating (Restaurants)_73</v>
          </cell>
          <cell r="E2455" t="str">
            <v>Absolut</v>
          </cell>
          <cell r="F2455" t="str">
            <v>Pernod Ricard</v>
          </cell>
          <cell r="G2455">
            <v>112724.854257</v>
          </cell>
          <cell r="H2455">
            <v>138665994.10846201</v>
          </cell>
          <cell r="I2455">
            <v>8.5976403492000006</v>
          </cell>
          <cell r="J2455">
            <v>8.6789088876000005</v>
          </cell>
        </row>
        <row r="2456">
          <cell r="B2456" t="str">
            <v>53_Eating (Restaurants)_10_3</v>
          </cell>
          <cell r="C2456" t="str">
            <v>53_Eating (Restaurants)_0_15</v>
          </cell>
          <cell r="D2456" t="str">
            <v>53_Eating (Restaurants)_69</v>
          </cell>
          <cell r="E2456" t="str">
            <v>Ketel One</v>
          </cell>
          <cell r="F2456" t="str">
            <v>Diageo</v>
          </cell>
          <cell r="G2456">
            <v>99358.704551999996</v>
          </cell>
          <cell r="H2456">
            <v>138762719.00731599</v>
          </cell>
          <cell r="I2456">
            <v>7.5781903904999997</v>
          </cell>
          <cell r="J2456">
            <v>8.6849627624999997</v>
          </cell>
        </row>
        <row r="2457">
          <cell r="B2457" t="str">
            <v>53_Eating (Restaurants)_10_4</v>
          </cell>
          <cell r="C2457" t="str">
            <v>53_Eating (Restaurants)_0_16</v>
          </cell>
          <cell r="D2457" t="str">
            <v>53_Eating (Restaurants)_70</v>
          </cell>
          <cell r="E2457" t="str">
            <v>Smirnoff Vodka</v>
          </cell>
          <cell r="F2457" t="str">
            <v>Diageo</v>
          </cell>
          <cell r="G2457">
            <v>91012.907646000007</v>
          </cell>
          <cell r="H2457">
            <v>98481268.984963</v>
          </cell>
          <cell r="I2457">
            <v>6.9416478932999999</v>
          </cell>
          <cell r="J2457">
            <v>6.1638036503000002</v>
          </cell>
        </row>
        <row r="2458">
          <cell r="B2458" t="str">
            <v>53_Eating (Restaurants)_10_5</v>
          </cell>
          <cell r="C2458" t="str">
            <v>53_Eating (Restaurants)_0_33</v>
          </cell>
          <cell r="D2458" t="str">
            <v>53_Eating (Restaurants)_72</v>
          </cell>
          <cell r="E2458" t="str">
            <v>Belvedere Vodka</v>
          </cell>
          <cell r="F2458" t="str">
            <v>Moet Hennessy</v>
          </cell>
          <cell r="G2458">
            <v>26566.780157000001</v>
          </cell>
          <cell r="H2458">
            <v>44982843.337807998</v>
          </cell>
          <cell r="I2458">
            <v>2.0262755940999999</v>
          </cell>
          <cell r="J2458">
            <v>2.8154126853000001</v>
          </cell>
        </row>
        <row r="2459">
          <cell r="B2459" t="str">
            <v>53_Eating (Restaurants)_10_6</v>
          </cell>
          <cell r="C2459" t="str">
            <v>53_Eating (Restaurants)_0_34</v>
          </cell>
          <cell r="D2459" t="str">
            <v>53_Eating (Restaurants)_67</v>
          </cell>
          <cell r="E2459" t="str">
            <v>Skyy</v>
          </cell>
          <cell r="F2459" t="str">
            <v>Campari America</v>
          </cell>
          <cell r="G2459">
            <v>23080.82043</v>
          </cell>
          <cell r="H2459">
            <v>26817686.519035999</v>
          </cell>
          <cell r="I2459">
            <v>1.7603978673</v>
          </cell>
          <cell r="J2459">
            <v>1.6784811545</v>
          </cell>
        </row>
        <row r="2460">
          <cell r="B2460" t="str">
            <v>53_Eating (Restaurants)_10_7</v>
          </cell>
          <cell r="C2460" t="str">
            <v>53_Eating (Restaurants)_0_38</v>
          </cell>
          <cell r="D2460" t="str">
            <v>53_Eating (Restaurants)_68</v>
          </cell>
          <cell r="E2460" t="str">
            <v>Ciroc</v>
          </cell>
          <cell r="F2460" t="str">
            <v>Diageo</v>
          </cell>
          <cell r="G2460">
            <v>24680.701512</v>
          </cell>
          <cell r="H2460">
            <v>36180066.948322996</v>
          </cell>
          <cell r="I2460">
            <v>1.8824224397</v>
          </cell>
          <cell r="J2460">
            <v>2.2644593335000001</v>
          </cell>
        </row>
        <row r="2461">
          <cell r="B2461" t="str">
            <v>53_Eating (Restaurants)_10_8</v>
          </cell>
          <cell r="C2461" t="str">
            <v>53_Eating (Restaurants)_0_40</v>
          </cell>
          <cell r="D2461" t="str">
            <v>53_Eating (Restaurants)_75</v>
          </cell>
          <cell r="E2461" t="str">
            <v>Three Olives</v>
          </cell>
          <cell r="F2461" t="str">
            <v>Proximo</v>
          </cell>
          <cell r="G2461">
            <v>21877.525661</v>
          </cell>
          <cell r="H2461">
            <v>25353008.757847</v>
          </cell>
          <cell r="I2461">
            <v>1.6686213400000001</v>
          </cell>
          <cell r="J2461">
            <v>1.5868090402999999</v>
          </cell>
        </row>
        <row r="2462">
          <cell r="B2462" t="str">
            <v>53_Eating (Restaurants)_10_9</v>
          </cell>
          <cell r="C2462" t="str">
            <v>53_Eating (Restaurants)_0_53</v>
          </cell>
          <cell r="D2462" t="str">
            <v>53_Eating (Restaurants)_65</v>
          </cell>
          <cell r="E2462" t="str">
            <v>Effen Vodka</v>
          </cell>
          <cell r="F2462" t="str">
            <v>Beam Suntory</v>
          </cell>
          <cell r="G2462">
            <v>6129.2836120000002</v>
          </cell>
          <cell r="H2462">
            <v>8413567.7734140009</v>
          </cell>
          <cell r="I2462">
            <v>0.46748675299999998</v>
          </cell>
          <cell r="J2462">
            <v>0.52659333379999995</v>
          </cell>
        </row>
        <row r="2463">
          <cell r="B2463" t="str">
            <v>53_Eating (Restaurants)_11_1</v>
          </cell>
          <cell r="C2463" t="str">
            <v>53_Eating (Restaurants)_0_9</v>
          </cell>
          <cell r="D2463" t="str">
            <v>53_Eating (Restaurants)_82</v>
          </cell>
          <cell r="E2463" t="str">
            <v>Jack Daniels</v>
          </cell>
          <cell r="F2463" t="str">
            <v>Brown-Forman</v>
          </cell>
          <cell r="G2463">
            <v>210061.02179900001</v>
          </cell>
          <cell r="H2463">
            <v>266552637.78118199</v>
          </cell>
          <cell r="I2463">
            <v>17.854123278700001</v>
          </cell>
          <cell r="J2463">
            <v>17.111785680400001</v>
          </cell>
        </row>
        <row r="2464">
          <cell r="B2464" t="str">
            <v>53_Eating (Restaurants)_11_10</v>
          </cell>
          <cell r="C2464" t="str">
            <v>53_Eating (Restaurants)_0_62</v>
          </cell>
          <cell r="D2464" t="str">
            <v>53_Eating (Restaurants)_90</v>
          </cell>
          <cell r="E2464" t="str">
            <v>Chivas Regal</v>
          </cell>
          <cell r="F2464" t="str">
            <v>Pernod Ricard</v>
          </cell>
          <cell r="G2464">
            <v>3258.5280320000002</v>
          </cell>
          <cell r="H2464">
            <v>5171198.0853199996</v>
          </cell>
          <cell r="I2464">
            <v>0.27695838420000002</v>
          </cell>
          <cell r="J2464">
            <v>0.33197357970000002</v>
          </cell>
        </row>
        <row r="2465">
          <cell r="B2465" t="str">
            <v>53_Eating (Restaurants)_11_11</v>
          </cell>
          <cell r="C2465" t="str">
            <v>53_Eating (Restaurants)_0_64</v>
          </cell>
          <cell r="D2465" t="str">
            <v>53_Eating (Restaurants)_98</v>
          </cell>
          <cell r="E2465" t="str">
            <v>Glenfiddich</v>
          </cell>
          <cell r="F2465" t="str">
            <v>William Grant</v>
          </cell>
          <cell r="G2465">
            <v>2479.4818519999999</v>
          </cell>
          <cell r="H2465">
            <v>4759874.9791550003</v>
          </cell>
          <cell r="I2465">
            <v>0.2107434034</v>
          </cell>
          <cell r="J2465">
            <v>0.3055680153</v>
          </cell>
        </row>
        <row r="2466">
          <cell r="B2466" t="str">
            <v>53_Eating (Restaurants)_11_12</v>
          </cell>
          <cell r="C2466" t="str">
            <v>53_Eating (Restaurants)_0_65</v>
          </cell>
          <cell r="D2466" t="str">
            <v>53_Eating (Restaurants)_95</v>
          </cell>
          <cell r="E2466" t="str">
            <v>Bushmills</v>
          </cell>
          <cell r="F2466" t="str">
            <v>Proximo</v>
          </cell>
          <cell r="G2466">
            <v>1980.045341</v>
          </cell>
          <cell r="H2466">
            <v>2800539.4580319999</v>
          </cell>
          <cell r="I2466">
            <v>0.16829382870000001</v>
          </cell>
          <cell r="J2466">
            <v>0.1797852439</v>
          </cell>
        </row>
        <row r="2467">
          <cell r="B2467" t="str">
            <v>53_Eating (Restaurants)_11_13</v>
          </cell>
          <cell r="C2467" t="str">
            <v>53_Eating (Restaurants)_0_66</v>
          </cell>
          <cell r="D2467" t="str">
            <v>53_Eating (Restaurants)_87</v>
          </cell>
          <cell r="E2467" t="str">
            <v>Oban</v>
          </cell>
          <cell r="F2467" t="str">
            <v>Diageo</v>
          </cell>
          <cell r="G2467">
            <v>1922.1030860000001</v>
          </cell>
          <cell r="H2467">
            <v>4403820.6199329998</v>
          </cell>
          <cell r="I2467">
            <v>0.1633690304</v>
          </cell>
          <cell r="J2467">
            <v>0.28271051920000001</v>
          </cell>
        </row>
        <row r="2468">
          <cell r="B2468" t="str">
            <v>53_Eating (Restaurants)_11_14</v>
          </cell>
          <cell r="C2468" t="str">
            <v>53_Eating (Restaurants)_0_67</v>
          </cell>
          <cell r="D2468" t="str">
            <v>53_Eating (Restaurants)_84</v>
          </cell>
          <cell r="E2468" t="str">
            <v>J And B</v>
          </cell>
          <cell r="F2468" t="str">
            <v>Diageo</v>
          </cell>
          <cell r="G2468">
            <v>1887.0499749999999</v>
          </cell>
          <cell r="H2468">
            <v>2432015.6905430001</v>
          </cell>
          <cell r="I2468">
            <v>0.16038969340000001</v>
          </cell>
          <cell r="J2468">
            <v>0.15612725359999999</v>
          </cell>
        </row>
        <row r="2469">
          <cell r="B2469" t="str">
            <v>53_Eating (Restaurants)_11_15</v>
          </cell>
          <cell r="C2469" t="str">
            <v>53_Eating (Restaurants)_0_68</v>
          </cell>
          <cell r="D2469" t="str">
            <v>53_Eating (Restaurants)_96</v>
          </cell>
          <cell r="E2469" t="str">
            <v>Balvenie</v>
          </cell>
          <cell r="F2469" t="str">
            <v>William Grant</v>
          </cell>
          <cell r="G2469">
            <v>1703.9534650000001</v>
          </cell>
          <cell r="H2469">
            <v>4015366.5770390001</v>
          </cell>
          <cell r="I2469">
            <v>0.14482741709999999</v>
          </cell>
          <cell r="J2469">
            <v>0.25777307199999999</v>
          </cell>
        </row>
        <row r="2470">
          <cell r="B2470" t="str">
            <v>53_Eating (Restaurants)_11_16</v>
          </cell>
          <cell r="C2470" t="str">
            <v>53_Eating (Restaurants)_0_69</v>
          </cell>
          <cell r="D2470" t="str">
            <v>53_Eating (Restaurants)_89</v>
          </cell>
          <cell r="E2470" t="str">
            <v>Glenmorangie</v>
          </cell>
          <cell r="F2470" t="str">
            <v>Moet Hennessy</v>
          </cell>
          <cell r="G2470">
            <v>1370.3772059999999</v>
          </cell>
          <cell r="H2470">
            <v>2672388.142496</v>
          </cell>
          <cell r="I2470">
            <v>0.11647512409999999</v>
          </cell>
          <cell r="J2470">
            <v>0.1715583591</v>
          </cell>
        </row>
        <row r="2471">
          <cell r="B2471" t="str">
            <v>53_Eating (Restaurants)_11_17</v>
          </cell>
          <cell r="C2471" t="str">
            <v>53_Eating (Restaurants)_0_70</v>
          </cell>
          <cell r="D2471" t="str">
            <v>53_Eating (Restaurants)_78</v>
          </cell>
          <cell r="E2471" t="str">
            <v>Laphroaig</v>
          </cell>
          <cell r="F2471" t="str">
            <v>Beam Suntory</v>
          </cell>
          <cell r="G2471">
            <v>1261.773749</v>
          </cell>
          <cell r="H2471">
            <v>2351966.9170980002</v>
          </cell>
          <cell r="I2471">
            <v>0.10724438009999999</v>
          </cell>
          <cell r="J2471">
            <v>0.1509883907</v>
          </cell>
        </row>
        <row r="2472">
          <cell r="B2472" t="str">
            <v>53_Eating (Restaurants)_11_18</v>
          </cell>
          <cell r="C2472" t="str">
            <v>53_Eating (Restaurants)_0_71</v>
          </cell>
          <cell r="D2472" t="str">
            <v>53_Eating (Restaurants)_86</v>
          </cell>
          <cell r="E2472" t="str">
            <v>Lagavulin</v>
          </cell>
          <cell r="F2472" t="str">
            <v>Diageo</v>
          </cell>
          <cell r="G2472">
            <v>998.40542000000005</v>
          </cell>
          <cell r="H2472">
            <v>2411283.3001950001</v>
          </cell>
          <cell r="I2472">
            <v>8.4859405600000007E-2</v>
          </cell>
          <cell r="J2472">
            <v>0.15479630359999999</v>
          </cell>
        </row>
        <row r="2473">
          <cell r="B2473" t="str">
            <v>53_Eating (Restaurants)_11_19</v>
          </cell>
          <cell r="C2473" t="str">
            <v>53_Eating (Restaurants)_0_73</v>
          </cell>
          <cell r="D2473" t="str">
            <v>53_Eating (Restaurants)_94</v>
          </cell>
          <cell r="E2473" t="str">
            <v>Redbreast Irish</v>
          </cell>
          <cell r="F2473" t="str">
            <v>Pernod Ricard</v>
          </cell>
          <cell r="G2473">
            <v>641.79237899999998</v>
          </cell>
          <cell r="H2473">
            <v>1182113.597909</v>
          </cell>
          <cell r="I2473">
            <v>5.4549102699999998E-2</v>
          </cell>
          <cell r="J2473">
            <v>7.5887729700000003E-2</v>
          </cell>
        </row>
        <row r="2474">
          <cell r="B2474" t="str">
            <v>53_Eating (Restaurants)_11_2</v>
          </cell>
          <cell r="C2474" t="str">
            <v>53_Eating (Restaurants)_0_10</v>
          </cell>
          <cell r="D2474" t="str">
            <v>53_Eating (Restaurants)_92</v>
          </cell>
          <cell r="E2474" t="str">
            <v>Jameson</v>
          </cell>
          <cell r="F2474" t="str">
            <v>Pernod Ricard</v>
          </cell>
          <cell r="G2474">
            <v>150265.50906400001</v>
          </cell>
          <cell r="H2474">
            <v>202713525.43823901</v>
          </cell>
          <cell r="I2474">
            <v>12.771807450900001</v>
          </cell>
          <cell r="J2474">
            <v>13.0135287</v>
          </cell>
        </row>
        <row r="2475">
          <cell r="B2475" t="str">
            <v>53_Eating (Restaurants)_11_3</v>
          </cell>
          <cell r="C2475" t="str">
            <v>53_Eating (Restaurants)_0_23</v>
          </cell>
          <cell r="D2475" t="str">
            <v>53_Eating (Restaurants)_79</v>
          </cell>
          <cell r="E2475" t="str">
            <v>Makers Mark</v>
          </cell>
          <cell r="F2475" t="str">
            <v>Beam Suntory</v>
          </cell>
          <cell r="G2475">
            <v>59772.544698999998</v>
          </cell>
          <cell r="H2475">
            <v>83349467.367945001</v>
          </cell>
          <cell r="I2475">
            <v>5.0803636609999998</v>
          </cell>
          <cell r="J2475">
            <v>5.3507563611000002</v>
          </cell>
        </row>
        <row r="2476">
          <cell r="B2476" t="str">
            <v>53_Eating (Restaurants)_11_4</v>
          </cell>
          <cell r="C2476" t="str">
            <v>53_Eating (Restaurants)_0_29</v>
          </cell>
          <cell r="D2476" t="str">
            <v>53_Eating (Restaurants)_85</v>
          </cell>
          <cell r="E2476" t="str">
            <v>Johnnie Walker</v>
          </cell>
          <cell r="F2476" t="str">
            <v>Diageo</v>
          </cell>
          <cell r="G2476">
            <v>32613.097596</v>
          </cell>
          <cell r="H2476">
            <v>58178878.05314</v>
          </cell>
          <cell r="I2476">
            <v>2.7719481700999999</v>
          </cell>
          <cell r="J2476">
            <v>3.7348889160000001</v>
          </cell>
        </row>
        <row r="2477">
          <cell r="B2477" t="str">
            <v>53_Eating (Restaurants)_11_5</v>
          </cell>
          <cell r="C2477" t="str">
            <v>53_Eating (Restaurants)_0_46</v>
          </cell>
          <cell r="D2477" t="str">
            <v>53_Eating (Restaurants)_77</v>
          </cell>
          <cell r="E2477" t="str">
            <v>Knob Creek</v>
          </cell>
          <cell r="F2477" t="str">
            <v>Beam Suntory</v>
          </cell>
          <cell r="G2477">
            <v>12693.306107</v>
          </cell>
          <cell r="H2477">
            <v>19218704.054246999</v>
          </cell>
          <cell r="I2477">
            <v>1.0788667508000001</v>
          </cell>
          <cell r="J2477">
            <v>1.2337763662000001</v>
          </cell>
        </row>
        <row r="2478">
          <cell r="B2478" t="str">
            <v>53_Eating (Restaurants)_11_6</v>
          </cell>
          <cell r="C2478" t="str">
            <v>53_Eating (Restaurants)_0_48</v>
          </cell>
          <cell r="D2478" t="str">
            <v>53_Eating (Restaurants)_100</v>
          </cell>
          <cell r="E2478" t="str">
            <v>Tullamore Dew</v>
          </cell>
          <cell r="F2478" t="str">
            <v>William Grant</v>
          </cell>
          <cell r="G2478">
            <v>9591.9305939999995</v>
          </cell>
          <cell r="H2478">
            <v>12332766.786080001</v>
          </cell>
          <cell r="I2478">
            <v>0.81526553489999998</v>
          </cell>
          <cell r="J2478">
            <v>0.79172227989999999</v>
          </cell>
        </row>
        <row r="2479">
          <cell r="B2479" t="str">
            <v>53_Eating (Restaurants)_11_7</v>
          </cell>
          <cell r="C2479" t="str">
            <v>53_Eating (Restaurants)_0_51</v>
          </cell>
          <cell r="D2479" t="str">
            <v>53_Eating (Restaurants)_91</v>
          </cell>
          <cell r="E2479" t="str">
            <v>Glenlivet</v>
          </cell>
          <cell r="F2479" t="str">
            <v>Pernod Ricard</v>
          </cell>
          <cell r="G2479">
            <v>7933.5690480000003</v>
          </cell>
          <cell r="H2479">
            <v>14182978.297541</v>
          </cell>
          <cell r="I2479">
            <v>0.67431320009999995</v>
          </cell>
          <cell r="J2479">
            <v>0.91049965570000002</v>
          </cell>
        </row>
        <row r="2480">
          <cell r="B2480" t="str">
            <v>53_Eating (Restaurants)_11_8</v>
          </cell>
          <cell r="C2480" t="str">
            <v>53_Eating (Restaurants)_0_56</v>
          </cell>
          <cell r="D2480" t="str">
            <v>53_Eating (Restaurants)_81</v>
          </cell>
          <cell r="E2480" t="str">
            <v>Gentleman Jack</v>
          </cell>
          <cell r="F2480" t="str">
            <v>Brown-Forman</v>
          </cell>
          <cell r="G2480">
            <v>4621.2739629999996</v>
          </cell>
          <cell r="H2480">
            <v>7380155.239608</v>
          </cell>
          <cell r="I2480">
            <v>0.39278488859999999</v>
          </cell>
          <cell r="J2480">
            <v>0.47378122309999998</v>
          </cell>
        </row>
        <row r="2481">
          <cell r="B2481" t="str">
            <v>53_Eating (Restaurants)_11_9</v>
          </cell>
          <cell r="C2481" t="str">
            <v>53_Eating (Restaurants)_0_57</v>
          </cell>
          <cell r="D2481" t="str">
            <v>53_Eating (Restaurants)_83</v>
          </cell>
          <cell r="E2481" t="str">
            <v>George Dickel</v>
          </cell>
          <cell r="F2481" t="str">
            <v>Diageo</v>
          </cell>
          <cell r="G2481">
            <v>3730.7302759999998</v>
          </cell>
          <cell r="H2481">
            <v>4877420.0612749998</v>
          </cell>
          <cell r="I2481">
            <v>0.31709318409999998</v>
          </cell>
          <cell r="J2481">
            <v>0.31311401550000001</v>
          </cell>
        </row>
        <row r="2482">
          <cell r="B2482" t="str">
            <v>53_Eating (Restaurants)_13_1</v>
          </cell>
          <cell r="C2482" t="str">
            <v>53_Eating (Restaurants)_0_37</v>
          </cell>
          <cell r="D2482" t="str">
            <v>53_Eating (Restaurants)_101</v>
          </cell>
          <cell r="E2482" t="str">
            <v>Patron</v>
          </cell>
          <cell r="F2482" t="str">
            <v>Bacardi</v>
          </cell>
          <cell r="G2482">
            <v>24031.392717999999</v>
          </cell>
          <cell r="H2482">
            <v>27301324.128536001</v>
          </cell>
          <cell r="I2482">
            <v>3.1377710766</v>
          </cell>
          <cell r="J2482">
            <v>3.1676293348</v>
          </cell>
        </row>
        <row r="2483">
          <cell r="B2483" t="str">
            <v>53_Eating (Restaurants)_13_2</v>
          </cell>
          <cell r="C2483" t="str">
            <v>53_Eating (Restaurants)_1_7</v>
          </cell>
          <cell r="D2483" t="str">
            <v>53_Eating (Restaurants)_23</v>
          </cell>
          <cell r="E2483" t="str">
            <v>St Germain</v>
          </cell>
          <cell r="F2483" t="str">
            <v>Bacardi</v>
          </cell>
          <cell r="G2483">
            <v>11977.336216</v>
          </cell>
          <cell r="H2483">
            <v>16359715.783268001</v>
          </cell>
          <cell r="I2483">
            <v>1.5638768670000001</v>
          </cell>
          <cell r="J2483">
            <v>1.8981319507000001</v>
          </cell>
        </row>
        <row r="2484">
          <cell r="B2484" t="str">
            <v>53_Eating (Restaurants)_14_1</v>
          </cell>
          <cell r="C2484" t="str">
            <v>53_Eating (Restaurants)_1_4</v>
          </cell>
          <cell r="D2484" t="str">
            <v>53_Eating (Restaurants)_26</v>
          </cell>
          <cell r="E2484" t="str">
            <v>Bombay Gin</v>
          </cell>
          <cell r="F2484" t="str">
            <v>Bacardi</v>
          </cell>
          <cell r="G2484">
            <v>43919.238454999999</v>
          </cell>
          <cell r="H2484">
            <v>59311272.327698998</v>
          </cell>
          <cell r="I2484">
            <v>19.555295246899998</v>
          </cell>
          <cell r="J2484">
            <v>21.0332490439</v>
          </cell>
        </row>
        <row r="2485">
          <cell r="B2485" t="str">
            <v>53_Eating (Restaurants)_15_1</v>
          </cell>
          <cell r="C2485" t="str">
            <v>53_Eating (Restaurants)_1_3</v>
          </cell>
          <cell r="D2485" t="str">
            <v>53_Eating (Restaurants)_32</v>
          </cell>
          <cell r="E2485" t="str">
            <v>Bacardi</v>
          </cell>
          <cell r="F2485" t="str">
            <v>Bacardi</v>
          </cell>
          <cell r="G2485">
            <v>114923.48035899999</v>
          </cell>
          <cell r="H2485">
            <v>138460888.230407</v>
          </cell>
          <cell r="I2485">
            <v>21.502231649100001</v>
          </cell>
          <cell r="J2485">
            <v>22.1621252825</v>
          </cell>
        </row>
        <row r="2486">
          <cell r="B2486" t="str">
            <v>53_Eating (Restaurants)_15_2</v>
          </cell>
          <cell r="C2486" t="str">
            <v>53_Eating (Restaurants)_0_30</v>
          </cell>
          <cell r="D2486" t="str">
            <v>53_Eating (Restaurants)_35</v>
          </cell>
          <cell r="E2486" t="str">
            <v>Castillo</v>
          </cell>
          <cell r="F2486" t="str">
            <v>Bacardi</v>
          </cell>
          <cell r="G2486">
            <v>30851.435494000001</v>
          </cell>
          <cell r="H2486">
            <v>31574393.202541001</v>
          </cell>
          <cell r="I2486">
            <v>5.7723165938000003</v>
          </cell>
          <cell r="J2486">
            <v>5.0538145956999996</v>
          </cell>
        </row>
        <row r="2487">
          <cell r="B2487" t="str">
            <v>53_Eating (Restaurants)_16_1</v>
          </cell>
          <cell r="C2487" t="str">
            <v>53_Eating (Restaurants)_0_14</v>
          </cell>
          <cell r="D2487" t="str">
            <v>53_Eating (Restaurants)_44</v>
          </cell>
          <cell r="E2487" t="str">
            <v>Patron</v>
          </cell>
          <cell r="F2487" t="str">
            <v>Bacardi</v>
          </cell>
          <cell r="G2487">
            <v>95258.381806999998</v>
          </cell>
          <cell r="H2487">
            <v>155681147.51187399</v>
          </cell>
          <cell r="I2487">
            <v>11.231171031700001</v>
          </cell>
          <cell r="J2487">
            <v>13.975130975700001</v>
          </cell>
        </row>
        <row r="2488">
          <cell r="B2488" t="str">
            <v>53_Eating (Restaurants)_16_2</v>
          </cell>
          <cell r="C2488" t="str">
            <v>53_Eating (Restaurants)_1_5</v>
          </cell>
          <cell r="D2488" t="str">
            <v>53_Eating (Restaurants)_43</v>
          </cell>
          <cell r="E2488" t="str">
            <v>Cazadores</v>
          </cell>
          <cell r="F2488" t="str">
            <v>Bacardi</v>
          </cell>
          <cell r="G2488">
            <v>15956.418007</v>
          </cell>
          <cell r="H2488">
            <v>24450505.44091</v>
          </cell>
          <cell r="I2488">
            <v>1.8812964937000001</v>
          </cell>
          <cell r="J2488">
            <v>2.1948644484000002</v>
          </cell>
        </row>
        <row r="2489">
          <cell r="B2489" t="str">
            <v>53_Eating (Restaurants)_17_1</v>
          </cell>
          <cell r="C2489" t="str">
            <v>53_Eating (Restaurants)_1_2</v>
          </cell>
          <cell r="D2489" t="str">
            <v>53_Eating (Restaurants)_62</v>
          </cell>
          <cell r="E2489" t="str">
            <v>Grey Goose</v>
          </cell>
          <cell r="F2489" t="str">
            <v>Bacardi</v>
          </cell>
          <cell r="G2489">
            <v>119568.219129</v>
          </cell>
          <cell r="H2489">
            <v>179253295.51518399</v>
          </cell>
          <cell r="I2489">
            <v>9.1195908129000003</v>
          </cell>
          <cell r="J2489">
            <v>11.2192108064</v>
          </cell>
        </row>
        <row r="2490">
          <cell r="B2490" t="str">
            <v>53_Eating (Restaurants)_18_1</v>
          </cell>
          <cell r="C2490" t="str">
            <v>53_Eating (Restaurants)_1_6</v>
          </cell>
          <cell r="D2490" t="str">
            <v>53_Eating (Restaurants)_76</v>
          </cell>
          <cell r="E2490" t="str">
            <v>Dewars</v>
          </cell>
          <cell r="F2490" t="str">
            <v>Bacardi</v>
          </cell>
          <cell r="G2490">
            <v>16550.068025</v>
          </cell>
          <cell r="H2490">
            <v>21716548.963647999</v>
          </cell>
          <cell r="I2490">
            <v>1.4066719862999999</v>
          </cell>
          <cell r="J2490">
            <v>1.3941296349000001</v>
          </cell>
        </row>
        <row r="2491">
          <cell r="B2491" t="str">
            <v>53_Eating (Restaurants)_19_1</v>
          </cell>
          <cell r="C2491" t="str">
            <v>53_Eating (Restaurants)_0_12</v>
          </cell>
          <cell r="D2491" t="str">
            <v>53_Eating (Restaurants)_63</v>
          </cell>
          <cell r="E2491" t="str">
            <v>Grey Goose Regular*</v>
          </cell>
          <cell r="F2491" t="str">
            <v>Bacardi</v>
          </cell>
          <cell r="G2491">
            <v>110968.890598</v>
          </cell>
          <cell r="H2491">
            <v>165321856.00930101</v>
          </cell>
          <cell r="I2491">
            <v>8.4637111984000004</v>
          </cell>
          <cell r="J2491">
            <v>10.3472616676</v>
          </cell>
        </row>
        <row r="2492">
          <cell r="B2492" t="str">
            <v>53_Eating (Restaurants)_19_2</v>
          </cell>
          <cell r="C2492" t="str">
            <v>53_Eating (Restaurants)_0_50</v>
          </cell>
          <cell r="D2492" t="str">
            <v>53_Eating (Restaurants)_64</v>
          </cell>
          <cell r="E2492" t="str">
            <v>Grey Goose Flavors**</v>
          </cell>
          <cell r="F2492" t="str">
            <v>Bacardi</v>
          </cell>
          <cell r="G2492">
            <v>8270.3438659999993</v>
          </cell>
          <cell r="H2492">
            <v>13397635.05078</v>
          </cell>
          <cell r="I2492">
            <v>0.63078761640000003</v>
          </cell>
          <cell r="J2492">
            <v>0.83853907130000005</v>
          </cell>
        </row>
        <row r="2493">
          <cell r="B2493" t="str">
            <v>53_Eating (Restaurants)_2_1</v>
          </cell>
          <cell r="C2493" t="str">
            <v>53_Eating (Restaurants)_0_2</v>
          </cell>
          <cell r="D2493" t="str">
            <v>53_Eating (Restaurants)_7</v>
          </cell>
          <cell r="E2493" t="str">
            <v>Vodka</v>
          </cell>
          <cell r="G2493">
            <v>1311113.8600689999</v>
          </cell>
          <cell r="H2493">
            <v>1597735336.36871</v>
          </cell>
          <cell r="I2493">
            <v>26.171809546199999</v>
          </cell>
          <cell r="J2493">
            <v>25.586992275099998</v>
          </cell>
        </row>
        <row r="2494">
          <cell r="B2494" t="str">
            <v>53_Eating (Restaurants)_2_2</v>
          </cell>
          <cell r="C2494" t="str">
            <v>53_Eating (Restaurants)_0_3</v>
          </cell>
          <cell r="D2494" t="str">
            <v>53_Eating (Restaurants)_8</v>
          </cell>
          <cell r="E2494" t="str">
            <v>Whiskey</v>
          </cell>
          <cell r="G2494">
            <v>1176540.670861</v>
          </cell>
          <cell r="H2494">
            <v>1557713746.3010299</v>
          </cell>
          <cell r="I2494">
            <v>23.48552578</v>
          </cell>
          <cell r="J2494">
            <v>24.946065024799999</v>
          </cell>
        </row>
        <row r="2495">
          <cell r="B2495" t="str">
            <v>53_Eating (Restaurants)_2_3</v>
          </cell>
          <cell r="C2495" t="str">
            <v>53_Eating (Restaurants)_0_4</v>
          </cell>
          <cell r="D2495" t="str">
            <v>53_Eating (Restaurants)_6</v>
          </cell>
          <cell r="E2495" t="str">
            <v>Tequila</v>
          </cell>
          <cell r="G2495">
            <v>848160.72641500004</v>
          </cell>
          <cell r="H2495">
            <v>1113987037.2764001</v>
          </cell>
          <cell r="I2495">
            <v>16.930566957100002</v>
          </cell>
          <cell r="J2495">
            <v>17.8399870545</v>
          </cell>
        </row>
        <row r="2496">
          <cell r="B2496" t="str">
            <v>53_Eating (Restaurants)_2_4</v>
          </cell>
          <cell r="C2496" t="str">
            <v>53_Eating (Restaurants)_0_5</v>
          </cell>
          <cell r="D2496" t="str">
            <v>53_Eating (Restaurants)_3</v>
          </cell>
          <cell r="E2496" t="str">
            <v>Cordials</v>
          </cell>
          <cell r="G2496">
            <v>765874.63301200001</v>
          </cell>
          <cell r="H2496">
            <v>861885064.28827906</v>
          </cell>
          <cell r="I2496">
            <v>15.288012461699999</v>
          </cell>
          <cell r="J2496">
            <v>13.8026905833</v>
          </cell>
        </row>
        <row r="2497">
          <cell r="B2497" t="str">
            <v>53_Eating (Restaurants)_2_5</v>
          </cell>
          <cell r="C2497" t="str">
            <v>53_Eating (Restaurants)_0_6</v>
          </cell>
          <cell r="D2497" t="str">
            <v>53_Eating (Restaurants)_5</v>
          </cell>
          <cell r="E2497" t="str">
            <v>Rum</v>
          </cell>
          <cell r="G2497">
            <v>534472.33866100002</v>
          </cell>
          <cell r="H2497">
            <v>624763584.11284304</v>
          </cell>
          <cell r="I2497">
            <v>10.6688737578</v>
          </cell>
          <cell r="J2497">
            <v>10.005299774399999</v>
          </cell>
        </row>
        <row r="2498">
          <cell r="B2498" t="str">
            <v>53_Eating (Restaurants)_2_6</v>
          </cell>
          <cell r="C2498" t="str">
            <v>53_Eating (Restaurants)_0_8</v>
          </cell>
          <cell r="D2498" t="str">
            <v>53_Eating (Restaurants)_4</v>
          </cell>
          <cell r="E2498" t="str">
            <v>Gin</v>
          </cell>
          <cell r="G2498">
            <v>224590.00439799999</v>
          </cell>
          <cell r="H2498">
            <v>281988161.71393698</v>
          </cell>
          <cell r="I2498">
            <v>4.4831551248999997</v>
          </cell>
          <cell r="J2498">
            <v>4.5159099577999999</v>
          </cell>
        </row>
        <row r="2499">
          <cell r="B2499" t="str">
            <v>53_Eating (Restaurants)_2_7</v>
          </cell>
          <cell r="C2499" t="str">
            <v>53_Eating (Restaurants)_0_20</v>
          </cell>
          <cell r="D2499" t="str">
            <v>53_Eating (Restaurants)_2</v>
          </cell>
          <cell r="E2499" t="str">
            <v>Cognac</v>
          </cell>
          <cell r="G2499">
            <v>69498.682746999999</v>
          </cell>
          <cell r="H2499">
            <v>117894875.30294099</v>
          </cell>
          <cell r="I2499">
            <v>1.3872984978</v>
          </cell>
          <cell r="J2499">
            <v>1.888031888</v>
          </cell>
        </row>
        <row r="2500">
          <cell r="B2500" t="str">
            <v>53_Eating (Restaurants)_20_1</v>
          </cell>
          <cell r="C2500" t="str">
            <v>53_Eating (Restaurants)_0_17</v>
          </cell>
          <cell r="D2500" t="str">
            <v>53_Eating (Restaurants)_47</v>
          </cell>
          <cell r="E2500" t="str">
            <v>Patron Silver Tequila*</v>
          </cell>
          <cell r="F2500" t="str">
            <v>Bacardi</v>
          </cell>
          <cell r="G2500">
            <v>85233.687139999995</v>
          </cell>
          <cell r="H2500">
            <v>136943944.66864499</v>
          </cell>
          <cell r="I2500">
            <v>10.049237660399999</v>
          </cell>
          <cell r="J2500">
            <v>12.293136283100001</v>
          </cell>
        </row>
        <row r="2501">
          <cell r="B2501" t="str">
            <v>53_Eating (Restaurants)_20_2</v>
          </cell>
          <cell r="C2501" t="str">
            <v>53_Eating (Restaurants)_0_52</v>
          </cell>
          <cell r="D2501" t="str">
            <v>53_Eating (Restaurants)_46</v>
          </cell>
          <cell r="E2501" t="str">
            <v>Patron Reposado Tequila*</v>
          </cell>
          <cell r="F2501" t="str">
            <v>Bacardi</v>
          </cell>
          <cell r="G2501">
            <v>6180.9457579999998</v>
          </cell>
          <cell r="H2501">
            <v>11042129.30621</v>
          </cell>
          <cell r="I2501">
            <v>0.72874698930000004</v>
          </cell>
          <cell r="J2501">
            <v>0.99122601399999999</v>
          </cell>
        </row>
        <row r="2502">
          <cell r="B2502" t="str">
            <v>53_Eating (Restaurants)_20_3</v>
          </cell>
          <cell r="C2502" t="str">
            <v>53_Eating (Restaurants)_0_60</v>
          </cell>
          <cell r="D2502" t="str">
            <v>53_Eating (Restaurants)_45</v>
          </cell>
          <cell r="E2502" t="str">
            <v>Patron Anejo Tequila*</v>
          </cell>
          <cell r="F2502" t="str">
            <v>Bacardi</v>
          </cell>
          <cell r="G2502">
            <v>2727.170294</v>
          </cell>
          <cell r="H2502">
            <v>5117418.8746750001</v>
          </cell>
          <cell r="I2502">
            <v>0.32153932730000001</v>
          </cell>
          <cell r="J2502">
            <v>0.4593786735</v>
          </cell>
        </row>
        <row r="2503">
          <cell r="B2503" t="str">
            <v>53_Eating (Restaurants)_21_1</v>
          </cell>
          <cell r="C2503" t="str">
            <v>53_Eating (Restaurants)_0_19</v>
          </cell>
          <cell r="D2503" t="str">
            <v>53_Eating (Restaurants)_33</v>
          </cell>
          <cell r="E2503" t="str">
            <v>Bacardi Superior Rum*</v>
          </cell>
          <cell r="F2503" t="str">
            <v>Bacardi</v>
          </cell>
          <cell r="G2503">
            <v>78901.184336000006</v>
          </cell>
          <cell r="H2503">
            <v>94533390.955630004</v>
          </cell>
          <cell r="I2503">
            <v>14.762444869199999</v>
          </cell>
          <cell r="J2503">
            <v>15.131066111999999</v>
          </cell>
        </row>
        <row r="2504">
          <cell r="B2504" t="str">
            <v>53_Eating (Restaurants)_21_2</v>
          </cell>
          <cell r="C2504" t="str">
            <v>53_Eating (Restaurants)_0_35</v>
          </cell>
          <cell r="D2504" t="str">
            <v>53_Eating (Restaurants)_34</v>
          </cell>
          <cell r="E2504" t="str">
            <v>Bacardi Flavors**</v>
          </cell>
          <cell r="F2504" t="str">
            <v>Bacardi</v>
          </cell>
          <cell r="G2504">
            <v>26259.562323999999</v>
          </cell>
          <cell r="H2504">
            <v>31299887.148070998</v>
          </cell>
          <cell r="I2504">
            <v>4.9131751869000002</v>
          </cell>
          <cell r="J2504">
            <v>5.0098770069</v>
          </cell>
        </row>
        <row r="2505">
          <cell r="B2505" t="str">
            <v>53_Eating (Restaurants)_3_1</v>
          </cell>
          <cell r="C2505" t="str">
            <v>53_Eating (Restaurants)_2_1</v>
          </cell>
          <cell r="D2505" t="str">
            <v>53_Eating (Restaurants)_9</v>
          </cell>
          <cell r="E2505" t="str">
            <v>Bacardi</v>
          </cell>
          <cell r="F2505" t="str">
            <v>Bacardi</v>
          </cell>
          <cell r="G2505">
            <v>485079.94530899997</v>
          </cell>
          <cell r="H2505">
            <v>671869839.43313003</v>
          </cell>
          <cell r="I2505">
            <v>9.6829271125999998</v>
          </cell>
          <cell r="J2505">
            <v>10.7596846612</v>
          </cell>
        </row>
        <row r="2506">
          <cell r="B2506" t="str">
            <v>53_Eating (Restaurants)_4_1</v>
          </cell>
          <cell r="C2506" t="str">
            <v>53_Eating (Restaurants)_3_1</v>
          </cell>
          <cell r="D2506" t="str">
            <v>53_Eating (Restaurants)_15</v>
          </cell>
          <cell r="E2506" t="str">
            <v>Diageo</v>
          </cell>
          <cell r="F2506" t="str">
            <v>Diageo</v>
          </cell>
          <cell r="G2506">
            <v>810561.57140200003</v>
          </cell>
          <cell r="H2506">
            <v>1094641437.01422</v>
          </cell>
          <cell r="I2506">
            <v>16.180031131</v>
          </cell>
          <cell r="J2506">
            <v>17.530176215899999</v>
          </cell>
        </row>
        <row r="2507">
          <cell r="B2507" t="str">
            <v>53_Eating (Restaurants)_4_2</v>
          </cell>
          <cell r="C2507" t="str">
            <v>53_Eating (Restaurants)_3_2</v>
          </cell>
          <cell r="D2507" t="str">
            <v>53_Eating (Restaurants)_11</v>
          </cell>
          <cell r="E2507" t="str">
            <v>Beam Suntory</v>
          </cell>
          <cell r="F2507" t="str">
            <v>Beam Suntory</v>
          </cell>
          <cell r="G2507">
            <v>501626.22696</v>
          </cell>
          <cell r="H2507">
            <v>591484843.19343495</v>
          </cell>
          <cell r="I2507">
            <v>10.013215842799999</v>
          </cell>
          <cell r="J2507">
            <v>9.4723561338</v>
          </cell>
        </row>
        <row r="2508">
          <cell r="B2508" t="str">
            <v>53_Eating (Restaurants)_4_3</v>
          </cell>
          <cell r="C2508" t="str">
            <v>53_Eating (Restaurants)_3_3</v>
          </cell>
          <cell r="D2508" t="str">
            <v>53_Eating (Restaurants)_17</v>
          </cell>
          <cell r="E2508" t="str">
            <v>Pernod Ricard</v>
          </cell>
          <cell r="F2508" t="str">
            <v>Pernod Ricard</v>
          </cell>
          <cell r="G2508">
            <v>464214.14656800003</v>
          </cell>
          <cell r="H2508">
            <v>590393900.12350798</v>
          </cell>
          <cell r="I2508">
            <v>9.2664143081999999</v>
          </cell>
          <cell r="J2508">
            <v>9.4548851852000002</v>
          </cell>
        </row>
        <row r="2509">
          <cell r="B2509" t="str">
            <v>53_Eating (Restaurants)_4_4</v>
          </cell>
          <cell r="C2509" t="str">
            <v>53_Eating (Restaurants)_3_4</v>
          </cell>
          <cell r="D2509" t="str">
            <v>53_Eating (Restaurants)_12</v>
          </cell>
          <cell r="E2509" t="str">
            <v>Brown-Forman</v>
          </cell>
          <cell r="F2509" t="str">
            <v>Brown-Forman</v>
          </cell>
          <cell r="G2509">
            <v>345212.32348100003</v>
          </cell>
          <cell r="H2509">
            <v>440183025.56038302</v>
          </cell>
          <cell r="I2509">
            <v>6.8909584882999999</v>
          </cell>
          <cell r="J2509">
            <v>7.0493275189000002</v>
          </cell>
        </row>
        <row r="2510">
          <cell r="B2510" t="str">
            <v>53_Eating (Restaurants)_4_5</v>
          </cell>
          <cell r="C2510" t="str">
            <v>53_Eating (Restaurants)_3_5</v>
          </cell>
          <cell r="D2510" t="str">
            <v>53_Eating (Restaurants)_14</v>
          </cell>
          <cell r="E2510" t="str">
            <v>Fifth Generation</v>
          </cell>
          <cell r="F2510" t="str">
            <v>Fifth Generation</v>
          </cell>
          <cell r="G2510">
            <v>211957.34425699999</v>
          </cell>
          <cell r="H2510">
            <v>266153837.961878</v>
          </cell>
          <cell r="I2510">
            <v>4.2309881808999998</v>
          </cell>
          <cell r="J2510">
            <v>4.2623305881000002</v>
          </cell>
        </row>
        <row r="2511">
          <cell r="B2511" t="str">
            <v>53_Eating (Restaurants)_4_6</v>
          </cell>
          <cell r="C2511" t="str">
            <v>53_Eating (Restaurants)_3_6</v>
          </cell>
          <cell r="D2511" t="str">
            <v>53_Eating (Restaurants)_13</v>
          </cell>
          <cell r="E2511" t="str">
            <v>Campari America</v>
          </cell>
          <cell r="F2511" t="str">
            <v>Campari America</v>
          </cell>
          <cell r="G2511">
            <v>128459.098148</v>
          </cell>
          <cell r="H2511">
            <v>170356051.87149799</v>
          </cell>
          <cell r="I2511">
            <v>2.5642372897999999</v>
          </cell>
          <cell r="J2511">
            <v>2.7281733614000001</v>
          </cell>
        </row>
        <row r="2512">
          <cell r="B2512" t="str">
            <v>53_Eating (Restaurants)_4_7</v>
          </cell>
          <cell r="C2512" t="str">
            <v>53_Eating (Restaurants)_3_7</v>
          </cell>
          <cell r="D2512" t="str">
            <v>53_Eating (Restaurants)_19</v>
          </cell>
          <cell r="E2512" t="str">
            <v>Proximo</v>
          </cell>
          <cell r="F2512" t="str">
            <v>Proximo</v>
          </cell>
          <cell r="G2512">
            <v>130114.278353</v>
          </cell>
          <cell r="H2512">
            <v>164152016.650051</v>
          </cell>
          <cell r="I2512">
            <v>2.5972771824000001</v>
          </cell>
          <cell r="J2512">
            <v>2.6288186074</v>
          </cell>
        </row>
        <row r="2513">
          <cell r="B2513" t="str">
            <v>53_Eating (Restaurants)_4_8</v>
          </cell>
          <cell r="C2513" t="str">
            <v>53_Eating (Restaurants)_3_8</v>
          </cell>
          <cell r="D2513" t="str">
            <v>53_Eating (Restaurants)_18</v>
          </cell>
          <cell r="E2513" t="str">
            <v>William Grant</v>
          </cell>
          <cell r="F2513" t="str">
            <v>William Grant</v>
          </cell>
          <cell r="G2513">
            <v>86451.435773999998</v>
          </cell>
          <cell r="H2513">
            <v>125203236.451272</v>
          </cell>
          <cell r="I2513">
            <v>1.7257010096000001</v>
          </cell>
          <cell r="J2513">
            <v>2.0050719107999999</v>
          </cell>
        </row>
        <row r="2514">
          <cell r="B2514" t="str">
            <v>53_Eating (Restaurants)_4_9</v>
          </cell>
          <cell r="C2514" t="str">
            <v>53_Eating (Restaurants)_3_9</v>
          </cell>
          <cell r="D2514" t="str">
            <v>53_Eating (Restaurants)_16</v>
          </cell>
          <cell r="E2514" t="str">
            <v>Moet Hennessy</v>
          </cell>
          <cell r="F2514" t="str">
            <v>Moet Hennessy</v>
          </cell>
          <cell r="G2514">
            <v>84254.985115999996</v>
          </cell>
          <cell r="H2514">
            <v>140137174.567202</v>
          </cell>
          <cell r="I2514">
            <v>1.6818565427000001</v>
          </cell>
          <cell r="J2514">
            <v>2.2442320211000002</v>
          </cell>
        </row>
        <row r="2515">
          <cell r="B2515" t="str">
            <v>53_Eating (Restaurants)_5_1</v>
          </cell>
          <cell r="C2515" t="str">
            <v>53_Eating (Restaurants)_0_25</v>
          </cell>
          <cell r="D2515" t="str">
            <v>53_Eating (Restaurants)_22</v>
          </cell>
          <cell r="E2515" t="str">
            <v>Hennessy</v>
          </cell>
          <cell r="F2515" t="str">
            <v>Moet Hennessy</v>
          </cell>
          <cell r="G2515">
            <v>55428.284832999998</v>
          </cell>
          <cell r="H2515">
            <v>90810027.224942997</v>
          </cell>
          <cell r="I2515">
            <v>79.754439425499996</v>
          </cell>
          <cell r="J2515">
            <v>77.026271915199999</v>
          </cell>
        </row>
        <row r="2516">
          <cell r="B2516" t="str">
            <v>53_Eating (Restaurants)_5_2</v>
          </cell>
          <cell r="C2516" t="str">
            <v>53_Eating (Restaurants)_0_58</v>
          </cell>
          <cell r="D2516" t="str">
            <v>53_Eating (Restaurants)_21</v>
          </cell>
          <cell r="E2516" t="str">
            <v>Courvoisier</v>
          </cell>
          <cell r="F2516" t="str">
            <v>Beam Suntory</v>
          </cell>
          <cell r="G2516">
            <v>2926.6199409999999</v>
          </cell>
          <cell r="H2516">
            <v>4620539.357353</v>
          </cell>
          <cell r="I2516">
            <v>4.2110437569999997</v>
          </cell>
          <cell r="J2516">
            <v>3.9192028877</v>
          </cell>
        </row>
        <row r="2517">
          <cell r="B2517" t="str">
            <v>53_Eating (Restaurants)_6_1</v>
          </cell>
          <cell r="C2517" t="str">
            <v>53_Eating (Restaurants)_0_28</v>
          </cell>
          <cell r="D2517" t="str">
            <v>53_Eating (Restaurants)_24</v>
          </cell>
          <cell r="E2517" t="str">
            <v>Grand Marnier</v>
          </cell>
          <cell r="F2517" t="str">
            <v>Campari America</v>
          </cell>
          <cell r="G2517">
            <v>37157.311031999998</v>
          </cell>
          <cell r="H2517">
            <v>52849731.120980002</v>
          </cell>
          <cell r="I2517">
            <v>4.8516179319999999</v>
          </cell>
          <cell r="J2517">
            <v>6.1318768952999996</v>
          </cell>
        </row>
        <row r="2518">
          <cell r="B2518" t="str">
            <v>53_Eating (Restaurants)_6_2</v>
          </cell>
          <cell r="C2518" t="str">
            <v>53_Eating (Restaurants)_0_72</v>
          </cell>
          <cell r="D2518" t="str">
            <v>53_Eating (Restaurants)_25</v>
          </cell>
          <cell r="E2518" t="str">
            <v>Drambuie</v>
          </cell>
          <cell r="F2518" t="str">
            <v>William Grant</v>
          </cell>
          <cell r="G2518">
            <v>1147.4238949999999</v>
          </cell>
          <cell r="H2518">
            <v>1536449.3331329999</v>
          </cell>
          <cell r="I2518">
            <v>0.14981876220000001</v>
          </cell>
          <cell r="J2518">
            <v>0.17826615130000001</v>
          </cell>
        </row>
        <row r="2519">
          <cell r="B2519" t="str">
            <v>53_Eating (Restaurants)_7_1</v>
          </cell>
          <cell r="C2519" t="str">
            <v>53_Eating (Restaurants)_0_26</v>
          </cell>
          <cell r="D2519" t="str">
            <v>53_Eating (Restaurants)_28</v>
          </cell>
          <cell r="E2519" t="str">
            <v>Tanqueray Gin</v>
          </cell>
          <cell r="F2519" t="str">
            <v>Diageo</v>
          </cell>
          <cell r="G2519">
            <v>54946.564828000002</v>
          </cell>
          <cell r="H2519">
            <v>70672988.443370998</v>
          </cell>
          <cell r="I2519">
            <v>24.465276170799999</v>
          </cell>
          <cell r="J2519">
            <v>25.0623955324</v>
          </cell>
        </row>
        <row r="2520">
          <cell r="B2520" t="str">
            <v>53_Eating (Restaurants)_7_2</v>
          </cell>
          <cell r="C2520" t="str">
            <v>53_Eating (Restaurants)_0_32</v>
          </cell>
          <cell r="D2520" t="str">
            <v>53_Eating (Restaurants)_31</v>
          </cell>
          <cell r="E2520" t="str">
            <v>Hendricks</v>
          </cell>
          <cell r="F2520" t="str">
            <v>William Grant</v>
          </cell>
          <cell r="G2520">
            <v>26899.156136000001</v>
          </cell>
          <cell r="H2520">
            <v>40478618.319237001</v>
          </cell>
          <cell r="I2520">
            <v>11.9770050355</v>
          </cell>
          <cell r="J2520">
            <v>14.354722578900001</v>
          </cell>
        </row>
        <row r="2521">
          <cell r="B2521" t="str">
            <v>53_Eating (Restaurants)_7_3</v>
          </cell>
          <cell r="C2521" t="str">
            <v>53_Eating (Restaurants)_0_45</v>
          </cell>
          <cell r="D2521" t="str">
            <v>53_Eating (Restaurants)_29</v>
          </cell>
          <cell r="E2521" t="str">
            <v>Beefeater Gin</v>
          </cell>
          <cell r="F2521" t="str">
            <v>Pernod Ricard</v>
          </cell>
          <cell r="G2521">
            <v>16065.408199</v>
          </cell>
          <cell r="H2521">
            <v>19509162.177937999</v>
          </cell>
          <cell r="I2521">
            <v>7.1532160312000004</v>
          </cell>
          <cell r="J2521">
            <v>6.9184330503</v>
          </cell>
        </row>
        <row r="2522">
          <cell r="B2522" t="str">
            <v>53_Eating (Restaurants)_7_4</v>
          </cell>
          <cell r="C2522" t="str">
            <v>53_Eating (Restaurants)_0_63</v>
          </cell>
          <cell r="D2522" t="str">
            <v>53_Eating (Restaurants)_30</v>
          </cell>
          <cell r="E2522" t="str">
            <v>Plymouth Gin</v>
          </cell>
          <cell r="F2522" t="str">
            <v>Pernod Ricard</v>
          </cell>
          <cell r="G2522">
            <v>2821.0695820000001</v>
          </cell>
          <cell r="H2522">
            <v>4036008.048525</v>
          </cell>
          <cell r="I2522">
            <v>1.2560975674999999</v>
          </cell>
          <cell r="J2522">
            <v>1.4312686121</v>
          </cell>
        </row>
        <row r="2523">
          <cell r="B2523" t="str">
            <v>53_Eating (Restaurants)_8_1</v>
          </cell>
          <cell r="C2523" t="str">
            <v>53_Eating (Restaurants)_0_11</v>
          </cell>
          <cell r="D2523" t="str">
            <v>53_Eating (Restaurants)_38</v>
          </cell>
          <cell r="E2523" t="str">
            <v>Captain Morgan Rum</v>
          </cell>
          <cell r="F2523" t="str">
            <v>Diageo</v>
          </cell>
          <cell r="G2523">
            <v>115228.938759</v>
          </cell>
          <cell r="H2523">
            <v>136506450.85894701</v>
          </cell>
          <cell r="I2523">
            <v>21.559383044499999</v>
          </cell>
          <cell r="J2523">
            <v>21.849296970899999</v>
          </cell>
        </row>
        <row r="2524">
          <cell r="B2524" t="str">
            <v>53_Eating (Restaurants)_8_2</v>
          </cell>
          <cell r="C2524" t="str">
            <v>53_Eating (Restaurants)_0_22</v>
          </cell>
          <cell r="D2524" t="str">
            <v>53_Eating (Restaurants)_40</v>
          </cell>
          <cell r="E2524" t="str">
            <v>Malibu</v>
          </cell>
          <cell r="F2524" t="str">
            <v>Pernod Ricard</v>
          </cell>
          <cell r="G2524">
            <v>58951.003189000003</v>
          </cell>
          <cell r="H2524">
            <v>68718069.377908006</v>
          </cell>
          <cell r="I2524">
            <v>11.0297575618</v>
          </cell>
          <cell r="J2524">
            <v>10.999051661399999</v>
          </cell>
        </row>
        <row r="2525">
          <cell r="B2525" t="str">
            <v>53_Eating (Restaurants)_8_3</v>
          </cell>
          <cell r="C2525" t="str">
            <v>53_Eating (Restaurants)_0_27</v>
          </cell>
          <cell r="D2525" t="str">
            <v>53_Eating (Restaurants)_37</v>
          </cell>
          <cell r="E2525" t="str">
            <v>Cruzan</v>
          </cell>
          <cell r="F2525" t="str">
            <v>Beam Suntory</v>
          </cell>
          <cell r="G2525">
            <v>36342.088278000003</v>
          </cell>
          <cell r="H2525">
            <v>42815209.997400999</v>
          </cell>
          <cell r="I2525">
            <v>6.7996200456000002</v>
          </cell>
          <cell r="J2525">
            <v>6.8530258623</v>
          </cell>
        </row>
        <row r="2526">
          <cell r="B2526" t="str">
            <v>53_Eating (Restaurants)_8_4</v>
          </cell>
          <cell r="C2526" t="str">
            <v>53_Eating (Restaurants)_0_55</v>
          </cell>
          <cell r="D2526" t="str">
            <v>53_Eating (Restaurants)_42</v>
          </cell>
          <cell r="E2526" t="str">
            <v>Sailor Jerry</v>
          </cell>
          <cell r="F2526" t="str">
            <v>William Grant</v>
          </cell>
          <cell r="G2526">
            <v>6156.7723189999997</v>
          </cell>
          <cell r="H2526">
            <v>7440473.9041499998</v>
          </cell>
          <cell r="I2526">
            <v>1.1519346978</v>
          </cell>
          <cell r="J2526">
            <v>1.1909263108999999</v>
          </cell>
        </row>
        <row r="2527">
          <cell r="B2527" t="str">
            <v>53_Eating (Restaurants)_8_5</v>
          </cell>
          <cell r="C2527" t="str">
            <v>53_Eating (Restaurants)_0_59</v>
          </cell>
          <cell r="D2527" t="str">
            <v>53_Eating (Restaurants)_41</v>
          </cell>
          <cell r="E2527" t="str">
            <v>The Kraken Rum</v>
          </cell>
          <cell r="F2527" t="str">
            <v>Proximo</v>
          </cell>
          <cell r="G2527">
            <v>2981.8069270000001</v>
          </cell>
          <cell r="H2527">
            <v>3670838.1458820002</v>
          </cell>
          <cell r="I2527">
            <v>0.55789733370000005</v>
          </cell>
          <cell r="J2527">
            <v>0.58755635559999997</v>
          </cell>
        </row>
        <row r="2528">
          <cell r="B2528" t="str">
            <v>53_Eating (Restaurants)_9_1</v>
          </cell>
          <cell r="C2528" t="str">
            <v>53_Eating (Restaurants)_0_18</v>
          </cell>
          <cell r="D2528" t="str">
            <v>53_Eating (Restaurants)_49</v>
          </cell>
          <cell r="E2528" t="str">
            <v>Sauza</v>
          </cell>
          <cell r="F2528" t="str">
            <v>Beam Suntory</v>
          </cell>
          <cell r="G2528">
            <v>86662.606390000001</v>
          </cell>
          <cell r="H2528">
            <v>98306457.111338004</v>
          </cell>
          <cell r="I2528">
            <v>10.2177103574</v>
          </cell>
          <cell r="J2528">
            <v>8.8247397700000008</v>
          </cell>
        </row>
        <row r="2529">
          <cell r="B2529" t="str">
            <v>53_Eating (Restaurants)_9_10</v>
          </cell>
          <cell r="C2529" t="str">
            <v>53_Eating (Restaurants)_0_44</v>
          </cell>
          <cell r="D2529" t="str">
            <v>53_Eating (Restaurants)_52</v>
          </cell>
          <cell r="E2529" t="str">
            <v>Espolon Tequila</v>
          </cell>
          <cell r="F2529" t="str">
            <v>Campari America</v>
          </cell>
          <cell r="G2529">
            <v>13913.966630000001</v>
          </cell>
          <cell r="H2529">
            <v>18323182.480804998</v>
          </cell>
          <cell r="I2529">
            <v>1.6404870204999999</v>
          </cell>
          <cell r="J2529">
            <v>1.6448290569999999</v>
          </cell>
        </row>
        <row r="2530">
          <cell r="B2530" t="str">
            <v>53_Eating (Restaurants)_9_11</v>
          </cell>
          <cell r="C2530" t="str">
            <v>53_Eating (Restaurants)_0_47</v>
          </cell>
          <cell r="D2530" t="str">
            <v>53_Eating (Restaurants)_51</v>
          </cell>
          <cell r="E2530" t="str">
            <v>Herradura</v>
          </cell>
          <cell r="F2530" t="str">
            <v>Brown-Forman</v>
          </cell>
          <cell r="G2530">
            <v>14175.552462</v>
          </cell>
          <cell r="H2530">
            <v>22711994.200753</v>
          </cell>
          <cell r="I2530">
            <v>1.6713285607999999</v>
          </cell>
          <cell r="J2530">
            <v>2.0388023775000002</v>
          </cell>
        </row>
        <row r="2531">
          <cell r="B2531" t="str">
            <v>53_Eating (Restaurants)_9_12</v>
          </cell>
          <cell r="C2531" t="str">
            <v>53_Eating (Restaurants)_0_49</v>
          </cell>
          <cell r="D2531" t="str">
            <v>53_Eating (Restaurants)_57</v>
          </cell>
          <cell r="E2531" t="str">
            <v>Avion Tequila</v>
          </cell>
          <cell r="F2531" t="str">
            <v>Pernod Ricard</v>
          </cell>
          <cell r="G2531">
            <v>8567.10023</v>
          </cell>
          <cell r="H2531">
            <v>14001983.624109</v>
          </cell>
          <cell r="I2531">
            <v>1.0100798071999999</v>
          </cell>
          <cell r="J2531">
            <v>1.2569251845</v>
          </cell>
        </row>
        <row r="2532">
          <cell r="B2532" t="str">
            <v>53_Eating (Restaurants)_9_13</v>
          </cell>
          <cell r="C2532" t="str">
            <v>53_Eating (Restaurants)_0_54</v>
          </cell>
          <cell r="D2532" t="str">
            <v>53_Eating (Restaurants)_60</v>
          </cell>
          <cell r="E2532" t="str">
            <v>Maestro Dobel Tequila</v>
          </cell>
          <cell r="F2532" t="str">
            <v>Proximo</v>
          </cell>
          <cell r="G2532">
            <v>5810.4811739999996</v>
          </cell>
          <cell r="H2532">
            <v>8791385.7356139999</v>
          </cell>
          <cell r="I2532">
            <v>0.68506840660000001</v>
          </cell>
          <cell r="J2532">
            <v>0.78918204979999995</v>
          </cell>
        </row>
        <row r="2533">
          <cell r="B2533" t="str">
            <v>53_Eating (Restaurants)_9_2</v>
          </cell>
          <cell r="C2533" t="str">
            <v>53_Eating (Restaurants)_0_21</v>
          </cell>
          <cell r="D2533" t="str">
            <v>53_Eating (Restaurants)_59</v>
          </cell>
          <cell r="E2533" t="str">
            <v>Jose Cuervo</v>
          </cell>
          <cell r="F2533" t="str">
            <v>Proximo</v>
          </cell>
          <cell r="G2533">
            <v>63972.481517</v>
          </cell>
          <cell r="H2533">
            <v>76880988.840507999</v>
          </cell>
          <cell r="I2533">
            <v>7.5424951338000001</v>
          </cell>
          <cell r="J2533">
            <v>6.9014258036999996</v>
          </cell>
        </row>
        <row r="2534">
          <cell r="B2534" t="str">
            <v>53_Eating (Restaurants)_9_3</v>
          </cell>
          <cell r="C2534" t="str">
            <v>53_Eating (Restaurants)_0_24</v>
          </cell>
          <cell r="D2534" t="str">
            <v>53_Eating (Restaurants)_55</v>
          </cell>
          <cell r="E2534" t="str">
            <v>Don Julio</v>
          </cell>
          <cell r="F2534" t="str">
            <v>Diageo</v>
          </cell>
          <cell r="G2534">
            <v>52722.506984</v>
          </cell>
          <cell r="H2534">
            <v>94795390.314827994</v>
          </cell>
          <cell r="I2534">
            <v>6.2160985932999999</v>
          </cell>
          <cell r="J2534">
            <v>8.5095595499000005</v>
          </cell>
        </row>
        <row r="2535">
          <cell r="B2535" t="str">
            <v>53_Eating (Restaurants)_9_4</v>
          </cell>
          <cell r="C2535" t="str">
            <v>53_Eating (Restaurants)_0_31</v>
          </cell>
          <cell r="D2535" t="str">
            <v>53_Eating (Restaurants)_50</v>
          </cell>
          <cell r="E2535" t="str">
            <v>El Jimador</v>
          </cell>
          <cell r="F2535" t="str">
            <v>Brown-Forman</v>
          </cell>
          <cell r="G2535">
            <v>27482.879011000001</v>
          </cell>
          <cell r="H2535">
            <v>35554381.047752</v>
          </cell>
          <cell r="I2535">
            <v>3.2402913923000001</v>
          </cell>
          <cell r="J2535">
            <v>3.1916332827999998</v>
          </cell>
        </row>
        <row r="2536">
          <cell r="B2536" t="str">
            <v>53_Eating (Restaurants)_9_5</v>
          </cell>
          <cell r="C2536" t="str">
            <v>53_Eating (Restaurants)_0_36</v>
          </cell>
          <cell r="D2536" t="str">
            <v>53_Eating (Restaurants)_48</v>
          </cell>
          <cell r="E2536" t="str">
            <v>Hornitos</v>
          </cell>
          <cell r="F2536" t="str">
            <v>Beam Suntory</v>
          </cell>
          <cell r="G2536">
            <v>22968.661305000001</v>
          </cell>
          <cell r="H2536">
            <v>30641764.976913001</v>
          </cell>
          <cell r="I2536">
            <v>2.7080552765000001</v>
          </cell>
          <cell r="J2536">
            <v>2.7506392759999998</v>
          </cell>
        </row>
        <row r="2537">
          <cell r="B2537" t="str">
            <v>53_Eating (Restaurants)_9_6</v>
          </cell>
          <cell r="C2537" t="str">
            <v>53_Eating (Restaurants)_0_39</v>
          </cell>
          <cell r="D2537" t="str">
            <v>53_Eating (Restaurants)_56</v>
          </cell>
          <cell r="E2537" t="str">
            <v>Altos</v>
          </cell>
          <cell r="F2537" t="str">
            <v>Pernod Ricard</v>
          </cell>
          <cell r="G2537">
            <v>18075.443256999999</v>
          </cell>
          <cell r="H2537">
            <v>23746982.043078002</v>
          </cell>
          <cell r="I2537">
            <v>2.1311341935999999</v>
          </cell>
          <cell r="J2537">
            <v>2.1317108053</v>
          </cell>
        </row>
        <row r="2538">
          <cell r="B2538" t="str">
            <v>53_Eating (Restaurants)_9_7</v>
          </cell>
          <cell r="C2538" t="str">
            <v>53_Eating (Restaurants)_0_41</v>
          </cell>
          <cell r="D2538" t="str">
            <v>53_Eating (Restaurants)_53</v>
          </cell>
          <cell r="E2538" t="str">
            <v>Casamigos Tequila</v>
          </cell>
          <cell r="F2538" t="str">
            <v>Diageo</v>
          </cell>
          <cell r="G2538">
            <v>16466.200123999999</v>
          </cell>
          <cell r="H2538">
            <v>28281874.246054001</v>
          </cell>
          <cell r="I2538">
            <v>1.9414009174</v>
          </cell>
          <cell r="J2538">
            <v>2.5387974276</v>
          </cell>
        </row>
        <row r="2539">
          <cell r="B2539" t="str">
            <v>53_Eating (Restaurants)_9_8</v>
          </cell>
          <cell r="C2539" t="str">
            <v>53_Eating (Restaurants)_0_42</v>
          </cell>
          <cell r="D2539" t="str">
            <v>53_Eating (Restaurants)_58</v>
          </cell>
          <cell r="E2539" t="str">
            <v>1800 Tequila</v>
          </cell>
          <cell r="F2539" t="str">
            <v>Proximo</v>
          </cell>
          <cell r="G2539">
            <v>19961.346388000002</v>
          </cell>
          <cell r="H2539">
            <v>27555549.483447</v>
          </cell>
          <cell r="I2539">
            <v>2.353486287</v>
          </cell>
          <cell r="J2539">
            <v>2.4735969595</v>
          </cell>
        </row>
        <row r="2540">
          <cell r="B2540" t="str">
            <v>53_Eating (Restaurants)_9_9</v>
          </cell>
          <cell r="C2540" t="str">
            <v>53_Eating (Restaurants)_0_43</v>
          </cell>
          <cell r="D2540" t="str">
            <v>53_Eating (Restaurants)_61</v>
          </cell>
          <cell r="E2540" t="str">
            <v>Milagro Tequila</v>
          </cell>
          <cell r="F2540" t="str">
            <v>William Grant</v>
          </cell>
          <cell r="G2540">
            <v>19363.863142999999</v>
          </cell>
          <cell r="H2540">
            <v>28429902.875018001</v>
          </cell>
          <cell r="I2540">
            <v>2.2830417089999999</v>
          </cell>
          <cell r="J2540">
            <v>2.5520856099000002</v>
          </cell>
        </row>
        <row r="2541">
          <cell r="B2541" t="str">
            <v>53_Independent_0_1</v>
          </cell>
          <cell r="C2541" t="str">
            <v>53_Independent_1_2</v>
          </cell>
          <cell r="D2541" t="str">
            <v>53_Independent_102</v>
          </cell>
          <cell r="E2541" t="str">
            <v>Patron</v>
          </cell>
          <cell r="F2541" t="str">
            <v>Bacardi</v>
          </cell>
          <cell r="G2541">
            <v>132008.18156699999</v>
          </cell>
          <cell r="H2541">
            <v>206780995.55983299</v>
          </cell>
          <cell r="I2541">
            <v>1.8320190921999999</v>
          </cell>
          <cell r="J2541">
            <v>2.340948552</v>
          </cell>
        </row>
        <row r="2542">
          <cell r="B2542" t="str">
            <v>53_Independent_1_1</v>
          </cell>
          <cell r="C2542" t="str">
            <v>53_Independent_0_1</v>
          </cell>
          <cell r="D2542" t="str">
            <v>53_Independent_1</v>
          </cell>
          <cell r="E2542" t="str">
            <v>Total Spirits</v>
          </cell>
          <cell r="G2542">
            <v>7205611.6733929999</v>
          </cell>
          <cell r="H2542">
            <v>8833214014.0091705</v>
          </cell>
          <cell r="I2542">
            <v>100</v>
          </cell>
          <cell r="J2542">
            <v>100</v>
          </cell>
        </row>
        <row r="2543">
          <cell r="B2543" t="str">
            <v>53_Independent_10_1</v>
          </cell>
          <cell r="C2543" t="str">
            <v>53_Independent_0_8</v>
          </cell>
          <cell r="D2543" t="str">
            <v>53_Independent_71</v>
          </cell>
          <cell r="E2543" t="str">
            <v>Titos Vodka</v>
          </cell>
          <cell r="F2543" t="str">
            <v>Fifth Generation</v>
          </cell>
          <cell r="G2543">
            <v>277907.47809300001</v>
          </cell>
          <cell r="H2543">
            <v>345598029.39831901</v>
          </cell>
          <cell r="I2543">
            <v>14.465087864599999</v>
          </cell>
          <cell r="J2543">
            <v>15.1911487916</v>
          </cell>
        </row>
        <row r="2544">
          <cell r="B2544" t="str">
            <v>53_Independent_10_10</v>
          </cell>
          <cell r="C2544" t="str">
            <v>53_Independent_0_68</v>
          </cell>
          <cell r="D2544" t="str">
            <v>53_Independent_74</v>
          </cell>
          <cell r="E2544" t="str">
            <v>Hangar One</v>
          </cell>
          <cell r="F2544" t="str">
            <v>Proximo</v>
          </cell>
          <cell r="G2544">
            <v>2783.7403519999998</v>
          </cell>
          <cell r="H2544">
            <v>4286134.9840299999</v>
          </cell>
          <cell r="I2544">
            <v>0.14489372170000001</v>
          </cell>
          <cell r="J2544">
            <v>0.18840186789999999</v>
          </cell>
        </row>
        <row r="2545">
          <cell r="B2545" t="str">
            <v>53_Independent_10_2</v>
          </cell>
          <cell r="C2545" t="str">
            <v>53_Independent_0_13</v>
          </cell>
          <cell r="D2545" t="str">
            <v>53_Independent_70</v>
          </cell>
          <cell r="E2545" t="str">
            <v>Smirnoff Vodka</v>
          </cell>
          <cell r="F2545" t="str">
            <v>Diageo</v>
          </cell>
          <cell r="G2545">
            <v>149791.747175</v>
          </cell>
          <cell r="H2545">
            <v>162018260.91999599</v>
          </cell>
          <cell r="I2545">
            <v>7.7966623969000004</v>
          </cell>
          <cell r="J2545">
            <v>7.1216942783999997</v>
          </cell>
        </row>
        <row r="2546">
          <cell r="B2546" t="str">
            <v>53_Independent_10_3</v>
          </cell>
          <cell r="C2546" t="str">
            <v>53_Independent_0_15</v>
          </cell>
          <cell r="D2546" t="str">
            <v>53_Independent_73</v>
          </cell>
          <cell r="E2546" t="str">
            <v>Absolut</v>
          </cell>
          <cell r="F2546" t="str">
            <v>Pernod Ricard</v>
          </cell>
          <cell r="G2546">
            <v>136164.09684799999</v>
          </cell>
          <cell r="H2546">
            <v>165849395.765459</v>
          </cell>
          <cell r="I2546">
            <v>7.0873430194000004</v>
          </cell>
          <cell r="J2546">
            <v>7.2900961052</v>
          </cell>
        </row>
        <row r="2547">
          <cell r="B2547" t="str">
            <v>53_Independent_10_4</v>
          </cell>
          <cell r="C2547" t="str">
            <v>53_Independent_0_19</v>
          </cell>
          <cell r="D2547" t="str">
            <v>53_Independent_69</v>
          </cell>
          <cell r="E2547" t="str">
            <v>Ketel One</v>
          </cell>
          <cell r="F2547" t="str">
            <v>Diageo</v>
          </cell>
          <cell r="G2547">
            <v>116609.439591</v>
          </cell>
          <cell r="H2547">
            <v>162615784.488051</v>
          </cell>
          <cell r="I2547">
            <v>6.0695228537999997</v>
          </cell>
          <cell r="J2547">
            <v>7.1479590966000002</v>
          </cell>
        </row>
        <row r="2548">
          <cell r="B2548" t="str">
            <v>53_Independent_10_5</v>
          </cell>
          <cell r="C2548" t="str">
            <v>53_Independent_0_27</v>
          </cell>
          <cell r="D2548" t="str">
            <v>53_Independent_68</v>
          </cell>
          <cell r="E2548" t="str">
            <v>Ciroc</v>
          </cell>
          <cell r="F2548" t="str">
            <v>Diageo</v>
          </cell>
          <cell r="G2548">
            <v>49692.619155</v>
          </cell>
          <cell r="H2548">
            <v>72298664.977924004</v>
          </cell>
          <cell r="I2548">
            <v>2.5865014761</v>
          </cell>
          <cell r="J2548">
            <v>3.1779688645999999</v>
          </cell>
        </row>
        <row r="2549">
          <cell r="B2549" t="str">
            <v>53_Independent_10_6</v>
          </cell>
          <cell r="C2549" t="str">
            <v>53_Independent_0_28</v>
          </cell>
          <cell r="D2549" t="str">
            <v>53_Independent_75</v>
          </cell>
          <cell r="E2549" t="str">
            <v>Three Olives</v>
          </cell>
          <cell r="F2549" t="str">
            <v>Proximo</v>
          </cell>
          <cell r="G2549">
            <v>42863.507158</v>
          </cell>
          <cell r="H2549">
            <v>49497872.843966998</v>
          </cell>
          <cell r="I2549">
            <v>2.2310461074000001</v>
          </cell>
          <cell r="J2549">
            <v>2.1757344871000002</v>
          </cell>
        </row>
        <row r="2550">
          <cell r="B2550" t="str">
            <v>53_Independent_10_7</v>
          </cell>
          <cell r="C2550" t="str">
            <v>53_Independent_0_32</v>
          </cell>
          <cell r="D2550" t="str">
            <v>53_Independent_67</v>
          </cell>
          <cell r="E2550" t="str">
            <v>Skyy</v>
          </cell>
          <cell r="F2550" t="str">
            <v>Campari America</v>
          </cell>
          <cell r="G2550">
            <v>36701.547171999999</v>
          </cell>
          <cell r="H2550">
            <v>43199391.871756002</v>
          </cell>
          <cell r="I2550">
            <v>1.9103160097</v>
          </cell>
          <cell r="J2550">
            <v>1.8988776955</v>
          </cell>
        </row>
        <row r="2551">
          <cell r="B2551" t="str">
            <v>53_Independent_10_8</v>
          </cell>
          <cell r="C2551" t="str">
            <v>53_Independent_0_41</v>
          </cell>
          <cell r="D2551" t="str">
            <v>53_Independent_72</v>
          </cell>
          <cell r="E2551" t="str">
            <v>Belvedere Vodka</v>
          </cell>
          <cell r="F2551" t="str">
            <v>Moet Hennessy</v>
          </cell>
          <cell r="G2551">
            <v>25855.136109999999</v>
          </cell>
          <cell r="H2551">
            <v>43858323.706532001</v>
          </cell>
          <cell r="I2551">
            <v>1.3457601722000001</v>
          </cell>
          <cell r="J2551">
            <v>1.9278417829000001</v>
          </cell>
        </row>
        <row r="2552">
          <cell r="B2552" t="str">
            <v>53_Independent_10_9</v>
          </cell>
          <cell r="C2552" t="str">
            <v>53_Independent_0_53</v>
          </cell>
          <cell r="D2552" t="str">
            <v>53_Independent_65</v>
          </cell>
          <cell r="E2552" t="str">
            <v>Effen Vodka</v>
          </cell>
          <cell r="F2552" t="str">
            <v>Beam Suntory</v>
          </cell>
          <cell r="G2552">
            <v>8722.6481910000002</v>
          </cell>
          <cell r="H2552">
            <v>11691590.112245001</v>
          </cell>
          <cell r="I2552">
            <v>0.45401395230000002</v>
          </cell>
          <cell r="J2552">
            <v>0.5139169495</v>
          </cell>
        </row>
        <row r="2553">
          <cell r="B2553" t="str">
            <v>53_Independent_11_1</v>
          </cell>
          <cell r="C2553" t="str">
            <v>53_Independent_0_7</v>
          </cell>
          <cell r="D2553" t="str">
            <v>53_Independent_82</v>
          </cell>
          <cell r="E2553" t="str">
            <v>Jack Daniels</v>
          </cell>
          <cell r="F2553" t="str">
            <v>Brown-Forman</v>
          </cell>
          <cell r="G2553">
            <v>376327.85563200002</v>
          </cell>
          <cell r="H2553">
            <v>468552542.077793</v>
          </cell>
          <cell r="I2553">
            <v>18.671409809099998</v>
          </cell>
          <cell r="J2553">
            <v>18.0339456289</v>
          </cell>
        </row>
        <row r="2554">
          <cell r="B2554" t="str">
            <v>53_Independent_11_10</v>
          </cell>
          <cell r="C2554" t="str">
            <v>53_Independent_0_58</v>
          </cell>
          <cell r="D2554" t="str">
            <v>53_Independent_83</v>
          </cell>
          <cell r="E2554" t="str">
            <v>George Dickel</v>
          </cell>
          <cell r="F2554" t="str">
            <v>Diageo</v>
          </cell>
          <cell r="G2554">
            <v>5313.0096949999997</v>
          </cell>
          <cell r="H2554">
            <v>6879849.2856289996</v>
          </cell>
          <cell r="I2554">
            <v>0.2636036101</v>
          </cell>
          <cell r="J2554">
            <v>0.26479597659999998</v>
          </cell>
        </row>
        <row r="2555">
          <cell r="B2555" t="str">
            <v>53_Independent_11_11</v>
          </cell>
          <cell r="C2555" t="str">
            <v>53_Independent_0_60</v>
          </cell>
          <cell r="D2555" t="str">
            <v>53_Independent_93</v>
          </cell>
          <cell r="E2555" t="str">
            <v>Powers Irish Wsky</v>
          </cell>
          <cell r="F2555" t="str">
            <v>Pernod Ricard</v>
          </cell>
          <cell r="G2555">
            <v>4094.5898240000001</v>
          </cell>
          <cell r="H2555">
            <v>5688051.5099940002</v>
          </cell>
          <cell r="I2555">
            <v>0.2031520215</v>
          </cell>
          <cell r="J2555">
            <v>0.21892531239999999</v>
          </cell>
        </row>
        <row r="2556">
          <cell r="B2556" t="str">
            <v>53_Independent_11_12</v>
          </cell>
          <cell r="C2556" t="str">
            <v>53_Independent_0_63</v>
          </cell>
          <cell r="D2556" t="str">
            <v>53_Independent_90</v>
          </cell>
          <cell r="E2556" t="str">
            <v>Chivas Regal</v>
          </cell>
          <cell r="F2556" t="str">
            <v>Pernod Ricard</v>
          </cell>
          <cell r="G2556">
            <v>4123.2491099999997</v>
          </cell>
          <cell r="H2556">
            <v>6539824.9425849998</v>
          </cell>
          <cell r="I2556">
            <v>0.2045739446</v>
          </cell>
          <cell r="J2556">
            <v>0.25170890530000001</v>
          </cell>
        </row>
        <row r="2557">
          <cell r="B2557" t="str">
            <v>53_Independent_11_13</v>
          </cell>
          <cell r="C2557" t="str">
            <v>53_Independent_0_65</v>
          </cell>
          <cell r="D2557" t="str">
            <v>53_Independent_95</v>
          </cell>
          <cell r="E2557" t="str">
            <v>Bushmills</v>
          </cell>
          <cell r="F2557" t="str">
            <v>Proximo</v>
          </cell>
          <cell r="G2557">
            <v>2974.3871519999998</v>
          </cell>
          <cell r="H2557">
            <v>4081598.6577329999</v>
          </cell>
          <cell r="I2557">
            <v>0.14757345390000001</v>
          </cell>
          <cell r="J2557">
            <v>0.15709514229999999</v>
          </cell>
        </row>
        <row r="2558">
          <cell r="B2558" t="str">
            <v>53_Independent_11_14</v>
          </cell>
          <cell r="C2558" t="str">
            <v>53_Independent_0_67</v>
          </cell>
          <cell r="D2558" t="str">
            <v>53_Independent_98</v>
          </cell>
          <cell r="E2558" t="str">
            <v>Glenfiddich</v>
          </cell>
          <cell r="F2558" t="str">
            <v>William Grant</v>
          </cell>
          <cell r="G2558">
            <v>3011.9064669999998</v>
          </cell>
          <cell r="H2558">
            <v>5996863.4824860003</v>
          </cell>
          <cell r="I2558">
            <v>0.149434965</v>
          </cell>
          <cell r="J2558">
            <v>0.23081106230000001</v>
          </cell>
        </row>
        <row r="2559">
          <cell r="B2559" t="str">
            <v>53_Independent_11_15</v>
          </cell>
          <cell r="C2559" t="str">
            <v>53_Independent_0_69</v>
          </cell>
          <cell r="D2559" t="str">
            <v>53_Independent_84</v>
          </cell>
          <cell r="E2559" t="str">
            <v>J And B</v>
          </cell>
          <cell r="F2559" t="str">
            <v>Diageo</v>
          </cell>
          <cell r="G2559">
            <v>2512.132967</v>
          </cell>
          <cell r="H2559">
            <v>3218753.5485279998</v>
          </cell>
          <cell r="I2559">
            <v>0.1246388313</v>
          </cell>
          <cell r="J2559">
            <v>0.1238854158</v>
          </cell>
        </row>
        <row r="2560">
          <cell r="B2560" t="str">
            <v>53_Independent_11_16</v>
          </cell>
          <cell r="C2560" t="str">
            <v>53_Independent_0_70</v>
          </cell>
          <cell r="D2560" t="str">
            <v>53_Independent_87</v>
          </cell>
          <cell r="E2560" t="str">
            <v>Oban</v>
          </cell>
          <cell r="F2560" t="str">
            <v>Diageo</v>
          </cell>
          <cell r="G2560">
            <v>2219.8118530000002</v>
          </cell>
          <cell r="H2560">
            <v>5083140.5145929996</v>
          </cell>
          <cell r="I2560">
            <v>0.1101353944</v>
          </cell>
          <cell r="J2560">
            <v>0.19564311670000001</v>
          </cell>
        </row>
        <row r="2561">
          <cell r="B2561" t="str">
            <v>53_Independent_11_17</v>
          </cell>
          <cell r="C2561" t="str">
            <v>53_Independent_0_71</v>
          </cell>
          <cell r="D2561" t="str">
            <v>53_Independent_96</v>
          </cell>
          <cell r="E2561" t="str">
            <v>Balvenie</v>
          </cell>
          <cell r="F2561" t="str">
            <v>William Grant</v>
          </cell>
          <cell r="G2561">
            <v>2106.987212</v>
          </cell>
          <cell r="H2561">
            <v>4838762.2493409999</v>
          </cell>
          <cell r="I2561">
            <v>0.1045376288</v>
          </cell>
          <cell r="J2561">
            <v>0.18623733200000001</v>
          </cell>
        </row>
        <row r="2562">
          <cell r="B2562" t="str">
            <v>53_Independent_11_18</v>
          </cell>
          <cell r="C2562" t="str">
            <v>53_Independent_0_72</v>
          </cell>
          <cell r="D2562" t="str">
            <v>53_Independent_99</v>
          </cell>
          <cell r="E2562" t="str">
            <v>Monkey Shoulder Scotch</v>
          </cell>
          <cell r="F2562" t="str">
            <v>William Grant</v>
          </cell>
          <cell r="G2562">
            <v>1788.549172</v>
          </cell>
          <cell r="H2562">
            <v>2755653.1900570001</v>
          </cell>
          <cell r="I2562">
            <v>8.8738407399999997E-2</v>
          </cell>
          <cell r="J2562">
            <v>0.1060613172</v>
          </cell>
        </row>
        <row r="2563">
          <cell r="B2563" t="str">
            <v>53_Independent_11_19</v>
          </cell>
          <cell r="C2563" t="str">
            <v>53_Independent_0_73</v>
          </cell>
          <cell r="D2563" t="str">
            <v>53_Independent_78</v>
          </cell>
          <cell r="E2563" t="str">
            <v>Laphroaig</v>
          </cell>
          <cell r="F2563" t="str">
            <v>Beam Suntory</v>
          </cell>
          <cell r="G2563">
            <v>1767.2145889999999</v>
          </cell>
          <cell r="H2563">
            <v>3264739.2277350002</v>
          </cell>
          <cell r="I2563">
            <v>8.7679897500000006E-2</v>
          </cell>
          <cell r="J2563">
            <v>0.1256553416</v>
          </cell>
        </row>
        <row r="2564">
          <cell r="B2564" t="str">
            <v>53_Independent_11_2</v>
          </cell>
          <cell r="C2564" t="str">
            <v>53_Independent_0_9</v>
          </cell>
          <cell r="D2564" t="str">
            <v>53_Independent_92</v>
          </cell>
          <cell r="E2564" t="str">
            <v>Jameson</v>
          </cell>
          <cell r="F2564" t="str">
            <v>Pernod Ricard</v>
          </cell>
          <cell r="G2564">
            <v>292184.31532300002</v>
          </cell>
          <cell r="H2564">
            <v>385471691.47649997</v>
          </cell>
          <cell r="I2564">
            <v>14.4966496886</v>
          </cell>
          <cell r="J2564">
            <v>14.836277474299999</v>
          </cell>
        </row>
        <row r="2565">
          <cell r="B2565" t="str">
            <v>53_Independent_11_20</v>
          </cell>
          <cell r="C2565" t="str">
            <v>53_Independent_0_74</v>
          </cell>
          <cell r="D2565" t="str">
            <v>53_Independent_89</v>
          </cell>
          <cell r="E2565" t="str">
            <v>Glenmorangie</v>
          </cell>
          <cell r="F2565" t="str">
            <v>Moet Hennessy</v>
          </cell>
          <cell r="G2565">
            <v>1628.972831</v>
          </cell>
          <cell r="H2565">
            <v>3203441.5697019999</v>
          </cell>
          <cell r="I2565">
            <v>8.0821068199999999E-2</v>
          </cell>
          <cell r="J2565">
            <v>0.12329607870000001</v>
          </cell>
        </row>
        <row r="2566">
          <cell r="B2566" t="str">
            <v>53_Independent_11_21</v>
          </cell>
          <cell r="C2566" t="str">
            <v>53_Independent_0_75</v>
          </cell>
          <cell r="D2566" t="str">
            <v>53_Independent_94</v>
          </cell>
          <cell r="E2566" t="str">
            <v>Redbreast Irish</v>
          </cell>
          <cell r="F2566" t="str">
            <v>Pernod Ricard</v>
          </cell>
          <cell r="G2566">
            <v>1300.5962280000001</v>
          </cell>
          <cell r="H2566">
            <v>2386558.8480770001</v>
          </cell>
          <cell r="I2566">
            <v>6.4528747499999997E-2</v>
          </cell>
          <cell r="J2566">
            <v>9.18553815E-2</v>
          </cell>
        </row>
        <row r="2567">
          <cell r="B2567" t="str">
            <v>53_Independent_11_22</v>
          </cell>
          <cell r="C2567" t="str">
            <v>53_Independent_0_77</v>
          </cell>
          <cell r="D2567" t="str">
            <v>53_Independent_86</v>
          </cell>
          <cell r="E2567" t="str">
            <v>Lagavulin</v>
          </cell>
          <cell r="F2567" t="str">
            <v>Diageo</v>
          </cell>
          <cell r="G2567">
            <v>1122.1784829999999</v>
          </cell>
          <cell r="H2567">
            <v>2733770.245904</v>
          </cell>
          <cell r="I2567">
            <v>5.56765969E-2</v>
          </cell>
          <cell r="J2567">
            <v>0.1052190727</v>
          </cell>
        </row>
        <row r="2568">
          <cell r="B2568" t="str">
            <v>53_Independent_11_3</v>
          </cell>
          <cell r="C2568" t="str">
            <v>53_Independent_0_22</v>
          </cell>
          <cell r="D2568" t="str">
            <v>53_Independent_79</v>
          </cell>
          <cell r="E2568" t="str">
            <v>Makers Mark</v>
          </cell>
          <cell r="F2568" t="str">
            <v>Beam Suntory</v>
          </cell>
          <cell r="G2568">
            <v>83005.233806000004</v>
          </cell>
          <cell r="H2568">
            <v>114703354.574955</v>
          </cell>
          <cell r="I2568">
            <v>4.1182833359000002</v>
          </cell>
          <cell r="J2568">
            <v>4.4147750232999998</v>
          </cell>
        </row>
        <row r="2569">
          <cell r="B2569" t="str">
            <v>53_Independent_11_4</v>
          </cell>
          <cell r="C2569" t="str">
            <v>53_Independent_0_29</v>
          </cell>
          <cell r="D2569" t="str">
            <v>53_Independent_85</v>
          </cell>
          <cell r="E2569" t="str">
            <v>Johnnie Walker</v>
          </cell>
          <cell r="F2569" t="str">
            <v>Diageo</v>
          </cell>
          <cell r="G2569">
            <v>42536.977675000002</v>
          </cell>
          <cell r="H2569">
            <v>76419167.540978</v>
          </cell>
          <cell r="I2569">
            <v>2.1104612117000001</v>
          </cell>
          <cell r="J2569">
            <v>2.9412690972000002</v>
          </cell>
        </row>
        <row r="2570">
          <cell r="B2570" t="str">
            <v>53_Independent_11_5</v>
          </cell>
          <cell r="C2570" t="str">
            <v>53_Independent_0_42</v>
          </cell>
          <cell r="D2570" t="str">
            <v>53_Independent_100</v>
          </cell>
          <cell r="E2570" t="str">
            <v>Tullamore Dew</v>
          </cell>
          <cell r="F2570" t="str">
            <v>William Grant</v>
          </cell>
          <cell r="G2570">
            <v>24809.463746000001</v>
          </cell>
          <cell r="H2570">
            <v>31266938.910039999</v>
          </cell>
          <cell r="I2570">
            <v>1.2309151655999999</v>
          </cell>
          <cell r="J2570">
            <v>1.2034216564</v>
          </cell>
        </row>
        <row r="2571">
          <cell r="B2571" t="str">
            <v>53_Independent_11_6</v>
          </cell>
          <cell r="C2571" t="str">
            <v>53_Independent_0_46</v>
          </cell>
          <cell r="D2571" t="str">
            <v>53_Independent_80</v>
          </cell>
          <cell r="E2571" t="str">
            <v>Early Times</v>
          </cell>
          <cell r="F2571" t="str">
            <v>Brown-Forman</v>
          </cell>
          <cell r="G2571">
            <v>17745.61333</v>
          </cell>
          <cell r="H2571">
            <v>18785369.880708002</v>
          </cell>
          <cell r="I2571">
            <v>0.88044404320000003</v>
          </cell>
          <cell r="J2571">
            <v>0.72302315880000001</v>
          </cell>
        </row>
        <row r="2572">
          <cell r="B2572" t="str">
            <v>53_Independent_11_7</v>
          </cell>
          <cell r="C2572" t="str">
            <v>53_Independent_0_47</v>
          </cell>
          <cell r="D2572" t="str">
            <v>53_Independent_77</v>
          </cell>
          <cell r="E2572" t="str">
            <v>Knob Creek</v>
          </cell>
          <cell r="F2572" t="str">
            <v>Beam Suntory</v>
          </cell>
          <cell r="G2572">
            <v>13565.499239999999</v>
          </cell>
          <cell r="H2572">
            <v>20460170.252145998</v>
          </cell>
          <cell r="I2572">
            <v>0.67304875730000002</v>
          </cell>
          <cell r="J2572">
            <v>0.78748393139999995</v>
          </cell>
        </row>
        <row r="2573">
          <cell r="B2573" t="str">
            <v>53_Independent_11_8</v>
          </cell>
          <cell r="C2573" t="str">
            <v>53_Independent_0_52</v>
          </cell>
          <cell r="D2573" t="str">
            <v>53_Independent_91</v>
          </cell>
          <cell r="E2573" t="str">
            <v>Glenlivet</v>
          </cell>
          <cell r="F2573" t="str">
            <v>Pernod Ricard</v>
          </cell>
          <cell r="G2573">
            <v>9255.6130599999997</v>
          </cell>
          <cell r="H2573">
            <v>16596210.714507001</v>
          </cell>
          <cell r="I2573">
            <v>0.45921486249999999</v>
          </cell>
          <cell r="J2573">
            <v>0.63876542069999998</v>
          </cell>
        </row>
        <row r="2574">
          <cell r="B2574" t="str">
            <v>53_Independent_11_9</v>
          </cell>
          <cell r="C2574" t="str">
            <v>53_Independent_0_56</v>
          </cell>
          <cell r="D2574" t="str">
            <v>53_Independent_81</v>
          </cell>
          <cell r="E2574" t="str">
            <v>Gentleman Jack</v>
          </cell>
          <cell r="F2574" t="str">
            <v>Brown-Forman</v>
          </cell>
          <cell r="G2574">
            <v>6338.096168</v>
          </cell>
          <cell r="H2574">
            <v>10019054.559313999</v>
          </cell>
          <cell r="I2574">
            <v>0.31446301189999998</v>
          </cell>
          <cell r="J2574">
            <v>0.38561968819999998</v>
          </cell>
        </row>
        <row r="2575">
          <cell r="B2575" t="str">
            <v>53_Independent_13_1</v>
          </cell>
          <cell r="C2575" t="str">
            <v>53_Independent_0_49</v>
          </cell>
          <cell r="D2575" t="str">
            <v>53_Independent_101</v>
          </cell>
          <cell r="E2575" t="str">
            <v>Patron</v>
          </cell>
          <cell r="F2575" t="str">
            <v>Bacardi</v>
          </cell>
          <cell r="G2575">
            <v>11795.72299</v>
          </cell>
          <cell r="H2575">
            <v>14363591.491885999</v>
          </cell>
          <cell r="I2575">
            <v>1.2217136874000001</v>
          </cell>
          <cell r="J2575">
            <v>1.3441617852000001</v>
          </cell>
        </row>
        <row r="2576">
          <cell r="B2576" t="str">
            <v>53_Independent_13_2</v>
          </cell>
          <cell r="C2576" t="str">
            <v>53_Independent_1_7</v>
          </cell>
          <cell r="D2576" t="str">
            <v>53_Independent_23</v>
          </cell>
          <cell r="E2576" t="str">
            <v>St Germain</v>
          </cell>
          <cell r="F2576" t="str">
            <v>Bacardi</v>
          </cell>
          <cell r="G2576">
            <v>9798.8046969999996</v>
          </cell>
          <cell r="H2576">
            <v>13417642.442880999</v>
          </cell>
          <cell r="I2576">
            <v>1.0148876698</v>
          </cell>
          <cell r="J2576">
            <v>1.2556387606999999</v>
          </cell>
        </row>
        <row r="2577">
          <cell r="B2577" t="str">
            <v>53_Independent_14_1</v>
          </cell>
          <cell r="C2577" t="str">
            <v>53_Independent_1_4</v>
          </cell>
          <cell r="D2577" t="str">
            <v>53_Independent_26</v>
          </cell>
          <cell r="E2577" t="str">
            <v>Bombay Gin</v>
          </cell>
          <cell r="F2577" t="str">
            <v>Bacardi</v>
          </cell>
          <cell r="G2577">
            <v>45037.481270999997</v>
          </cell>
          <cell r="H2577">
            <v>60112724.470458999</v>
          </cell>
          <cell r="I2577">
            <v>15.3893056163</v>
          </cell>
          <cell r="J2577">
            <v>16.734076635899999</v>
          </cell>
        </row>
        <row r="2578">
          <cell r="B2578" t="str">
            <v>53_Independent_15_1</v>
          </cell>
          <cell r="C2578" t="str">
            <v>53_Independent_1_1</v>
          </cell>
          <cell r="D2578" t="str">
            <v>53_Independent_32</v>
          </cell>
          <cell r="E2578" t="str">
            <v>Bacardi</v>
          </cell>
          <cell r="F2578" t="str">
            <v>Bacardi</v>
          </cell>
          <cell r="G2578">
            <v>156272.770969</v>
          </cell>
          <cell r="H2578">
            <v>185134051.128573</v>
          </cell>
          <cell r="I2578">
            <v>20.7794876892</v>
          </cell>
          <cell r="J2578">
            <v>21.3491402549</v>
          </cell>
        </row>
        <row r="2579">
          <cell r="B2579" t="str">
            <v>53_Independent_15_2</v>
          </cell>
          <cell r="C2579" t="str">
            <v>53_Independent_0_31</v>
          </cell>
          <cell r="D2579" t="str">
            <v>53_Independent_35</v>
          </cell>
          <cell r="E2579" t="str">
            <v>Castillo</v>
          </cell>
          <cell r="F2579" t="str">
            <v>Bacardi</v>
          </cell>
          <cell r="G2579">
            <v>40808.236625999998</v>
          </cell>
          <cell r="H2579">
            <v>41873624.311205998</v>
          </cell>
          <cell r="I2579">
            <v>5.4262444144000002</v>
          </cell>
          <cell r="J2579">
            <v>4.8287490764000003</v>
          </cell>
        </row>
        <row r="2580">
          <cell r="B2580" t="str">
            <v>53_Independent_16_1</v>
          </cell>
          <cell r="C2580" t="str">
            <v>53_Independent_0_16</v>
          </cell>
          <cell r="D2580" t="str">
            <v>53_Independent_44</v>
          </cell>
          <cell r="E2580" t="str">
            <v>Patron</v>
          </cell>
          <cell r="F2580" t="str">
            <v>Bacardi</v>
          </cell>
          <cell r="G2580">
            <v>120212.458577</v>
          </cell>
          <cell r="H2580">
            <v>192417404.067947</v>
          </cell>
          <cell r="I2580">
            <v>11.967028060900001</v>
          </cell>
          <cell r="J2580">
            <v>14.7116872614</v>
          </cell>
        </row>
        <row r="2581">
          <cell r="B2581" t="str">
            <v>53_Independent_16_2</v>
          </cell>
          <cell r="C2581" t="str">
            <v>53_Independent_1_5</v>
          </cell>
          <cell r="D2581" t="str">
            <v>53_Independent_43</v>
          </cell>
          <cell r="E2581" t="str">
            <v>Cazadores</v>
          </cell>
          <cell r="F2581" t="str">
            <v>Bacardi</v>
          </cell>
          <cell r="G2581">
            <v>21075.353684999998</v>
          </cell>
          <cell r="H2581">
            <v>31932842.099615999</v>
          </cell>
          <cell r="I2581">
            <v>2.0980300372</v>
          </cell>
          <cell r="J2581">
            <v>2.4414942537000002</v>
          </cell>
        </row>
        <row r="2582">
          <cell r="B2582" t="str">
            <v>53_Independent_17_1</v>
          </cell>
          <cell r="C2582" t="str">
            <v>53_Independent_1_3</v>
          </cell>
          <cell r="D2582" t="str">
            <v>53_Independent_62</v>
          </cell>
          <cell r="E2582" t="str">
            <v>Grey Goose</v>
          </cell>
          <cell r="F2582" t="str">
            <v>Bacardi</v>
          </cell>
          <cell r="G2582">
            <v>134687.773499</v>
          </cell>
          <cell r="H2582">
            <v>199788790.18593401</v>
          </cell>
          <cell r="I2582">
            <v>7.0105003697999999</v>
          </cell>
          <cell r="J2582">
            <v>8.7819402324000002</v>
          </cell>
        </row>
        <row r="2583">
          <cell r="B2583" t="str">
            <v>53_Independent_18_1</v>
          </cell>
          <cell r="C2583" t="str">
            <v>53_Independent_1_6</v>
          </cell>
          <cell r="D2583" t="str">
            <v>53_Independent_76</v>
          </cell>
          <cell r="E2583" t="str">
            <v>Dewars</v>
          </cell>
          <cell r="F2583" t="str">
            <v>Bacardi</v>
          </cell>
          <cell r="G2583">
            <v>21481.343444999999</v>
          </cell>
          <cell r="H2583">
            <v>28004941.129189</v>
          </cell>
          <cell r="I2583">
            <v>1.0657913324999999</v>
          </cell>
          <cell r="J2583">
            <v>1.0778718293</v>
          </cell>
        </row>
        <row r="2584">
          <cell r="B2584" t="str">
            <v>53_Independent_19_1</v>
          </cell>
          <cell r="C2584" t="str">
            <v>53_Independent_0_17</v>
          </cell>
          <cell r="D2584" t="str">
            <v>53_Independent_63</v>
          </cell>
          <cell r="E2584" t="str">
            <v>Grey Goose Regular*</v>
          </cell>
          <cell r="F2584" t="str">
            <v>Bacardi</v>
          </cell>
          <cell r="G2584">
            <v>124997.854867</v>
          </cell>
          <cell r="H2584">
            <v>183993222.41161501</v>
          </cell>
          <cell r="I2584">
            <v>6.5061399785000003</v>
          </cell>
          <cell r="J2584">
            <v>8.0876283443000005</v>
          </cell>
        </row>
        <row r="2585">
          <cell r="B2585" t="str">
            <v>53_Independent_19_2</v>
          </cell>
          <cell r="C2585" t="str">
            <v>53_Independent_0_54</v>
          </cell>
          <cell r="D2585" t="str">
            <v>53_Independent_64</v>
          </cell>
          <cell r="E2585" t="str">
            <v>Grey Goose Flavors**</v>
          </cell>
          <cell r="F2585" t="str">
            <v>Bacardi</v>
          </cell>
          <cell r="G2585">
            <v>8789.3495939999993</v>
          </cell>
          <cell r="H2585">
            <v>14354067.152057</v>
          </cell>
          <cell r="I2585">
            <v>0.45748576120000001</v>
          </cell>
          <cell r="J2585">
            <v>0.63094911229999995</v>
          </cell>
        </row>
        <row r="2586">
          <cell r="B2586" t="str">
            <v>53_Independent_2_1</v>
          </cell>
          <cell r="C2586" t="str">
            <v>53_Independent_0_2</v>
          </cell>
          <cell r="D2586" t="str">
            <v>53_Independent_8</v>
          </cell>
          <cell r="E2586" t="str">
            <v>Whiskey</v>
          </cell>
          <cell r="G2586">
            <v>2015529.943805</v>
          </cell>
          <cell r="H2586">
            <v>2598169872.08778</v>
          </cell>
          <cell r="I2586">
            <v>27.971670347500002</v>
          </cell>
          <cell r="J2586">
            <v>29.41364115</v>
          </cell>
        </row>
        <row r="2587">
          <cell r="B2587" t="str">
            <v>53_Independent_2_2</v>
          </cell>
          <cell r="C2587" t="str">
            <v>53_Independent_0_3</v>
          </cell>
          <cell r="D2587" t="str">
            <v>53_Independent_7</v>
          </cell>
          <cell r="E2587" t="str">
            <v>Vodka</v>
          </cell>
          <cell r="G2587">
            <v>1921229.1048260001</v>
          </cell>
          <cell r="H2587">
            <v>2274996013.4014902</v>
          </cell>
          <cell r="I2587">
            <v>26.662956483199999</v>
          </cell>
          <cell r="J2587">
            <v>25.7550197447</v>
          </cell>
        </row>
        <row r="2588">
          <cell r="B2588" t="str">
            <v>53_Independent_2_3</v>
          </cell>
          <cell r="C2588" t="str">
            <v>53_Independent_0_4</v>
          </cell>
          <cell r="D2588" t="str">
            <v>53_Independent_6</v>
          </cell>
          <cell r="E2588" t="str">
            <v>Tequila</v>
          </cell>
          <cell r="G2588">
            <v>1004530.598281</v>
          </cell>
          <cell r="H2588">
            <v>1307922066.64416</v>
          </cell>
          <cell r="I2588">
            <v>13.940948302700001</v>
          </cell>
          <cell r="J2588">
            <v>14.8068649143</v>
          </cell>
        </row>
        <row r="2589">
          <cell r="B2589" t="str">
            <v>53_Independent_2_4</v>
          </cell>
          <cell r="C2589" t="str">
            <v>53_Independent_0_5</v>
          </cell>
          <cell r="D2589" t="str">
            <v>53_Independent_3</v>
          </cell>
          <cell r="E2589" t="str">
            <v>Cordials</v>
          </cell>
          <cell r="G2589">
            <v>965506.33028899995</v>
          </cell>
          <cell r="H2589">
            <v>1068590972.42668</v>
          </cell>
          <cell r="I2589">
            <v>13.399366688800001</v>
          </cell>
          <cell r="J2589">
            <v>12.0974197017</v>
          </cell>
        </row>
        <row r="2590">
          <cell r="B2590" t="str">
            <v>53_Independent_2_5</v>
          </cell>
          <cell r="C2590" t="str">
            <v>53_Independent_0_6</v>
          </cell>
          <cell r="D2590" t="str">
            <v>53_Independent_5</v>
          </cell>
          <cell r="E2590" t="str">
            <v>Rum</v>
          </cell>
          <cell r="G2590">
            <v>752053.05013300001</v>
          </cell>
          <cell r="H2590">
            <v>867173333.06287897</v>
          </cell>
          <cell r="I2590">
            <v>10.437046627300001</v>
          </cell>
          <cell r="J2590">
            <v>9.8171892098000004</v>
          </cell>
        </row>
        <row r="2591">
          <cell r="B2591" t="str">
            <v>53_Independent_2_6</v>
          </cell>
          <cell r="C2591" t="str">
            <v>53_Independent_0_10</v>
          </cell>
          <cell r="D2591" t="str">
            <v>53_Independent_4</v>
          </cell>
          <cell r="E2591" t="str">
            <v>Gin</v>
          </cell>
          <cell r="G2591">
            <v>292654.40815799998</v>
          </cell>
          <cell r="H2591">
            <v>359223432.39095098</v>
          </cell>
          <cell r="I2591">
            <v>4.0614790447000004</v>
          </cell>
          <cell r="J2591">
            <v>4.0667352995000003</v>
          </cell>
        </row>
        <row r="2592">
          <cell r="B2592" t="str">
            <v>53_Independent_2_7</v>
          </cell>
          <cell r="C2592" t="str">
            <v>53_Independent_0_12</v>
          </cell>
          <cell r="D2592" t="str">
            <v>53_Independent_2</v>
          </cell>
          <cell r="E2592" t="str">
            <v>Cognac</v>
          </cell>
          <cell r="G2592">
            <v>150119.99267800001</v>
          </cell>
          <cell r="H2592">
            <v>244205544.848699</v>
          </cell>
          <cell r="I2592">
            <v>2.0833761168999998</v>
          </cell>
          <cell r="J2592">
            <v>2.7646284179</v>
          </cell>
        </row>
        <row r="2593">
          <cell r="B2593" t="str">
            <v>53_Independent_20_1</v>
          </cell>
          <cell r="C2593" t="str">
            <v>53_Independent_0_18</v>
          </cell>
          <cell r="D2593" t="str">
            <v>53_Independent_47</v>
          </cell>
          <cell r="E2593" t="str">
            <v>Patron Silver Tequila*</v>
          </cell>
          <cell r="F2593" t="str">
            <v>Bacardi</v>
          </cell>
          <cell r="G2593">
            <v>111943.84903700001</v>
          </cell>
          <cell r="H2593">
            <v>176958291.18710399</v>
          </cell>
          <cell r="I2593">
            <v>11.1438963859</v>
          </cell>
          <cell r="J2593">
            <v>13.5297274738</v>
          </cell>
        </row>
        <row r="2594">
          <cell r="B2594" t="str">
            <v>53_Independent_20_2</v>
          </cell>
          <cell r="C2594" t="str">
            <v>53_Independent_0_59</v>
          </cell>
          <cell r="D2594" t="str">
            <v>53_Independent_46</v>
          </cell>
          <cell r="E2594" t="str">
            <v>Patron Reposado Tequila*</v>
          </cell>
          <cell r="F2594" t="str">
            <v>Bacardi</v>
          </cell>
          <cell r="G2594">
            <v>4579.6204950000001</v>
          </cell>
          <cell r="H2594">
            <v>7959415.9251720002</v>
          </cell>
          <cell r="I2594">
            <v>0.4558965653</v>
          </cell>
          <cell r="J2594">
            <v>0.60855429599999999</v>
          </cell>
        </row>
        <row r="2595">
          <cell r="B2595" t="str">
            <v>53_Independent_20_3</v>
          </cell>
          <cell r="C2595" t="str">
            <v>53_Independent_0_64</v>
          </cell>
          <cell r="D2595" t="str">
            <v>53_Independent_45</v>
          </cell>
          <cell r="E2595" t="str">
            <v>Patron Anejo Tequila*</v>
          </cell>
          <cell r="F2595" t="str">
            <v>Bacardi</v>
          </cell>
          <cell r="G2595">
            <v>2809.1298740000002</v>
          </cell>
          <cell r="H2595">
            <v>5211848.9904929996</v>
          </cell>
          <cell r="I2595">
            <v>0.27964602360000002</v>
          </cell>
          <cell r="J2595">
            <v>0.39848314540000002</v>
          </cell>
        </row>
        <row r="2596">
          <cell r="B2596" t="str">
            <v>53_Independent_21_1</v>
          </cell>
          <cell r="C2596" t="str">
            <v>53_Independent_0_20</v>
          </cell>
          <cell r="D2596" t="str">
            <v>53_Independent_33</v>
          </cell>
          <cell r="E2596" t="str">
            <v>Bacardi Superior Rum*</v>
          </cell>
          <cell r="F2596" t="str">
            <v>Bacardi</v>
          </cell>
          <cell r="G2596">
            <v>109210.241648</v>
          </cell>
          <cell r="H2596">
            <v>129565129.907554</v>
          </cell>
          <cell r="I2596">
            <v>14.521614084099999</v>
          </cell>
          <cell r="J2596">
            <v>14.941087896499999</v>
          </cell>
        </row>
        <row r="2597">
          <cell r="B2597" t="str">
            <v>53_Independent_21_2</v>
          </cell>
          <cell r="C2597" t="str">
            <v>53_Independent_0_34</v>
          </cell>
          <cell r="D2597" t="str">
            <v>53_Independent_34</v>
          </cell>
          <cell r="E2597" t="str">
            <v>Bacardi Flavors**</v>
          </cell>
          <cell r="F2597" t="str">
            <v>Bacardi</v>
          </cell>
          <cell r="G2597">
            <v>35065.321548</v>
          </cell>
          <cell r="H2597">
            <v>40415100.848709002</v>
          </cell>
          <cell r="I2597">
            <v>4.6626127693999999</v>
          </cell>
          <cell r="J2597">
            <v>4.6605562356999997</v>
          </cell>
        </row>
        <row r="2598">
          <cell r="B2598" t="str">
            <v>53_Independent_3_1</v>
          </cell>
          <cell r="C2598" t="str">
            <v>53_Independent_2_1</v>
          </cell>
          <cell r="D2598" t="str">
            <v>53_Independent_9</v>
          </cell>
          <cell r="E2598" t="str">
            <v>Bacardi</v>
          </cell>
          <cell r="F2598" t="str">
            <v>Bacardi</v>
          </cell>
          <cell r="G2598">
            <v>577517.11351900001</v>
          </cell>
          <cell r="H2598">
            <v>791743008.69630396</v>
          </cell>
          <cell r="I2598">
            <v>8.0148242744000004</v>
          </cell>
          <cell r="J2598">
            <v>8.9632494744999995</v>
          </cell>
        </row>
        <row r="2599">
          <cell r="B2599" t="str">
            <v>53_Independent_4_1</v>
          </cell>
          <cell r="C2599" t="str">
            <v>53_Independent_3_1</v>
          </cell>
          <cell r="D2599" t="str">
            <v>53_Independent_15</v>
          </cell>
          <cell r="E2599" t="str">
            <v>Diageo</v>
          </cell>
          <cell r="F2599" t="str">
            <v>Diageo</v>
          </cell>
          <cell r="G2599">
            <v>1295591.672825</v>
          </cell>
          <cell r="H2599">
            <v>1719189583.10974</v>
          </cell>
          <cell r="I2599">
            <v>17.980314948299998</v>
          </cell>
          <cell r="J2599">
            <v>19.4627864827</v>
          </cell>
        </row>
        <row r="2600">
          <cell r="B2600" t="str">
            <v>53_Independent_4_2</v>
          </cell>
          <cell r="C2600" t="str">
            <v>53_Independent_3_2</v>
          </cell>
          <cell r="D2600" t="str">
            <v>53_Independent_17</v>
          </cell>
          <cell r="E2600" t="str">
            <v>Pernod Ricard</v>
          </cell>
          <cell r="F2600" t="str">
            <v>Pernod Ricard</v>
          </cell>
          <cell r="G2600">
            <v>672026.39759800001</v>
          </cell>
          <cell r="H2600">
            <v>849809259.629457</v>
          </cell>
          <cell r="I2600">
            <v>9.3264309548999993</v>
          </cell>
          <cell r="J2600">
            <v>9.6206121383000003</v>
          </cell>
        </row>
        <row r="2601">
          <cell r="B2601" t="str">
            <v>53_Independent_4_3</v>
          </cell>
          <cell r="C2601" t="str">
            <v>53_Independent_3_3</v>
          </cell>
          <cell r="D2601" t="str">
            <v>53_Independent_11</v>
          </cell>
          <cell r="E2601" t="str">
            <v>Beam Suntory</v>
          </cell>
          <cell r="F2601" t="str">
            <v>Beam Suntory</v>
          </cell>
          <cell r="G2601">
            <v>610823.71638</v>
          </cell>
          <cell r="H2601">
            <v>714719896.27075195</v>
          </cell>
          <cell r="I2601">
            <v>8.4770557181000008</v>
          </cell>
          <cell r="J2601">
            <v>8.0912779328000006</v>
          </cell>
        </row>
        <row r="2602">
          <cell r="B2602" t="str">
            <v>53_Independent_4_4</v>
          </cell>
          <cell r="C2602" t="str">
            <v>53_Independent_3_4</v>
          </cell>
          <cell r="D2602" t="str">
            <v>53_Independent_12</v>
          </cell>
          <cell r="E2602" t="str">
            <v>Brown-Forman</v>
          </cell>
          <cell r="F2602" t="str">
            <v>Brown-Forman</v>
          </cell>
          <cell r="G2602">
            <v>555778.753791</v>
          </cell>
          <cell r="H2602">
            <v>696774772.317963</v>
          </cell>
          <cell r="I2602">
            <v>7.7131377457000001</v>
          </cell>
          <cell r="J2602">
            <v>7.8881228419999996</v>
          </cell>
        </row>
        <row r="2603">
          <cell r="B2603" t="str">
            <v>53_Independent_4_5</v>
          </cell>
          <cell r="C2603" t="str">
            <v>53_Independent_3_5</v>
          </cell>
          <cell r="D2603" t="str">
            <v>53_Independent_14</v>
          </cell>
          <cell r="E2603" t="str">
            <v>Fifth Generation</v>
          </cell>
          <cell r="F2603" t="str">
            <v>Fifth Generation</v>
          </cell>
          <cell r="G2603">
            <v>277907.47809300001</v>
          </cell>
          <cell r="H2603">
            <v>345598029.39831901</v>
          </cell>
          <cell r="I2603">
            <v>3.8568200826000001</v>
          </cell>
          <cell r="J2603">
            <v>3.9124833707</v>
          </cell>
        </row>
        <row r="2604">
          <cell r="B2604" t="str">
            <v>53_Independent_4_6</v>
          </cell>
          <cell r="C2604" t="str">
            <v>53_Independent_3_6</v>
          </cell>
          <cell r="D2604" t="str">
            <v>53_Independent_19</v>
          </cell>
          <cell r="E2604" t="str">
            <v>Proximo</v>
          </cell>
          <cell r="F2604" t="str">
            <v>Proximo</v>
          </cell>
          <cell r="G2604">
            <v>188140.88634600001</v>
          </cell>
          <cell r="H2604">
            <v>232264269.26093599</v>
          </cell>
          <cell r="I2604">
            <v>2.6110328293</v>
          </cell>
          <cell r="J2604">
            <v>2.6294423399000002</v>
          </cell>
        </row>
        <row r="2605">
          <cell r="B2605" t="str">
            <v>53_Independent_4_7</v>
          </cell>
          <cell r="C2605" t="str">
            <v>53_Independent_3_7</v>
          </cell>
          <cell r="D2605" t="str">
            <v>53_Independent_13</v>
          </cell>
          <cell r="E2605" t="str">
            <v>Campari America</v>
          </cell>
          <cell r="F2605" t="str">
            <v>Campari America</v>
          </cell>
          <cell r="G2605">
            <v>158947.885901</v>
          </cell>
          <cell r="H2605">
            <v>205960888.462239</v>
          </cell>
          <cell r="I2605">
            <v>2.2058902576000001</v>
          </cell>
          <cell r="J2605">
            <v>2.3316641953000001</v>
          </cell>
        </row>
        <row r="2606">
          <cell r="B2606" t="str">
            <v>53_Independent_4_8</v>
          </cell>
          <cell r="C2606" t="str">
            <v>53_Independent_3_8</v>
          </cell>
          <cell r="D2606" t="str">
            <v>53_Independent_16</v>
          </cell>
          <cell r="E2606" t="str">
            <v>Moet Hennessy</v>
          </cell>
          <cell r="F2606" t="str">
            <v>Moet Hennessy</v>
          </cell>
          <cell r="G2606">
            <v>157356.43695100001</v>
          </cell>
          <cell r="H2606">
            <v>254746836.586126</v>
          </cell>
          <cell r="I2606">
            <v>2.1838040139000001</v>
          </cell>
          <cell r="J2606">
            <v>2.8839654080999999</v>
          </cell>
        </row>
        <row r="2607">
          <cell r="B2607" t="str">
            <v>53_Independent_4_9</v>
          </cell>
          <cell r="C2607" t="str">
            <v>53_Independent_3_9</v>
          </cell>
          <cell r="D2607" t="str">
            <v>53_Independent_18</v>
          </cell>
          <cell r="E2607" t="str">
            <v>William Grant</v>
          </cell>
          <cell r="F2607" t="str">
            <v>William Grant</v>
          </cell>
          <cell r="G2607">
            <v>113059.832098</v>
          </cell>
          <cell r="H2607">
            <v>161037747.59354001</v>
          </cell>
          <cell r="I2607">
            <v>1.5690525277</v>
          </cell>
          <cell r="J2607">
            <v>1.8230934668000001</v>
          </cell>
        </row>
        <row r="2608">
          <cell r="B2608" t="str">
            <v>53_Independent_5_1</v>
          </cell>
          <cell r="C2608" t="str">
            <v>53_Independent_0_14</v>
          </cell>
          <cell r="D2608" t="str">
            <v>53_Independent_22</v>
          </cell>
          <cell r="E2608" t="str">
            <v>Hennessy</v>
          </cell>
          <cell r="F2608" t="str">
            <v>Moet Hennessy</v>
          </cell>
          <cell r="G2608">
            <v>128836.959097</v>
          </cell>
          <cell r="H2608">
            <v>205660099.04896</v>
          </cell>
          <cell r="I2608">
            <v>85.822652132299993</v>
          </cell>
          <cell r="J2608">
            <v>84.215982555300002</v>
          </cell>
        </row>
        <row r="2609">
          <cell r="B2609" t="str">
            <v>53_Independent_5_2</v>
          </cell>
          <cell r="C2609" t="str">
            <v>53_Independent_0_61</v>
          </cell>
          <cell r="D2609" t="str">
            <v>53_Independent_21</v>
          </cell>
          <cell r="E2609" t="str">
            <v>Courvoisier</v>
          </cell>
          <cell r="F2609" t="str">
            <v>Beam Suntory</v>
          </cell>
          <cell r="G2609">
            <v>3849.3327760000002</v>
          </cell>
          <cell r="H2609">
            <v>6082825.9290840002</v>
          </cell>
          <cell r="I2609">
            <v>2.5641706392999999</v>
          </cell>
          <cell r="J2609">
            <v>2.4908631509000001</v>
          </cell>
        </row>
        <row r="2610">
          <cell r="B2610" t="str">
            <v>53_Independent_6_1</v>
          </cell>
          <cell r="C2610" t="str">
            <v>53_Independent_0_37</v>
          </cell>
          <cell r="D2610" t="str">
            <v>53_Independent_24</v>
          </cell>
          <cell r="E2610" t="str">
            <v>Grand Marnier</v>
          </cell>
          <cell r="F2610" t="str">
            <v>Campari America</v>
          </cell>
          <cell r="G2610">
            <v>28486.785004000001</v>
          </cell>
          <cell r="H2610">
            <v>39816464.305881001</v>
          </cell>
          <cell r="I2610">
            <v>2.9504503606000001</v>
          </cell>
          <cell r="J2610">
            <v>3.7260715590000002</v>
          </cell>
        </row>
        <row r="2611">
          <cell r="B2611" t="str">
            <v>53_Independent_6_2</v>
          </cell>
          <cell r="C2611" t="str">
            <v>53_Independent_0_76</v>
          </cell>
          <cell r="D2611" t="str">
            <v>53_Independent_25</v>
          </cell>
          <cell r="E2611" t="str">
            <v>Drambuie</v>
          </cell>
          <cell r="F2611" t="str">
            <v>William Grant</v>
          </cell>
          <cell r="G2611">
            <v>1346.159737</v>
          </cell>
          <cell r="H2611">
            <v>1799822.9642700001</v>
          </cell>
          <cell r="I2611">
            <v>0.1394252627</v>
          </cell>
          <cell r="J2611">
            <v>0.16842954979999999</v>
          </cell>
        </row>
        <row r="2612">
          <cell r="B2612" t="str">
            <v>53_Independent_7_1</v>
          </cell>
          <cell r="C2612" t="str">
            <v>53_Independent_0_25</v>
          </cell>
          <cell r="D2612" t="str">
            <v>53_Independent_28</v>
          </cell>
          <cell r="E2612" t="str">
            <v>Tanqueray Gin</v>
          </cell>
          <cell r="F2612" t="str">
            <v>Diageo</v>
          </cell>
          <cell r="G2612">
            <v>67113.961439999999</v>
          </cell>
          <cell r="H2612">
            <v>86041221.320206001</v>
          </cell>
          <cell r="I2612">
            <v>22.932838040099998</v>
          </cell>
          <cell r="J2612">
            <v>23.952006902099999</v>
          </cell>
        </row>
        <row r="2613">
          <cell r="B2613" t="str">
            <v>53_Independent_7_2</v>
          </cell>
          <cell r="C2613" t="str">
            <v>53_Independent_0_33</v>
          </cell>
          <cell r="D2613" t="str">
            <v>53_Independent_31</v>
          </cell>
          <cell r="E2613" t="str">
            <v>Hendricks</v>
          </cell>
          <cell r="F2613" t="str">
            <v>William Grant</v>
          </cell>
          <cell r="G2613">
            <v>34225.773542000003</v>
          </cell>
          <cell r="H2613">
            <v>51399051.565991998</v>
          </cell>
          <cell r="I2613">
            <v>11.694945501599999</v>
          </cell>
          <cell r="J2613">
            <v>14.308379390500001</v>
          </cell>
        </row>
        <row r="2614">
          <cell r="B2614" t="str">
            <v>53_Independent_7_3</v>
          </cell>
          <cell r="C2614" t="str">
            <v>53_Independent_0_45</v>
          </cell>
          <cell r="D2614" t="str">
            <v>53_Independent_29</v>
          </cell>
          <cell r="E2614" t="str">
            <v>Beefeater Gin</v>
          </cell>
          <cell r="F2614" t="str">
            <v>Pernod Ricard</v>
          </cell>
          <cell r="G2614">
            <v>17471.139101000001</v>
          </cell>
          <cell r="H2614">
            <v>21111551.041664999</v>
          </cell>
          <cell r="I2614">
            <v>5.9698875580999999</v>
          </cell>
          <cell r="J2614">
            <v>5.8769971940000003</v>
          </cell>
        </row>
        <row r="2615">
          <cell r="B2615" t="str">
            <v>53_Independent_7_4</v>
          </cell>
          <cell r="C2615" t="str">
            <v>53_Independent_0_50</v>
          </cell>
          <cell r="D2615" t="str">
            <v>53_Independent_27</v>
          </cell>
          <cell r="E2615" t="str">
            <v>Gordons Gin</v>
          </cell>
          <cell r="F2615" t="str">
            <v>Diageo</v>
          </cell>
          <cell r="G2615">
            <v>11780.446657</v>
          </cell>
          <cell r="H2615">
            <v>13051504.516442001</v>
          </cell>
          <cell r="I2615">
            <v>4.0253781690999997</v>
          </cell>
          <cell r="J2615">
            <v>3.6332553335000002</v>
          </cell>
        </row>
        <row r="2616">
          <cell r="B2616" t="str">
            <v>53_Independent_7_5</v>
          </cell>
          <cell r="C2616" t="str">
            <v>53_Independent_0_66</v>
          </cell>
          <cell r="D2616" t="str">
            <v>53_Independent_30</v>
          </cell>
          <cell r="E2616" t="str">
            <v>Plymouth Gin</v>
          </cell>
          <cell r="F2616" t="str">
            <v>Pernod Ricard</v>
          </cell>
          <cell r="G2616">
            <v>3089.6170609999999</v>
          </cell>
          <cell r="H2616">
            <v>4462027.8630480003</v>
          </cell>
          <cell r="I2616">
            <v>1.0557220307999999</v>
          </cell>
          <cell r="J2616">
            <v>1.2421316264</v>
          </cell>
        </row>
        <row r="2617">
          <cell r="B2617" t="str">
            <v>53_Independent_8_1</v>
          </cell>
          <cell r="C2617" t="str">
            <v>53_Independent_0_11</v>
          </cell>
          <cell r="D2617" t="str">
            <v>53_Independent_38</v>
          </cell>
          <cell r="E2617" t="str">
            <v>Captain Morgan Rum</v>
          </cell>
          <cell r="F2617" t="str">
            <v>Diageo</v>
          </cell>
          <cell r="G2617">
            <v>209946.43390599999</v>
          </cell>
          <cell r="H2617">
            <v>247929079.75814199</v>
          </cell>
          <cell r="I2617">
            <v>27.916439388000001</v>
          </cell>
          <cell r="J2617">
            <v>28.590487080900001</v>
          </cell>
        </row>
        <row r="2618">
          <cell r="B2618" t="str">
            <v>53_Independent_8_2</v>
          </cell>
          <cell r="C2618" t="str">
            <v>53_Independent_0_23</v>
          </cell>
          <cell r="D2618" t="str">
            <v>53_Independent_40</v>
          </cell>
          <cell r="E2618" t="str">
            <v>Malibu</v>
          </cell>
          <cell r="F2618" t="str">
            <v>Pernod Ricard</v>
          </cell>
          <cell r="G2618">
            <v>76358.708199999994</v>
          </cell>
          <cell r="H2618">
            <v>87074207.101543993</v>
          </cell>
          <cell r="I2618">
            <v>10.153367264</v>
          </cell>
          <cell r="J2618">
            <v>10.0411536865</v>
          </cell>
        </row>
        <row r="2619">
          <cell r="B2619" t="str">
            <v>53_Independent_8_3</v>
          </cell>
          <cell r="C2619" t="str">
            <v>53_Independent_0_38</v>
          </cell>
          <cell r="D2619" t="str">
            <v>53_Independent_37</v>
          </cell>
          <cell r="E2619" t="str">
            <v>Cruzan</v>
          </cell>
          <cell r="F2619" t="str">
            <v>Beam Suntory</v>
          </cell>
          <cell r="G2619">
            <v>28978.500765000001</v>
          </cell>
          <cell r="H2619">
            <v>33277931.262749001</v>
          </cell>
          <cell r="I2619">
            <v>3.8532522086999998</v>
          </cell>
          <cell r="J2619">
            <v>3.8375178287999998</v>
          </cell>
        </row>
        <row r="2620">
          <cell r="B2620" t="str">
            <v>53_Independent_8_4</v>
          </cell>
          <cell r="C2620" t="str">
            <v>53_Independent_0_55</v>
          </cell>
          <cell r="D2620" t="str">
            <v>53_Independent_42</v>
          </cell>
          <cell r="E2620" t="str">
            <v>Sailor Jerry</v>
          </cell>
          <cell r="F2620" t="str">
            <v>William Grant</v>
          </cell>
          <cell r="G2620">
            <v>7715.8532670000004</v>
          </cell>
          <cell r="H2620">
            <v>9293507.1369519997</v>
          </cell>
          <cell r="I2620">
            <v>1.0259719398</v>
          </cell>
          <cell r="J2620">
            <v>1.0717012138999999</v>
          </cell>
        </row>
        <row r="2621">
          <cell r="B2621" t="str">
            <v>53_Independent_8_5</v>
          </cell>
          <cell r="C2621" t="str">
            <v>53_Independent_0_62</v>
          </cell>
          <cell r="D2621" t="str">
            <v>53_Independent_41</v>
          </cell>
          <cell r="E2621" t="str">
            <v>The Kraken Rum</v>
          </cell>
          <cell r="F2621" t="str">
            <v>Proximo</v>
          </cell>
          <cell r="G2621">
            <v>3857.357078</v>
          </cell>
          <cell r="H2621">
            <v>4690004.6140660001</v>
          </cell>
          <cell r="I2621">
            <v>0.51291023650000001</v>
          </cell>
          <cell r="J2621">
            <v>0.54083819639999997</v>
          </cell>
        </row>
        <row r="2622">
          <cell r="B2622" t="str">
            <v>53_Independent_9_1</v>
          </cell>
          <cell r="C2622" t="str">
            <v>53_Independent_0_21</v>
          </cell>
          <cell r="D2622" t="str">
            <v>53_Independent_59</v>
          </cell>
          <cell r="E2622" t="str">
            <v>Jose Cuervo</v>
          </cell>
          <cell r="F2622" t="str">
            <v>Proximo</v>
          </cell>
          <cell r="G2622">
            <v>92277.947696999996</v>
          </cell>
          <cell r="H2622">
            <v>109835306.003591</v>
          </cell>
          <cell r="I2622">
            <v>9.186175897</v>
          </cell>
          <cell r="J2622">
            <v>8.3976950007000006</v>
          </cell>
        </row>
        <row r="2623">
          <cell r="B2623" t="str">
            <v>53_Independent_9_10</v>
          </cell>
          <cell r="C2623" t="str">
            <v>53_Independent_0_44</v>
          </cell>
          <cell r="D2623" t="str">
            <v>53_Independent_61</v>
          </cell>
          <cell r="E2623" t="str">
            <v>Milagro Tequila</v>
          </cell>
          <cell r="F2623" t="str">
            <v>William Grant</v>
          </cell>
          <cell r="G2623">
            <v>20525.720702999999</v>
          </cell>
          <cell r="H2623">
            <v>29653058.487831</v>
          </cell>
          <cell r="I2623">
            <v>2.0433146325</v>
          </cell>
          <cell r="J2623">
            <v>2.2671884850000001</v>
          </cell>
        </row>
        <row r="2624">
          <cell r="B2624" t="str">
            <v>53_Independent_9_11</v>
          </cell>
          <cell r="C2624" t="str">
            <v>53_Independent_0_48</v>
          </cell>
          <cell r="D2624" t="str">
            <v>53_Independent_51</v>
          </cell>
          <cell r="E2624" t="str">
            <v>Herradura</v>
          </cell>
          <cell r="F2624" t="str">
            <v>Brown-Forman</v>
          </cell>
          <cell r="G2624">
            <v>15653.91676</v>
          </cell>
          <cell r="H2624">
            <v>24925773.72112</v>
          </cell>
          <cell r="I2624">
            <v>1.5583315019999999</v>
          </cell>
          <cell r="J2624">
            <v>1.9057537415000001</v>
          </cell>
        </row>
        <row r="2625">
          <cell r="B2625" t="str">
            <v>53_Independent_9_12</v>
          </cell>
          <cell r="C2625" t="str">
            <v>53_Independent_0_51</v>
          </cell>
          <cell r="D2625" t="str">
            <v>53_Independent_57</v>
          </cell>
          <cell r="E2625" t="str">
            <v>Avion Tequila</v>
          </cell>
          <cell r="F2625" t="str">
            <v>Pernod Ricard</v>
          </cell>
          <cell r="G2625">
            <v>8542.1978600000002</v>
          </cell>
          <cell r="H2625">
            <v>13850801.089883</v>
          </cell>
          <cell r="I2625">
            <v>0.8503671142</v>
          </cell>
          <cell r="J2625">
            <v>1.0589928439</v>
          </cell>
        </row>
        <row r="2626">
          <cell r="B2626" t="str">
            <v>53_Independent_9_13</v>
          </cell>
          <cell r="C2626" t="str">
            <v>53_Independent_0_57</v>
          </cell>
          <cell r="D2626" t="str">
            <v>53_Independent_60</v>
          </cell>
          <cell r="E2626" t="str">
            <v>Maestro Dobel Tequila</v>
          </cell>
          <cell r="F2626" t="str">
            <v>Proximo</v>
          </cell>
          <cell r="G2626">
            <v>6118.2620239999997</v>
          </cell>
          <cell r="H2626">
            <v>9150954.9192239996</v>
          </cell>
          <cell r="I2626">
            <v>0.60906676559999995</v>
          </cell>
          <cell r="J2626">
            <v>0.69965597739999996</v>
          </cell>
        </row>
        <row r="2627">
          <cell r="B2627" t="str">
            <v>53_Independent_9_2</v>
          </cell>
          <cell r="C2627" t="str">
            <v>53_Independent_0_24</v>
          </cell>
          <cell r="D2627" t="str">
            <v>53_Independent_55</v>
          </cell>
          <cell r="E2627" t="str">
            <v>Don Julio</v>
          </cell>
          <cell r="F2627" t="str">
            <v>Diageo</v>
          </cell>
          <cell r="G2627">
            <v>66178.113817000005</v>
          </cell>
          <cell r="H2627">
            <v>118937503.839242</v>
          </cell>
          <cell r="I2627">
            <v>6.5879639635</v>
          </cell>
          <cell r="J2627">
            <v>9.0936231501999991</v>
          </cell>
        </row>
        <row r="2628">
          <cell r="B2628" t="str">
            <v>53_Independent_9_3</v>
          </cell>
          <cell r="C2628" t="str">
            <v>53_Independent_0_26</v>
          </cell>
          <cell r="D2628" t="str">
            <v>53_Independent_49</v>
          </cell>
          <cell r="E2628" t="str">
            <v>Sauza</v>
          </cell>
          <cell r="F2628" t="str">
            <v>Beam Suntory</v>
          </cell>
          <cell r="G2628">
            <v>56631.398852999999</v>
          </cell>
          <cell r="H2628">
            <v>67095528.293394998</v>
          </cell>
          <cell r="I2628">
            <v>5.6375981925999996</v>
          </cell>
          <cell r="J2628">
            <v>5.1299331973999998</v>
          </cell>
        </row>
        <row r="2629">
          <cell r="B2629" t="str">
            <v>53_Independent_9_4</v>
          </cell>
          <cell r="C2629" t="str">
            <v>53_Independent_0_30</v>
          </cell>
          <cell r="D2629" t="str">
            <v>53_Independent_50</v>
          </cell>
          <cell r="E2629" t="str">
            <v>El Jimador</v>
          </cell>
          <cell r="F2629" t="str">
            <v>Brown-Forman</v>
          </cell>
          <cell r="G2629">
            <v>41120.866904000002</v>
          </cell>
          <cell r="H2629">
            <v>52671607.559109002</v>
          </cell>
          <cell r="I2629">
            <v>4.0935405027999998</v>
          </cell>
          <cell r="J2629">
            <v>4.0271212561</v>
          </cell>
        </row>
        <row r="2630">
          <cell r="B2630" t="str">
            <v>53_Independent_9_5</v>
          </cell>
          <cell r="C2630" t="str">
            <v>53_Independent_0_35</v>
          </cell>
          <cell r="D2630" t="str">
            <v>53_Independent_48</v>
          </cell>
          <cell r="E2630" t="str">
            <v>Hornitos</v>
          </cell>
          <cell r="F2630" t="str">
            <v>Beam Suntory</v>
          </cell>
          <cell r="G2630">
            <v>31644.997957</v>
          </cell>
          <cell r="H2630">
            <v>41338712.083121002</v>
          </cell>
          <cell r="I2630">
            <v>3.1502273809000001</v>
          </cell>
          <cell r="J2630">
            <v>3.1606403115999999</v>
          </cell>
        </row>
        <row r="2631">
          <cell r="B2631" t="str">
            <v>53_Independent_9_6</v>
          </cell>
          <cell r="C2631" t="str">
            <v>53_Independent_0_36</v>
          </cell>
          <cell r="D2631" t="str">
            <v>53_Independent_52</v>
          </cell>
          <cell r="E2631" t="str">
            <v>Espolon Tequila</v>
          </cell>
          <cell r="F2631" t="str">
            <v>Campari America</v>
          </cell>
          <cell r="G2631">
            <v>23600.602207</v>
          </cell>
          <cell r="H2631">
            <v>30750299.427765001</v>
          </cell>
          <cell r="I2631">
            <v>2.3494159608</v>
          </cell>
          <cell r="J2631">
            <v>2.3510804054999999</v>
          </cell>
        </row>
        <row r="2632">
          <cell r="B2632" t="str">
            <v>53_Independent_9_7</v>
          </cell>
          <cell r="C2632" t="str">
            <v>53_Independent_0_39</v>
          </cell>
          <cell r="D2632" t="str">
            <v>53_Independent_53</v>
          </cell>
          <cell r="E2632" t="str">
            <v>Casamigos Tequila</v>
          </cell>
          <cell r="F2632" t="str">
            <v>Diageo</v>
          </cell>
          <cell r="G2632">
            <v>21789.868577000001</v>
          </cell>
          <cell r="H2632">
            <v>36849322.319183998</v>
          </cell>
          <cell r="I2632">
            <v>2.1691592684000001</v>
          </cell>
          <cell r="J2632">
            <v>2.8173943432000002</v>
          </cell>
        </row>
        <row r="2633">
          <cell r="B2633" t="str">
            <v>53_Independent_9_8</v>
          </cell>
          <cell r="C2633" t="str">
            <v>53_Independent_0_40</v>
          </cell>
          <cell r="D2633" t="str">
            <v>53_Independent_56</v>
          </cell>
          <cell r="E2633" t="str">
            <v>Altos</v>
          </cell>
          <cell r="F2633" t="str">
            <v>Pernod Ricard</v>
          </cell>
          <cell r="G2633">
            <v>22748.700311000001</v>
          </cell>
          <cell r="H2633">
            <v>29832323.658383999</v>
          </cell>
          <cell r="I2633">
            <v>2.2646099930000001</v>
          </cell>
          <cell r="J2633">
            <v>2.2808945898999999</v>
          </cell>
        </row>
        <row r="2634">
          <cell r="B2634" t="str">
            <v>53_Independent_9_9</v>
          </cell>
          <cell r="C2634" t="str">
            <v>53_Independent_0_43</v>
          </cell>
          <cell r="D2634" t="str">
            <v>53_Independent_58</v>
          </cell>
          <cell r="E2634" t="str">
            <v>1800 Tequila</v>
          </cell>
          <cell r="F2634" t="str">
            <v>Proximo</v>
          </cell>
          <cell r="G2634">
            <v>24134.460541</v>
          </cell>
          <cell r="H2634">
            <v>33166162.822204001</v>
          </cell>
          <cell r="I2634">
            <v>2.4025610152999999</v>
          </cell>
          <cell r="J2634">
            <v>2.5357904472000001</v>
          </cell>
        </row>
        <row r="2635">
          <cell r="B2635" t="str">
            <v>53_LOS ANGELES_0_1</v>
          </cell>
          <cell r="C2635" t="str">
            <v>53_LOS ANGELES_1_1</v>
          </cell>
          <cell r="D2635" t="str">
            <v>53_LOS ANGELES_102</v>
          </cell>
          <cell r="E2635" t="str">
            <v>Patron</v>
          </cell>
          <cell r="F2635" t="str">
            <v>Bacardi</v>
          </cell>
          <cell r="G2635">
            <v>12130.245166999999</v>
          </cell>
          <cell r="H2635">
            <v>19064427.808256</v>
          </cell>
          <cell r="I2635">
            <v>2.9204894184999999</v>
          </cell>
          <cell r="J2635">
            <v>3.4411201521999999</v>
          </cell>
        </row>
        <row r="2636">
          <cell r="B2636" t="str">
            <v>53_LOS ANGELES_1_1</v>
          </cell>
          <cell r="C2636" t="str">
            <v>53_LOS ANGELES_0_1</v>
          </cell>
          <cell r="D2636" t="str">
            <v>53_LOS ANGELES_1</v>
          </cell>
          <cell r="E2636" t="str">
            <v>Total Spirits</v>
          </cell>
          <cell r="G2636">
            <v>415349.73865299998</v>
          </cell>
          <cell r="H2636">
            <v>554018080.30695498</v>
          </cell>
          <cell r="I2636">
            <v>100</v>
          </cell>
          <cell r="J2636">
            <v>100</v>
          </cell>
        </row>
        <row r="2637">
          <cell r="B2637" t="str">
            <v>53_LOS ANGELES_10_1</v>
          </cell>
          <cell r="C2637" t="str">
            <v>53_LOS ANGELES_0_10</v>
          </cell>
          <cell r="D2637" t="str">
            <v>53_LOS ANGELES_71</v>
          </cell>
          <cell r="E2637" t="str">
            <v>Titos Vodka</v>
          </cell>
          <cell r="F2637" t="str">
            <v>Fifth Generation</v>
          </cell>
          <cell r="G2637">
            <v>9790.5918270000002</v>
          </cell>
          <cell r="H2637">
            <v>12660649.649359999</v>
          </cell>
          <cell r="I2637">
            <v>8.3205042441000003</v>
          </cell>
          <cell r="J2637">
            <v>8.4790813723999996</v>
          </cell>
        </row>
        <row r="2638">
          <cell r="B2638" t="str">
            <v>53_LOS ANGELES_10_2</v>
          </cell>
          <cell r="C2638" t="str">
            <v>53_LOS ANGELES_0_11</v>
          </cell>
          <cell r="D2638" t="str">
            <v>53_LOS ANGELES_69</v>
          </cell>
          <cell r="E2638" t="str">
            <v>Ketel One</v>
          </cell>
          <cell r="F2638" t="str">
            <v>Diageo</v>
          </cell>
          <cell r="G2638">
            <v>12892.824323999999</v>
          </cell>
          <cell r="H2638">
            <v>18036101.719572</v>
          </cell>
          <cell r="I2638">
            <v>10.9569269562</v>
          </cell>
          <cell r="J2638">
            <v>12.0791253496</v>
          </cell>
        </row>
        <row r="2639">
          <cell r="B2639" t="str">
            <v>53_LOS ANGELES_10_3</v>
          </cell>
          <cell r="C2639" t="str">
            <v>53_LOS ANGELES_0_18</v>
          </cell>
          <cell r="D2639" t="str">
            <v>53_LOS ANGELES_73</v>
          </cell>
          <cell r="E2639" t="str">
            <v>Absolut</v>
          </cell>
          <cell r="F2639" t="str">
            <v>Pernod Ricard</v>
          </cell>
          <cell r="G2639">
            <v>7262.2055959999998</v>
          </cell>
          <cell r="H2639">
            <v>8901438.5623339992</v>
          </cell>
          <cell r="I2639">
            <v>6.1717630099000003</v>
          </cell>
          <cell r="J2639">
            <v>5.9614651690000002</v>
          </cell>
        </row>
        <row r="2640">
          <cell r="B2640" t="str">
            <v>53_LOS ANGELES_10_4</v>
          </cell>
          <cell r="C2640" t="str">
            <v>53_LOS ANGELES_0_19</v>
          </cell>
          <cell r="D2640" t="str">
            <v>53_LOS ANGELES_70</v>
          </cell>
          <cell r="E2640" t="str">
            <v>Smirnoff Vodka</v>
          </cell>
          <cell r="F2640" t="str">
            <v>Diageo</v>
          </cell>
          <cell r="G2640">
            <v>6360.359512</v>
          </cell>
          <cell r="H2640">
            <v>7025365.3543149997</v>
          </cell>
          <cell r="I2640">
            <v>5.4053318991000001</v>
          </cell>
          <cell r="J2640">
            <v>4.7050227404999996</v>
          </cell>
        </row>
        <row r="2641">
          <cell r="B2641" t="str">
            <v>53_LOS ANGELES_10_5</v>
          </cell>
          <cell r="C2641" t="str">
            <v>53_LOS ANGELES_0_20</v>
          </cell>
          <cell r="D2641" t="str">
            <v>53_LOS ANGELES_72</v>
          </cell>
          <cell r="E2641" t="str">
            <v>Belvedere Vodka</v>
          </cell>
          <cell r="F2641" t="str">
            <v>Moet Hennessy</v>
          </cell>
          <cell r="G2641">
            <v>4527.5548879999997</v>
          </cell>
          <cell r="H2641">
            <v>7991042.2442800002</v>
          </cell>
          <cell r="I2641">
            <v>3.8477285466</v>
          </cell>
          <cell r="J2641">
            <v>5.3517551876000002</v>
          </cell>
        </row>
        <row r="2642">
          <cell r="B2642" t="str">
            <v>53_LOS ANGELES_10_6</v>
          </cell>
          <cell r="C2642" t="str">
            <v>53_LOS ANGELES_0_32</v>
          </cell>
          <cell r="D2642" t="str">
            <v>53_LOS ANGELES_68</v>
          </cell>
          <cell r="E2642" t="str">
            <v>Ciroc</v>
          </cell>
          <cell r="F2642" t="str">
            <v>Diageo</v>
          </cell>
          <cell r="G2642">
            <v>2381.2512660000002</v>
          </cell>
          <cell r="H2642">
            <v>3587716.9478540001</v>
          </cell>
          <cell r="I2642">
            <v>2.0236990383000002</v>
          </cell>
          <cell r="J2642">
            <v>2.4027632691999998</v>
          </cell>
        </row>
        <row r="2643">
          <cell r="B2643" t="str">
            <v>53_LOS ANGELES_10_7</v>
          </cell>
          <cell r="C2643" t="str">
            <v>53_LOS ANGELES_0_37</v>
          </cell>
          <cell r="D2643" t="str">
            <v>53_LOS ANGELES_67</v>
          </cell>
          <cell r="E2643" t="str">
            <v>Skyy</v>
          </cell>
          <cell r="F2643" t="str">
            <v>Campari America</v>
          </cell>
          <cell r="G2643">
            <v>1616.9451879999999</v>
          </cell>
          <cell r="H2643">
            <v>2037013.0619030001</v>
          </cell>
          <cell r="I2643">
            <v>1.3741558771</v>
          </cell>
          <cell r="J2643">
            <v>1.3642269541000001</v>
          </cell>
        </row>
        <row r="2644">
          <cell r="B2644" t="str">
            <v>53_LOS ANGELES_10_8</v>
          </cell>
          <cell r="C2644" t="str">
            <v>53_LOS ANGELES_0_45</v>
          </cell>
          <cell r="D2644" t="str">
            <v>53_LOS ANGELES_75</v>
          </cell>
          <cell r="E2644" t="str">
            <v>Three Olives</v>
          </cell>
          <cell r="F2644" t="str">
            <v>Proximo</v>
          </cell>
          <cell r="G2644">
            <v>884.80200200000002</v>
          </cell>
          <cell r="H2644">
            <v>1048150.707554</v>
          </cell>
          <cell r="I2644">
            <v>0.75194625029999995</v>
          </cell>
          <cell r="J2644">
            <v>0.70196675419999999</v>
          </cell>
        </row>
        <row r="2645">
          <cell r="B2645" t="str">
            <v>53_LOS ANGELES_11_1</v>
          </cell>
          <cell r="C2645" t="str">
            <v>53_LOS ANGELES_0_7</v>
          </cell>
          <cell r="D2645" t="str">
            <v>53_LOS ANGELES_92</v>
          </cell>
          <cell r="E2645" t="str">
            <v>Jameson</v>
          </cell>
          <cell r="F2645" t="str">
            <v>Pernod Ricard</v>
          </cell>
          <cell r="G2645">
            <v>22292.545103</v>
          </cell>
          <cell r="H2645">
            <v>31729370.201848</v>
          </cell>
          <cell r="I2645">
            <v>23.131670088300002</v>
          </cell>
          <cell r="J2645">
            <v>22.875341201400001</v>
          </cell>
        </row>
        <row r="2646">
          <cell r="B2646" t="str">
            <v>53_LOS ANGELES_11_10</v>
          </cell>
          <cell r="C2646" t="str">
            <v>53_LOS ANGELES_0_51</v>
          </cell>
          <cell r="D2646" t="str">
            <v>53_LOS ANGELES_98</v>
          </cell>
          <cell r="E2646" t="str">
            <v>Glenfiddich</v>
          </cell>
          <cell r="F2646" t="str">
            <v>William Grant</v>
          </cell>
          <cell r="G2646">
            <v>398.54824000000002</v>
          </cell>
          <cell r="H2646">
            <v>991714.80018899997</v>
          </cell>
          <cell r="I2646">
            <v>0.4135501962</v>
          </cell>
          <cell r="J2646">
            <v>0.71497840280000002</v>
          </cell>
        </row>
        <row r="2647">
          <cell r="B2647" t="str">
            <v>53_LOS ANGELES_11_11</v>
          </cell>
          <cell r="C2647" t="str">
            <v>53_LOS ANGELES_0_53</v>
          </cell>
          <cell r="D2647" t="str">
            <v>53_LOS ANGELES_90</v>
          </cell>
          <cell r="E2647" t="str">
            <v>Chivas Regal</v>
          </cell>
          <cell r="F2647" t="str">
            <v>Pernod Ricard</v>
          </cell>
          <cell r="G2647">
            <v>294.58499</v>
          </cell>
          <cell r="H2647">
            <v>482772.76214300003</v>
          </cell>
          <cell r="I2647">
            <v>0.3056736129</v>
          </cell>
          <cell r="J2647">
            <v>0.34805581029999999</v>
          </cell>
        </row>
        <row r="2648">
          <cell r="B2648" t="str">
            <v>53_LOS ANGELES_11_12</v>
          </cell>
          <cell r="C2648" t="str">
            <v>53_LOS ANGELES_0_55</v>
          </cell>
          <cell r="D2648" t="str">
            <v>53_LOS ANGELES_95</v>
          </cell>
          <cell r="E2648" t="str">
            <v>Bushmills</v>
          </cell>
          <cell r="F2648" t="str">
            <v>Proximo</v>
          </cell>
          <cell r="G2648">
            <v>208.829992</v>
          </cell>
          <cell r="H2648">
            <v>291358.15823599999</v>
          </cell>
          <cell r="I2648">
            <v>0.21669066749999999</v>
          </cell>
          <cell r="J2648">
            <v>0.21005513940000001</v>
          </cell>
        </row>
        <row r="2649">
          <cell r="B2649" t="str">
            <v>53_LOS ANGELES_11_13</v>
          </cell>
          <cell r="C2649" t="str">
            <v>53_LOS ANGELES_0_56</v>
          </cell>
          <cell r="D2649" t="str">
            <v>53_LOS ANGELES_96</v>
          </cell>
          <cell r="E2649" t="str">
            <v>Balvenie</v>
          </cell>
          <cell r="F2649" t="str">
            <v>William Grant</v>
          </cell>
          <cell r="G2649">
            <v>194.885955</v>
          </cell>
          <cell r="H2649">
            <v>482499.14123800001</v>
          </cell>
          <cell r="I2649">
            <v>0.202221756</v>
          </cell>
          <cell r="J2649">
            <v>0.34785854290000001</v>
          </cell>
        </row>
        <row r="2650">
          <cell r="B2650" t="str">
            <v>53_LOS ANGELES_11_14</v>
          </cell>
          <cell r="C2650" t="str">
            <v>53_LOS ANGELES_0_57</v>
          </cell>
          <cell r="D2650" t="str">
            <v>53_LOS ANGELES_99</v>
          </cell>
          <cell r="E2650" t="str">
            <v>Monkey Shoulder Scotch</v>
          </cell>
          <cell r="F2650" t="str">
            <v>William Grant</v>
          </cell>
          <cell r="G2650">
            <v>160.42971199999999</v>
          </cell>
          <cell r="H2650">
            <v>242486.308215</v>
          </cell>
          <cell r="I2650">
            <v>0.16646852810000001</v>
          </cell>
          <cell r="J2650">
            <v>0.17482089940000001</v>
          </cell>
        </row>
        <row r="2651">
          <cell r="B2651" t="str">
            <v>53_LOS ANGELES_11_15</v>
          </cell>
          <cell r="C2651" t="str">
            <v>53_LOS ANGELES_0_58</v>
          </cell>
          <cell r="D2651" t="str">
            <v>53_LOS ANGELES_84</v>
          </cell>
          <cell r="E2651" t="str">
            <v>J And B</v>
          </cell>
          <cell r="F2651" t="str">
            <v>Diageo</v>
          </cell>
          <cell r="G2651">
            <v>157.05378999999999</v>
          </cell>
          <cell r="H2651">
            <v>214008.97209200001</v>
          </cell>
          <cell r="I2651">
            <v>0.16296553129999999</v>
          </cell>
          <cell r="J2651">
            <v>0.15429011749999999</v>
          </cell>
        </row>
        <row r="2652">
          <cell r="B2652" t="str">
            <v>53_LOS ANGELES_11_16</v>
          </cell>
          <cell r="C2652" t="str">
            <v>53_LOS ANGELES_0_59</v>
          </cell>
          <cell r="D2652" t="str">
            <v>53_LOS ANGELES_94</v>
          </cell>
          <cell r="E2652" t="str">
            <v>Redbreast Irish</v>
          </cell>
          <cell r="F2652" t="str">
            <v>Pernod Ricard</v>
          </cell>
          <cell r="G2652">
            <v>146.791912</v>
          </cell>
          <cell r="H2652">
            <v>277155.48454999999</v>
          </cell>
          <cell r="I2652">
            <v>0.1523173807</v>
          </cell>
          <cell r="J2652">
            <v>0.19981569869999999</v>
          </cell>
        </row>
        <row r="2653">
          <cell r="B2653" t="str">
            <v>53_LOS ANGELES_11_17</v>
          </cell>
          <cell r="C2653" t="str">
            <v>53_LOS ANGELES_0_60</v>
          </cell>
          <cell r="D2653" t="str">
            <v>53_LOS ANGELES_89</v>
          </cell>
          <cell r="E2653" t="str">
            <v>Glenmorangie</v>
          </cell>
          <cell r="F2653" t="str">
            <v>Moet Hennessy</v>
          </cell>
          <cell r="G2653">
            <v>60.429333</v>
          </cell>
          <cell r="H2653">
            <v>121969.38279600001</v>
          </cell>
          <cell r="I2653">
            <v>6.2703984099999999E-2</v>
          </cell>
          <cell r="J2653">
            <v>8.7934025499999999E-2</v>
          </cell>
        </row>
        <row r="2654">
          <cell r="B2654" t="str">
            <v>53_LOS ANGELES_11_2</v>
          </cell>
          <cell r="C2654" t="str">
            <v>53_LOS ANGELES_0_9</v>
          </cell>
          <cell r="D2654" t="str">
            <v>53_LOS ANGELES_82</v>
          </cell>
          <cell r="E2654" t="str">
            <v>Jack Daniels</v>
          </cell>
          <cell r="F2654" t="str">
            <v>Brown-Forman</v>
          </cell>
          <cell r="G2654">
            <v>14639.805743000001</v>
          </cell>
          <cell r="H2654">
            <v>19709975.159194</v>
          </cell>
          <cell r="I2654">
            <v>15.190870088600001</v>
          </cell>
          <cell r="J2654">
            <v>14.2099387404</v>
          </cell>
        </row>
        <row r="2655">
          <cell r="B2655" t="str">
            <v>53_LOS ANGELES_11_3</v>
          </cell>
          <cell r="C2655" t="str">
            <v>53_LOS ANGELES_0_24</v>
          </cell>
          <cell r="D2655" t="str">
            <v>53_LOS ANGELES_79</v>
          </cell>
          <cell r="E2655" t="str">
            <v>Makers Mark</v>
          </cell>
          <cell r="F2655" t="str">
            <v>Beam Suntory</v>
          </cell>
          <cell r="G2655">
            <v>3707.7492029999999</v>
          </cell>
          <cell r="H2655">
            <v>5308062.8493330004</v>
          </cell>
          <cell r="I2655">
            <v>3.8473144694000001</v>
          </cell>
          <cell r="J2655">
            <v>3.8268565692999998</v>
          </cell>
        </row>
        <row r="2656">
          <cell r="B2656" t="str">
            <v>53_LOS ANGELES_11_4</v>
          </cell>
          <cell r="C2656" t="str">
            <v>53_LOS ANGELES_0_29</v>
          </cell>
          <cell r="D2656" t="str">
            <v>53_LOS ANGELES_85</v>
          </cell>
          <cell r="E2656" t="str">
            <v>Johnnie Walker</v>
          </cell>
          <cell r="F2656" t="str">
            <v>Diageo</v>
          </cell>
          <cell r="G2656">
            <v>3200.852155</v>
          </cell>
          <cell r="H2656">
            <v>6947504.5633359998</v>
          </cell>
          <cell r="I2656">
            <v>3.3213370528000001</v>
          </cell>
          <cell r="J2656">
            <v>5.0088147471999998</v>
          </cell>
        </row>
        <row r="2657">
          <cell r="B2657" t="str">
            <v>53_LOS ANGELES_11_5</v>
          </cell>
          <cell r="C2657" t="str">
            <v>53_LOS ANGELES_0_40</v>
          </cell>
          <cell r="D2657" t="str">
            <v>53_LOS ANGELES_100</v>
          </cell>
          <cell r="E2657" t="str">
            <v>Tullamore Dew</v>
          </cell>
          <cell r="F2657" t="str">
            <v>William Grant</v>
          </cell>
          <cell r="G2657">
            <v>1019.560923</v>
          </cell>
          <cell r="H2657">
            <v>1351164.9864370001</v>
          </cell>
          <cell r="I2657">
            <v>1.0579387323</v>
          </cell>
          <cell r="J2657">
            <v>0.97412460089999997</v>
          </cell>
        </row>
        <row r="2658">
          <cell r="B2658" t="str">
            <v>53_LOS ANGELES_11_6</v>
          </cell>
          <cell r="C2658" t="str">
            <v>53_LOS ANGELES_0_44</v>
          </cell>
          <cell r="D2658" t="str">
            <v>53_LOS ANGELES_83</v>
          </cell>
          <cell r="E2658" t="str">
            <v>George Dickel</v>
          </cell>
          <cell r="F2658" t="str">
            <v>Diageo</v>
          </cell>
          <cell r="G2658">
            <v>848.74813200000006</v>
          </cell>
          <cell r="H2658">
            <v>1061331.0178479999</v>
          </cell>
          <cell r="I2658">
            <v>0.88069629049999998</v>
          </cell>
          <cell r="J2658">
            <v>0.76516832850000005</v>
          </cell>
        </row>
        <row r="2659">
          <cell r="B2659" t="str">
            <v>53_LOS ANGELES_11_7</v>
          </cell>
          <cell r="C2659" t="str">
            <v>53_LOS ANGELES_0_47</v>
          </cell>
          <cell r="D2659" t="str">
            <v>53_LOS ANGELES_81</v>
          </cell>
          <cell r="E2659" t="str">
            <v>Gentleman Jack</v>
          </cell>
          <cell r="F2659" t="str">
            <v>Brown-Forman</v>
          </cell>
          <cell r="G2659">
            <v>656.98696500000005</v>
          </cell>
          <cell r="H2659">
            <v>1059547.7627270001</v>
          </cell>
          <cell r="I2659">
            <v>0.68171694419999995</v>
          </cell>
          <cell r="J2659">
            <v>0.76388268780000002</v>
          </cell>
        </row>
        <row r="2660">
          <cell r="B2660" t="str">
            <v>53_LOS ANGELES_11_8</v>
          </cell>
          <cell r="C2660" t="str">
            <v>53_LOS ANGELES_0_49</v>
          </cell>
          <cell r="D2660" t="str">
            <v>53_LOS ANGELES_77</v>
          </cell>
          <cell r="E2660" t="str">
            <v>Knob Creek</v>
          </cell>
          <cell r="F2660" t="str">
            <v>Beam Suntory</v>
          </cell>
          <cell r="G2660">
            <v>648.45408699999996</v>
          </cell>
          <cell r="H2660">
            <v>1015051.852187</v>
          </cell>
          <cell r="I2660">
            <v>0.67286287580000004</v>
          </cell>
          <cell r="J2660">
            <v>0.73180328849999998</v>
          </cell>
        </row>
        <row r="2661">
          <cell r="B2661" t="str">
            <v>53_LOS ANGELES_11_9</v>
          </cell>
          <cell r="C2661" t="str">
            <v>53_LOS ANGELES_0_50</v>
          </cell>
          <cell r="D2661" t="str">
            <v>53_LOS ANGELES_91</v>
          </cell>
          <cell r="E2661" t="str">
            <v>Glenlivet</v>
          </cell>
          <cell r="F2661" t="str">
            <v>Pernod Ricard</v>
          </cell>
          <cell r="G2661">
            <v>645.65396399999997</v>
          </cell>
          <cell r="H2661">
            <v>1174971.730279</v>
          </cell>
          <cell r="I2661">
            <v>0.66995735199999995</v>
          </cell>
          <cell r="J2661">
            <v>0.84709778550000003</v>
          </cell>
        </row>
        <row r="2662">
          <cell r="B2662" t="str">
            <v>53_LOS ANGELES_12_1</v>
          </cell>
          <cell r="C2662" t="str">
            <v>53_LOS ANGELES_1_8</v>
          </cell>
          <cell r="D2662" t="str">
            <v>53_LOS ANGELES_20</v>
          </cell>
          <cell r="E2662" t="str">
            <v>Dusse Cognac</v>
          </cell>
          <cell r="F2662" t="str">
            <v>Bacardi</v>
          </cell>
          <cell r="G2662">
            <v>84.371879000000007</v>
          </cell>
          <cell r="H2662">
            <v>142200.86031700001</v>
          </cell>
          <cell r="I2662">
            <v>1.1526387617</v>
          </cell>
          <cell r="J2662">
            <v>1.0863562437000001</v>
          </cell>
        </row>
        <row r="2663">
          <cell r="B2663" t="str">
            <v>53_LOS ANGELES_13_1</v>
          </cell>
          <cell r="C2663" t="str">
            <v>53_LOS ANGELES_1_6</v>
          </cell>
          <cell r="D2663" t="str">
            <v>53_LOS ANGELES_23</v>
          </cell>
          <cell r="E2663" t="str">
            <v>St Germain</v>
          </cell>
          <cell r="F2663" t="str">
            <v>Bacardi</v>
          </cell>
          <cell r="G2663">
            <v>1199.007593</v>
          </cell>
          <cell r="H2663">
            <v>1626601.048099</v>
          </cell>
          <cell r="I2663">
            <v>2.0544332167000001</v>
          </cell>
          <cell r="J2663">
            <v>2.3684322466999999</v>
          </cell>
        </row>
        <row r="2664">
          <cell r="B2664" t="str">
            <v>53_LOS ANGELES_13_2</v>
          </cell>
          <cell r="C2664" t="str">
            <v>53_LOS ANGELES_0_42</v>
          </cell>
          <cell r="D2664" t="str">
            <v>53_LOS ANGELES_101</v>
          </cell>
          <cell r="E2664" t="str">
            <v>Patron</v>
          </cell>
          <cell r="F2664" t="str">
            <v>Bacardi</v>
          </cell>
          <cell r="G2664">
            <v>1229.168236</v>
          </cell>
          <cell r="H2664">
            <v>1413613.6967869999</v>
          </cell>
          <cell r="I2664">
            <v>2.1061118108999999</v>
          </cell>
          <cell r="J2664">
            <v>2.0583094223999998</v>
          </cell>
        </row>
        <row r="2665">
          <cell r="B2665" t="str">
            <v>53_LOS ANGELES_14_1</v>
          </cell>
          <cell r="C2665" t="str">
            <v>53_LOS ANGELES_1_5</v>
          </cell>
          <cell r="D2665" t="str">
            <v>53_LOS ANGELES_26</v>
          </cell>
          <cell r="E2665" t="str">
            <v>Bombay Gin</v>
          </cell>
          <cell r="F2665" t="str">
            <v>Bacardi</v>
          </cell>
          <cell r="G2665">
            <v>3456.9994579999998</v>
          </cell>
          <cell r="H2665">
            <v>4759405.6782679996</v>
          </cell>
          <cell r="I2665">
            <v>17.737189665399999</v>
          </cell>
          <cell r="J2665">
            <v>18.948741146</v>
          </cell>
        </row>
        <row r="2666">
          <cell r="B2666" t="str">
            <v>53_LOS ANGELES_15_1</v>
          </cell>
          <cell r="C2666" t="str">
            <v>53_LOS ANGELES_1_3</v>
          </cell>
          <cell r="D2666" t="str">
            <v>53_LOS ANGELES_32</v>
          </cell>
          <cell r="E2666" t="str">
            <v>Bacardi</v>
          </cell>
          <cell r="F2666" t="str">
            <v>Bacardi</v>
          </cell>
          <cell r="G2666">
            <v>6333.5290020000002</v>
          </cell>
          <cell r="H2666">
            <v>8217955.5959210005</v>
          </cell>
          <cell r="I2666">
            <v>19.195976681099999</v>
          </cell>
          <cell r="J2666">
            <v>20.230205536500002</v>
          </cell>
        </row>
        <row r="2667">
          <cell r="B2667" t="str">
            <v>53_LOS ANGELES_15_2</v>
          </cell>
          <cell r="C2667" t="str">
            <v>53_LOS ANGELES_0_25</v>
          </cell>
          <cell r="D2667" t="str">
            <v>53_LOS ANGELES_35</v>
          </cell>
          <cell r="E2667" t="str">
            <v>Castillo</v>
          </cell>
          <cell r="F2667" t="str">
            <v>Bacardi</v>
          </cell>
          <cell r="G2667">
            <v>3798.9433180000001</v>
          </cell>
          <cell r="H2667">
            <v>3914729.4406110002</v>
          </cell>
          <cell r="I2667">
            <v>11.514027538600001</v>
          </cell>
          <cell r="J2667">
            <v>9.6369200684000003</v>
          </cell>
        </row>
        <row r="2668">
          <cell r="B2668" t="str">
            <v>53_LOS ANGELES_16_1</v>
          </cell>
          <cell r="C2668" t="str">
            <v>53_LOS ANGELES_0_12</v>
          </cell>
          <cell r="D2668" t="str">
            <v>53_LOS ANGELES_44</v>
          </cell>
          <cell r="E2668" t="str">
            <v>Patron</v>
          </cell>
          <cell r="F2668" t="str">
            <v>Bacardi</v>
          </cell>
          <cell r="G2668">
            <v>10901.076931</v>
          </cell>
          <cell r="H2668">
            <v>17650814.111469001</v>
          </cell>
          <cell r="I2668">
            <v>13.711400314300001</v>
          </cell>
          <cell r="J2668">
            <v>15.4598567522</v>
          </cell>
        </row>
        <row r="2669">
          <cell r="B2669" t="str">
            <v>53_LOS ANGELES_16_2</v>
          </cell>
          <cell r="C2669" t="str">
            <v>53_LOS ANGELES_1_4</v>
          </cell>
          <cell r="D2669" t="str">
            <v>53_LOS ANGELES_43</v>
          </cell>
          <cell r="E2669" t="str">
            <v>Cazadores</v>
          </cell>
          <cell r="F2669" t="str">
            <v>Bacardi</v>
          </cell>
          <cell r="G2669">
            <v>4446.8432810000004</v>
          </cell>
          <cell r="H2669">
            <v>6701305.8533960003</v>
          </cell>
          <cell r="I2669">
            <v>5.5932499830999998</v>
          </cell>
          <cell r="J2669">
            <v>5.8694872593999996</v>
          </cell>
        </row>
        <row r="2670">
          <cell r="B2670" t="str">
            <v>53_LOS ANGELES_17_1</v>
          </cell>
          <cell r="C2670" t="str">
            <v>53_LOS ANGELES_1_2</v>
          </cell>
          <cell r="D2670" t="str">
            <v>53_LOS ANGELES_62</v>
          </cell>
          <cell r="E2670" t="str">
            <v>Grey Goose</v>
          </cell>
          <cell r="F2670" t="str">
            <v>Bacardi</v>
          </cell>
          <cell r="G2670">
            <v>12240.988089</v>
          </cell>
          <cell r="H2670">
            <v>18461540.546158999</v>
          </cell>
          <cell r="I2670">
            <v>10.4029659439</v>
          </cell>
          <cell r="J2670">
            <v>12.364049941099999</v>
          </cell>
        </row>
        <row r="2671">
          <cell r="B2671" t="str">
            <v>53_LOS ANGELES_18_1</v>
          </cell>
          <cell r="C2671" t="str">
            <v>53_LOS ANGELES_1_7</v>
          </cell>
          <cell r="D2671" t="str">
            <v>53_LOS ANGELES_76</v>
          </cell>
          <cell r="E2671" t="str">
            <v>Dewars</v>
          </cell>
          <cell r="F2671" t="str">
            <v>Bacardi</v>
          </cell>
          <cell r="G2671">
            <v>691.00378799999999</v>
          </cell>
          <cell r="H2671">
            <v>1007284.683895</v>
          </cell>
          <cell r="I2671">
            <v>0.71701421170000001</v>
          </cell>
          <cell r="J2671">
            <v>0.72620353589999997</v>
          </cell>
        </row>
        <row r="2672">
          <cell r="B2672" t="str">
            <v>53_LOS ANGELES_19_1</v>
          </cell>
          <cell r="C2672" t="str">
            <v>53_LOS ANGELES_0_13</v>
          </cell>
          <cell r="D2672" t="str">
            <v>53_LOS ANGELES_63</v>
          </cell>
          <cell r="E2672" t="str">
            <v>Grey Goose Regular*</v>
          </cell>
          <cell r="F2672" t="str">
            <v>Bacardi</v>
          </cell>
          <cell r="G2672">
            <v>11149.539937</v>
          </cell>
          <cell r="H2672">
            <v>16620907.144862</v>
          </cell>
          <cell r="I2672">
            <v>9.4754021008000002</v>
          </cell>
          <cell r="J2672">
            <v>11.131342235</v>
          </cell>
        </row>
        <row r="2673">
          <cell r="B2673" t="str">
            <v>53_LOS ANGELES_19_2</v>
          </cell>
          <cell r="C2673" t="str">
            <v>53_LOS ANGELES_0_43</v>
          </cell>
          <cell r="D2673" t="str">
            <v>53_LOS ANGELES_64</v>
          </cell>
          <cell r="E2673" t="str">
            <v>Grey Goose Flavors**</v>
          </cell>
          <cell r="F2673" t="str">
            <v>Bacardi</v>
          </cell>
          <cell r="G2673">
            <v>1024.034709</v>
          </cell>
          <cell r="H2673">
            <v>1729031.3204679999</v>
          </cell>
          <cell r="I2673">
            <v>0.87027273660000004</v>
          </cell>
          <cell r="J2673">
            <v>1.1579656389999999</v>
          </cell>
        </row>
        <row r="2674">
          <cell r="B2674" t="str">
            <v>53_LOS ANGELES_2_1</v>
          </cell>
          <cell r="C2674" t="str">
            <v>53_LOS ANGELES_0_2</v>
          </cell>
          <cell r="D2674" t="str">
            <v>53_LOS ANGELES_7</v>
          </cell>
          <cell r="E2674" t="str">
            <v>Vodka</v>
          </cell>
          <cell r="G2674">
            <v>117668.251103</v>
          </cell>
          <cell r="H2674">
            <v>149316289.032783</v>
          </cell>
          <cell r="I2674">
            <v>28.3299205832</v>
          </cell>
          <cell r="J2674">
            <v>26.9515191544</v>
          </cell>
        </row>
        <row r="2675">
          <cell r="B2675" t="str">
            <v>53_LOS ANGELES_2_2</v>
          </cell>
          <cell r="C2675" t="str">
            <v>53_LOS ANGELES_0_3</v>
          </cell>
          <cell r="D2675" t="str">
            <v>53_LOS ANGELES_8</v>
          </cell>
          <cell r="E2675" t="str">
            <v>Whiskey</v>
          </cell>
          <cell r="G2675">
            <v>96372.397746999995</v>
          </cell>
          <cell r="H2675">
            <v>138705560.377992</v>
          </cell>
          <cell r="I2675">
            <v>23.202710578200001</v>
          </cell>
          <cell r="J2675">
            <v>25.036287678800001</v>
          </cell>
        </row>
        <row r="2676">
          <cell r="B2676" t="str">
            <v>53_LOS ANGELES_2_3</v>
          </cell>
          <cell r="C2676" t="str">
            <v>53_LOS ANGELES_0_4</v>
          </cell>
          <cell r="D2676" t="str">
            <v>53_LOS ANGELES_6</v>
          </cell>
          <cell r="E2676" t="str">
            <v>Tequila</v>
          </cell>
          <cell r="G2676">
            <v>79503.746379999997</v>
          </cell>
          <cell r="H2676">
            <v>114171912.420765</v>
          </cell>
          <cell r="I2676">
            <v>19.141397954799999</v>
          </cell>
          <cell r="J2676">
            <v>20.607975890900001</v>
          </cell>
        </row>
        <row r="2677">
          <cell r="B2677" t="str">
            <v>53_LOS ANGELES_2_4</v>
          </cell>
          <cell r="C2677" t="str">
            <v>53_LOS ANGELES_0_5</v>
          </cell>
          <cell r="D2677" t="str">
            <v>53_LOS ANGELES_3</v>
          </cell>
          <cell r="E2677" t="str">
            <v>Cordials</v>
          </cell>
          <cell r="G2677">
            <v>58361.964908000002</v>
          </cell>
          <cell r="H2677">
            <v>68678386.319581002</v>
          </cell>
          <cell r="I2677">
            <v>14.0512824439</v>
          </cell>
          <cell r="J2677">
            <v>12.396416066700001</v>
          </cell>
        </row>
        <row r="2678">
          <cell r="B2678" t="str">
            <v>53_LOS ANGELES_2_5</v>
          </cell>
          <cell r="C2678" t="str">
            <v>53_LOS ANGELES_0_6</v>
          </cell>
          <cell r="D2678" t="str">
            <v>53_LOS ANGELES_5</v>
          </cell>
          <cell r="E2678" t="str">
            <v>Rum</v>
          </cell>
          <cell r="G2678">
            <v>32994.044049999997</v>
          </cell>
          <cell r="H2678">
            <v>40622205.153076999</v>
          </cell>
          <cell r="I2678">
            <v>7.9436775756999998</v>
          </cell>
          <cell r="J2678">
            <v>7.3322887099000003</v>
          </cell>
        </row>
        <row r="2679">
          <cell r="B2679" t="str">
            <v>53_LOS ANGELES_2_6</v>
          </cell>
          <cell r="C2679" t="str">
            <v>53_LOS ANGELES_0_8</v>
          </cell>
          <cell r="D2679" t="str">
            <v>53_LOS ANGELES_4</v>
          </cell>
          <cell r="E2679" t="str">
            <v>Gin</v>
          </cell>
          <cell r="G2679">
            <v>19490.119479000001</v>
          </cell>
          <cell r="H2679">
            <v>25117265.794098001</v>
          </cell>
          <cell r="I2679">
            <v>4.6924597912000001</v>
          </cell>
          <cell r="J2679">
            <v>4.5336545298999997</v>
          </cell>
        </row>
        <row r="2680">
          <cell r="B2680" t="str">
            <v>53_LOS ANGELES_2_7</v>
          </cell>
          <cell r="C2680" t="str">
            <v>53_LOS ANGELES_0_16</v>
          </cell>
          <cell r="D2680" t="str">
            <v>53_LOS ANGELES_2</v>
          </cell>
          <cell r="E2680" t="str">
            <v>Cognac</v>
          </cell>
          <cell r="G2680">
            <v>7319.8890929999998</v>
          </cell>
          <cell r="H2680">
            <v>13089708.016406</v>
          </cell>
          <cell r="I2680">
            <v>1.7623434931999999</v>
          </cell>
          <cell r="J2680">
            <v>2.3626860714000002</v>
          </cell>
        </row>
        <row r="2681">
          <cell r="B2681" t="str">
            <v>53_LOS ANGELES_20_1</v>
          </cell>
          <cell r="C2681" t="str">
            <v>53_LOS ANGELES_0_14</v>
          </cell>
          <cell r="D2681" t="str">
            <v>53_LOS ANGELES_47</v>
          </cell>
          <cell r="E2681" t="str">
            <v>Patron Silver Tequila*</v>
          </cell>
          <cell r="F2681" t="str">
            <v>Bacardi</v>
          </cell>
          <cell r="G2681">
            <v>9666.7215460000007</v>
          </cell>
          <cell r="H2681">
            <v>15410724.781889001</v>
          </cell>
          <cell r="I2681">
            <v>12.1588251952</v>
          </cell>
          <cell r="J2681">
            <v>13.4978248635</v>
          </cell>
        </row>
        <row r="2682">
          <cell r="B2682" t="str">
            <v>53_LOS ANGELES_20_2</v>
          </cell>
          <cell r="C2682" t="str">
            <v>53_LOS ANGELES_0_46</v>
          </cell>
          <cell r="D2682" t="str">
            <v>53_LOS ANGELES_46</v>
          </cell>
          <cell r="E2682" t="str">
            <v>Patron Reposado Tequila*</v>
          </cell>
          <cell r="F2682" t="str">
            <v>Bacardi</v>
          </cell>
          <cell r="G2682">
            <v>873.52855299999999</v>
          </cell>
          <cell r="H2682">
            <v>1522187.402031</v>
          </cell>
          <cell r="I2682">
            <v>1.0987262774</v>
          </cell>
          <cell r="J2682">
            <v>1.3332415738000001</v>
          </cell>
        </row>
        <row r="2683">
          <cell r="B2683" t="str">
            <v>53_LOS ANGELES_20_3</v>
          </cell>
          <cell r="C2683" t="str">
            <v>53_LOS ANGELES_0_52</v>
          </cell>
          <cell r="D2683" t="str">
            <v>53_LOS ANGELES_45</v>
          </cell>
          <cell r="E2683" t="str">
            <v>Patron Anejo Tequila*</v>
          </cell>
          <cell r="F2683" t="str">
            <v>Bacardi</v>
          </cell>
          <cell r="G2683">
            <v>278.84045099999997</v>
          </cell>
          <cell r="H2683">
            <v>518949.21503899997</v>
          </cell>
          <cell r="I2683">
            <v>0.35072617789999999</v>
          </cell>
          <cell r="J2683">
            <v>0.45453317199999999</v>
          </cell>
        </row>
        <row r="2684">
          <cell r="B2684" t="str">
            <v>53_LOS ANGELES_21_1</v>
          </cell>
          <cell r="C2684" t="str">
            <v>53_LOS ANGELES_0_21</v>
          </cell>
          <cell r="D2684" t="str">
            <v>53_LOS ANGELES_33</v>
          </cell>
          <cell r="E2684" t="str">
            <v>Bacardi Superior Rum*</v>
          </cell>
          <cell r="F2684" t="str">
            <v>Bacardi</v>
          </cell>
          <cell r="G2684">
            <v>4451.2099989999997</v>
          </cell>
          <cell r="H2684">
            <v>5721398.6048670001</v>
          </cell>
          <cell r="I2684">
            <v>13.4909500401</v>
          </cell>
          <cell r="J2684">
            <v>14.0844116741</v>
          </cell>
        </row>
        <row r="2685">
          <cell r="B2685" t="str">
            <v>53_LOS ANGELES_21_2</v>
          </cell>
          <cell r="C2685" t="str">
            <v>53_LOS ANGELES_0_41</v>
          </cell>
          <cell r="D2685" t="str">
            <v>53_LOS ANGELES_34</v>
          </cell>
          <cell r="E2685" t="str">
            <v>Bacardi Flavors**</v>
          </cell>
          <cell r="F2685" t="str">
            <v>Bacardi</v>
          </cell>
          <cell r="G2685">
            <v>1360.3057839999999</v>
          </cell>
          <cell r="H2685">
            <v>1782406.647693</v>
          </cell>
          <cell r="I2685">
            <v>4.122882851</v>
          </cell>
          <cell r="J2685">
            <v>4.3877643791000001</v>
          </cell>
        </row>
        <row r="2686">
          <cell r="B2686" t="str">
            <v>53_LOS ANGELES_3_1</v>
          </cell>
          <cell r="C2686" t="str">
            <v>53_LOS ANGELES_2_1</v>
          </cell>
          <cell r="D2686" t="str">
            <v>53_LOS ANGELES_9</v>
          </cell>
          <cell r="E2686" t="str">
            <v>Bacardi</v>
          </cell>
          <cell r="F2686" t="str">
            <v>Bacardi</v>
          </cell>
          <cell r="G2686">
            <v>45565.869961999997</v>
          </cell>
          <cell r="H2686">
            <v>65638611.815764003</v>
          </cell>
          <cell r="I2686">
            <v>10.9704823963</v>
          </cell>
          <cell r="J2686">
            <v>11.8477382145</v>
          </cell>
        </row>
        <row r="2687">
          <cell r="B2687" t="str">
            <v>53_LOS ANGELES_4_1</v>
          </cell>
          <cell r="C2687" t="str">
            <v>53_LOS ANGELES_3_1</v>
          </cell>
          <cell r="D2687" t="str">
            <v>53_LOS ANGELES_15</v>
          </cell>
          <cell r="E2687" t="str">
            <v>Diageo</v>
          </cell>
          <cell r="F2687" t="str">
            <v>Diageo</v>
          </cell>
          <cell r="G2687">
            <v>71944.276985999997</v>
          </cell>
          <cell r="H2687">
            <v>105137723.845074</v>
          </cell>
          <cell r="I2687">
            <v>17.3213728795</v>
          </cell>
          <cell r="J2687">
            <v>18.977309149700002</v>
          </cell>
        </row>
        <row r="2688">
          <cell r="B2688" t="str">
            <v>53_LOS ANGELES_4_2</v>
          </cell>
          <cell r="C2688" t="str">
            <v>53_LOS ANGELES_3_2</v>
          </cell>
          <cell r="D2688" t="str">
            <v>53_LOS ANGELES_17</v>
          </cell>
          <cell r="E2688" t="str">
            <v>Pernod Ricard</v>
          </cell>
          <cell r="F2688" t="str">
            <v>Pernod Ricard</v>
          </cell>
          <cell r="G2688">
            <v>42026.245433999997</v>
          </cell>
          <cell r="H2688">
            <v>57925838.606450997</v>
          </cell>
          <cell r="I2688">
            <v>10.1182790124</v>
          </cell>
          <cell r="J2688">
            <v>10.4555863185</v>
          </cell>
        </row>
        <row r="2689">
          <cell r="B2689" t="str">
            <v>53_LOS ANGELES_4_3</v>
          </cell>
          <cell r="C2689" t="str">
            <v>53_LOS ANGELES_3_3</v>
          </cell>
          <cell r="D2689" t="str">
            <v>53_LOS ANGELES_11</v>
          </cell>
          <cell r="E2689" t="str">
            <v>Beam Suntory</v>
          </cell>
          <cell r="F2689" t="str">
            <v>Beam Suntory</v>
          </cell>
          <cell r="G2689">
            <v>35878.127541000002</v>
          </cell>
          <cell r="H2689">
            <v>44572467.814198002</v>
          </cell>
          <cell r="I2689">
            <v>8.6380522730999996</v>
          </cell>
          <cell r="J2689">
            <v>8.0453092414</v>
          </cell>
        </row>
        <row r="2690">
          <cell r="B2690" t="str">
            <v>53_LOS ANGELES_4_4</v>
          </cell>
          <cell r="C2690" t="str">
            <v>53_LOS ANGELES_3_4</v>
          </cell>
          <cell r="D2690" t="str">
            <v>53_LOS ANGELES_12</v>
          </cell>
          <cell r="E2690" t="str">
            <v>Brown-Forman</v>
          </cell>
          <cell r="F2690" t="str">
            <v>Brown-Forman</v>
          </cell>
          <cell r="G2690">
            <v>27760.600379</v>
          </cell>
          <cell r="H2690">
            <v>37997750.270649001</v>
          </cell>
          <cell r="I2690">
            <v>6.6836686761999999</v>
          </cell>
          <cell r="J2690">
            <v>6.8585758518000004</v>
          </cell>
        </row>
        <row r="2691">
          <cell r="B2691" t="str">
            <v>53_LOS ANGELES_4_5</v>
          </cell>
          <cell r="C2691" t="str">
            <v>53_LOS ANGELES_3_5</v>
          </cell>
          <cell r="D2691" t="str">
            <v>53_LOS ANGELES_14</v>
          </cell>
          <cell r="E2691" t="str">
            <v>Fifth Generation</v>
          </cell>
          <cell r="F2691" t="str">
            <v>Fifth Generation</v>
          </cell>
          <cell r="G2691">
            <v>9790.5918270000002</v>
          </cell>
          <cell r="H2691">
            <v>12660649.649359999</v>
          </cell>
          <cell r="I2691">
            <v>2.3571922445000002</v>
          </cell>
          <cell r="J2691">
            <v>2.2852412402</v>
          </cell>
        </row>
        <row r="2692">
          <cell r="B2692" t="str">
            <v>53_LOS ANGELES_4_6</v>
          </cell>
          <cell r="C2692" t="str">
            <v>53_LOS ANGELES_3_6</v>
          </cell>
          <cell r="D2692" t="str">
            <v>53_LOS ANGELES_13</v>
          </cell>
          <cell r="E2692" t="str">
            <v>Campari America</v>
          </cell>
          <cell r="F2692" t="str">
            <v>Campari America</v>
          </cell>
          <cell r="G2692">
            <v>11153.257092</v>
          </cell>
          <cell r="H2692">
            <v>15335669.889911</v>
          </cell>
          <cell r="I2692">
            <v>2.6852688359000001</v>
          </cell>
          <cell r="J2692">
            <v>2.7680811213999998</v>
          </cell>
        </row>
        <row r="2693">
          <cell r="B2693" t="str">
            <v>53_LOS ANGELES_4_7</v>
          </cell>
          <cell r="C2693" t="str">
            <v>53_LOS ANGELES_3_7</v>
          </cell>
          <cell r="D2693" t="str">
            <v>53_LOS ANGELES_16</v>
          </cell>
          <cell r="E2693" t="str">
            <v>Moet Hennessy</v>
          </cell>
          <cell r="F2693" t="str">
            <v>Moet Hennessy</v>
          </cell>
          <cell r="G2693">
            <v>10978.519709</v>
          </cell>
          <cell r="H2693">
            <v>18996252.132474001</v>
          </cell>
          <cell r="I2693">
            <v>2.6431988966</v>
          </cell>
          <cell r="J2693">
            <v>3.4288144750999998</v>
          </cell>
        </row>
        <row r="2694">
          <cell r="B2694" t="str">
            <v>53_LOS ANGELES_4_8</v>
          </cell>
          <cell r="C2694" t="str">
            <v>53_LOS ANGELES_3_8</v>
          </cell>
          <cell r="D2694" t="str">
            <v>53_LOS ANGELES_18</v>
          </cell>
          <cell r="E2694" t="str">
            <v>William Grant</v>
          </cell>
          <cell r="F2694" t="str">
            <v>William Grant</v>
          </cell>
          <cell r="G2694">
            <v>8731.4276769999997</v>
          </cell>
          <cell r="H2694">
            <v>13046374.994736001</v>
          </cell>
          <cell r="I2694">
            <v>2.1021868715999998</v>
          </cell>
          <cell r="J2694">
            <v>2.3548644815999999</v>
          </cell>
        </row>
        <row r="2695">
          <cell r="B2695" t="str">
            <v>53_LOS ANGELES_4_9</v>
          </cell>
          <cell r="C2695" t="str">
            <v>53_LOS ANGELES_3_9</v>
          </cell>
          <cell r="D2695" t="str">
            <v>53_LOS ANGELES_19</v>
          </cell>
          <cell r="E2695" t="str">
            <v>Proximo</v>
          </cell>
          <cell r="F2695" t="str">
            <v>Proximo</v>
          </cell>
          <cell r="G2695">
            <v>8240.8854719999999</v>
          </cell>
          <cell r="H2695">
            <v>11021013.732577</v>
          </cell>
          <cell r="I2695">
            <v>1.9840834615</v>
          </cell>
          <cell r="J2695">
            <v>1.9892877369999999</v>
          </cell>
        </row>
        <row r="2696">
          <cell r="B2696" t="str">
            <v>53_LOS ANGELES_5_1</v>
          </cell>
          <cell r="C2696" t="str">
            <v>53_LOS ANGELES_0_17</v>
          </cell>
          <cell r="D2696" t="str">
            <v>53_LOS ANGELES_22</v>
          </cell>
          <cell r="E2696" t="str">
            <v>Hennessy</v>
          </cell>
          <cell r="F2696" t="str">
            <v>Moet Hennessy</v>
          </cell>
          <cell r="G2696">
            <v>6270.5572549999997</v>
          </cell>
          <cell r="H2696">
            <v>10678233.937532</v>
          </cell>
          <cell r="I2696">
            <v>85.664648402899999</v>
          </cell>
          <cell r="J2696">
            <v>81.577327195899997</v>
          </cell>
        </row>
        <row r="2697">
          <cell r="B2697" t="str">
            <v>53_LOS ANGELES_5_2</v>
          </cell>
          <cell r="C2697" t="str">
            <v>53_LOS ANGELES_0_54</v>
          </cell>
          <cell r="D2697" t="str">
            <v>53_LOS ANGELES_21</v>
          </cell>
          <cell r="E2697" t="str">
            <v>Courvoisier</v>
          </cell>
          <cell r="F2697" t="str">
            <v>Beam Suntory</v>
          </cell>
          <cell r="G2697">
            <v>251.19184999999999</v>
          </cell>
          <cell r="H2697">
            <v>439633.23908600002</v>
          </cell>
          <cell r="I2697">
            <v>3.4316346437999998</v>
          </cell>
          <cell r="J2697">
            <v>3.3586176141999999</v>
          </cell>
        </row>
        <row r="2698">
          <cell r="B2698" t="str">
            <v>53_LOS ANGELES_6_1</v>
          </cell>
          <cell r="C2698" t="str">
            <v>53_LOS ANGELES_0_23</v>
          </cell>
          <cell r="D2698" t="str">
            <v>53_LOS ANGELES_24</v>
          </cell>
          <cell r="E2698" t="str">
            <v>Grand Marnier</v>
          </cell>
          <cell r="F2698" t="str">
            <v>Campari America</v>
          </cell>
          <cell r="G2698">
            <v>3850.8593089999999</v>
          </cell>
          <cell r="H2698">
            <v>5521272.2961210003</v>
          </cell>
          <cell r="I2698">
            <v>6.5982345095000001</v>
          </cell>
          <cell r="J2698">
            <v>8.0393157031999998</v>
          </cell>
        </row>
        <row r="2699">
          <cell r="B2699" t="str">
            <v>53_LOS ANGELES_7_1</v>
          </cell>
          <cell r="C2699" t="str">
            <v>53_LOS ANGELES_0_28</v>
          </cell>
          <cell r="D2699" t="str">
            <v>53_LOS ANGELES_28</v>
          </cell>
          <cell r="E2699" t="str">
            <v>Tanqueray Gin</v>
          </cell>
          <cell r="F2699" t="str">
            <v>Diageo</v>
          </cell>
          <cell r="G2699">
            <v>2802.460861</v>
          </cell>
          <cell r="H2699">
            <v>3677447.6594119999</v>
          </cell>
          <cell r="I2699">
            <v>14.3788798423</v>
          </cell>
          <cell r="J2699">
            <v>14.6411145606</v>
          </cell>
        </row>
        <row r="2700">
          <cell r="B2700" t="str">
            <v>53_LOS ANGELES_7_2</v>
          </cell>
          <cell r="C2700" t="str">
            <v>53_LOS ANGELES_0_31</v>
          </cell>
          <cell r="D2700" t="str">
            <v>53_LOS ANGELES_31</v>
          </cell>
          <cell r="E2700" t="str">
            <v>Hendricks</v>
          </cell>
          <cell r="F2700" t="str">
            <v>William Grant</v>
          </cell>
          <cell r="G2700">
            <v>2468.7381780000001</v>
          </cell>
          <cell r="H2700">
            <v>3720504.8024499998</v>
          </cell>
          <cell r="I2700">
            <v>12.666613874099999</v>
          </cell>
          <cell r="J2700">
            <v>14.812539043699999</v>
          </cell>
        </row>
        <row r="2701">
          <cell r="B2701" t="str">
            <v>53_LOS ANGELES_7_3</v>
          </cell>
          <cell r="C2701" t="str">
            <v>53_LOS ANGELES_0_38</v>
          </cell>
          <cell r="D2701" t="str">
            <v>53_LOS ANGELES_29</v>
          </cell>
          <cell r="E2701" t="str">
            <v>Beefeater Gin</v>
          </cell>
          <cell r="F2701" t="str">
            <v>Pernod Ricard</v>
          </cell>
          <cell r="G2701">
            <v>1337.703111</v>
          </cell>
          <cell r="H2701">
            <v>1702094.113527</v>
          </cell>
          <cell r="I2701">
            <v>6.8634936406999998</v>
          </cell>
          <cell r="J2701">
            <v>6.7765899660000004</v>
          </cell>
        </row>
        <row r="2702">
          <cell r="B2702" t="str">
            <v>53_LOS ANGELES_8_1</v>
          </cell>
          <cell r="C2702" t="str">
            <v>53_LOS ANGELES_0_22</v>
          </cell>
          <cell r="D2702" t="str">
            <v>53_LOS ANGELES_40</v>
          </cell>
          <cell r="E2702" t="str">
            <v>Malibu</v>
          </cell>
          <cell r="F2702" t="str">
            <v>Pernod Ricard</v>
          </cell>
          <cell r="G2702">
            <v>3687.0955290000002</v>
          </cell>
          <cell r="H2702">
            <v>4674377.633587</v>
          </cell>
          <cell r="I2702">
            <v>11.175033661900001</v>
          </cell>
          <cell r="J2702">
            <v>11.506951963800001</v>
          </cell>
        </row>
        <row r="2703">
          <cell r="B2703" t="str">
            <v>53_LOS ANGELES_8_2</v>
          </cell>
          <cell r="C2703" t="str">
            <v>53_LOS ANGELES_0_27</v>
          </cell>
          <cell r="D2703" t="str">
            <v>53_LOS ANGELES_38</v>
          </cell>
          <cell r="E2703" t="str">
            <v>Captain Morgan Rum</v>
          </cell>
          <cell r="F2703" t="str">
            <v>Diageo</v>
          </cell>
          <cell r="G2703">
            <v>3413.3896009999999</v>
          </cell>
          <cell r="H2703">
            <v>4159943.0424339999</v>
          </cell>
          <cell r="I2703">
            <v>10.3454720368</v>
          </cell>
          <cell r="J2703">
            <v>10.240564309</v>
          </cell>
        </row>
        <row r="2704">
          <cell r="B2704" t="str">
            <v>53_LOS ANGELES_8_3</v>
          </cell>
          <cell r="C2704" t="str">
            <v>53_LOS ANGELES_0_48</v>
          </cell>
          <cell r="D2704" t="str">
            <v>53_LOS ANGELES_42</v>
          </cell>
          <cell r="E2704" t="str">
            <v>Sailor Jerry</v>
          </cell>
          <cell r="F2704" t="str">
            <v>William Grant</v>
          </cell>
          <cell r="G2704">
            <v>806.85639500000002</v>
          </cell>
          <cell r="H2704">
            <v>1004251.6937919999</v>
          </cell>
          <cell r="I2704">
            <v>2.4454607437</v>
          </cell>
          <cell r="J2704">
            <v>2.4721742456000002</v>
          </cell>
        </row>
        <row r="2705">
          <cell r="B2705" t="str">
            <v>53_LOS ANGELES_9_1</v>
          </cell>
          <cell r="C2705" t="str">
            <v>53_LOS ANGELES_0_15</v>
          </cell>
          <cell r="D2705" t="str">
            <v>53_LOS ANGELES_55</v>
          </cell>
          <cell r="E2705" t="str">
            <v>Don Julio</v>
          </cell>
          <cell r="F2705" t="str">
            <v>Diageo</v>
          </cell>
          <cell r="G2705">
            <v>9380.3401389999999</v>
          </cell>
          <cell r="H2705">
            <v>17957810.466905002</v>
          </cell>
          <cell r="I2705">
            <v>11.798613984999999</v>
          </cell>
          <cell r="J2705">
            <v>15.7287463144</v>
          </cell>
        </row>
        <row r="2706">
          <cell r="B2706" t="str">
            <v>53_LOS ANGELES_9_2</v>
          </cell>
          <cell r="C2706" t="str">
            <v>53_LOS ANGELES_0_26</v>
          </cell>
          <cell r="D2706" t="str">
            <v>53_LOS ANGELES_59</v>
          </cell>
          <cell r="E2706" t="str">
            <v>Jose Cuervo</v>
          </cell>
          <cell r="F2706" t="str">
            <v>Proximo</v>
          </cell>
          <cell r="G2706">
            <v>3324.8065259999998</v>
          </cell>
          <cell r="H2706">
            <v>4322920.846136</v>
          </cell>
          <cell r="I2706">
            <v>4.1819495022000002</v>
          </cell>
          <cell r="J2706">
            <v>3.7863260363000002</v>
          </cell>
        </row>
        <row r="2707">
          <cell r="B2707" t="str">
            <v>53_LOS ANGELES_9_3</v>
          </cell>
          <cell r="C2707" t="str">
            <v>53_LOS ANGELES_0_30</v>
          </cell>
          <cell r="D2707" t="str">
            <v>53_LOS ANGELES_53</v>
          </cell>
          <cell r="E2707" t="str">
            <v>Casamigos Tequila</v>
          </cell>
          <cell r="F2707" t="str">
            <v>Diageo</v>
          </cell>
          <cell r="G2707">
            <v>2263.8181829999999</v>
          </cell>
          <cell r="H2707">
            <v>3823367.5410730001</v>
          </cell>
          <cell r="I2707">
            <v>2.8474358581999999</v>
          </cell>
          <cell r="J2707">
            <v>3.3487812020000001</v>
          </cell>
        </row>
        <row r="2708">
          <cell r="B2708" t="str">
            <v>53_LOS ANGELES_9_4</v>
          </cell>
          <cell r="C2708" t="str">
            <v>53_LOS ANGELES_0_33</v>
          </cell>
          <cell r="D2708" t="str">
            <v>53_LOS ANGELES_61</v>
          </cell>
          <cell r="E2708" t="str">
            <v>Milagro Tequila</v>
          </cell>
          <cell r="F2708" t="str">
            <v>William Grant</v>
          </cell>
          <cell r="G2708">
            <v>1827.0114329999999</v>
          </cell>
          <cell r="H2708">
            <v>2657662.2937960001</v>
          </cell>
          <cell r="I2708">
            <v>2.2980192962000001</v>
          </cell>
          <cell r="J2708">
            <v>2.3277724244</v>
          </cell>
        </row>
        <row r="2709">
          <cell r="B2709" t="str">
            <v>53_LOS ANGELES_9_5</v>
          </cell>
          <cell r="C2709" t="str">
            <v>53_LOS ANGELES_0_34</v>
          </cell>
          <cell r="D2709" t="str">
            <v>53_LOS ANGELES_48</v>
          </cell>
          <cell r="E2709" t="str">
            <v>Hornitos</v>
          </cell>
          <cell r="F2709" t="str">
            <v>Beam Suntory</v>
          </cell>
          <cell r="G2709">
            <v>1885.127731</v>
          </cell>
          <cell r="H2709">
            <v>2427227.94838</v>
          </cell>
          <cell r="I2709">
            <v>2.3711181131000001</v>
          </cell>
          <cell r="J2709">
            <v>2.1259413957</v>
          </cell>
        </row>
        <row r="2710">
          <cell r="B2710" t="str">
            <v>53_LOS ANGELES_9_6</v>
          </cell>
          <cell r="C2710" t="str">
            <v>53_LOS ANGELES_0_35</v>
          </cell>
          <cell r="D2710" t="str">
            <v>53_LOS ANGELES_51</v>
          </cell>
          <cell r="E2710" t="str">
            <v>Herradura</v>
          </cell>
          <cell r="F2710" t="str">
            <v>Brown-Forman</v>
          </cell>
          <cell r="G2710">
            <v>1910.187308</v>
          </cell>
          <cell r="H2710">
            <v>3065213.8032630002</v>
          </cell>
          <cell r="I2710">
            <v>2.4026381082000001</v>
          </cell>
          <cell r="J2710">
            <v>2.684735447</v>
          </cell>
        </row>
        <row r="2711">
          <cell r="B2711" t="str">
            <v>53_LOS ANGELES_9_7</v>
          </cell>
          <cell r="C2711" t="str">
            <v>53_LOS ANGELES_0_36</v>
          </cell>
          <cell r="D2711" t="str">
            <v>53_LOS ANGELES_58</v>
          </cell>
          <cell r="E2711" t="str">
            <v>1800 Tequila</v>
          </cell>
          <cell r="F2711" t="str">
            <v>Proximo</v>
          </cell>
          <cell r="G2711">
            <v>1575.725792</v>
          </cell>
          <cell r="H2711">
            <v>2276498.4113150002</v>
          </cell>
          <cell r="I2711">
            <v>1.9819516233000001</v>
          </cell>
          <cell r="J2711">
            <v>1.9939215899</v>
          </cell>
        </row>
        <row r="2712">
          <cell r="B2712" t="str">
            <v>53_LOS ANGELES_9_8</v>
          </cell>
          <cell r="C2712" t="str">
            <v>53_LOS ANGELES_0_39</v>
          </cell>
          <cell r="D2712" t="str">
            <v>53_LOS ANGELES_57</v>
          </cell>
          <cell r="E2712" t="str">
            <v>Avion Tequila</v>
          </cell>
          <cell r="F2712" t="str">
            <v>Pernod Ricard</v>
          </cell>
          <cell r="G2712">
            <v>1125.705023</v>
          </cell>
          <cell r="H2712">
            <v>1843556.3188769999</v>
          </cell>
          <cell r="I2712">
            <v>1.4159144371000001</v>
          </cell>
          <cell r="J2712">
            <v>1.6147196625</v>
          </cell>
        </row>
        <row r="2713">
          <cell r="B2713" t="str">
            <v>53_MIDDLE ATLANTIC DIV_0_1</v>
          </cell>
          <cell r="C2713" t="str">
            <v>53_MIDDLE ATLANTIC DIV_1_3</v>
          </cell>
          <cell r="D2713" t="str">
            <v>53_MIDDLE ATLANTIC DIV_102</v>
          </cell>
          <cell r="E2713" t="str">
            <v>Patron</v>
          </cell>
          <cell r="F2713" t="str">
            <v>Bacardi</v>
          </cell>
          <cell r="G2713">
            <v>22172.685264</v>
          </cell>
          <cell r="H2713">
            <v>35988129.310267001</v>
          </cell>
          <cell r="I2713">
            <v>1.7755699795</v>
          </cell>
          <cell r="J2713">
            <v>2.2631839514999998</v>
          </cell>
        </row>
        <row r="2714">
          <cell r="B2714" t="str">
            <v>53_MIDDLE ATLANTIC DIV_1_1</v>
          </cell>
          <cell r="C2714" t="str">
            <v>53_MIDDLE ATLANTIC DIV_0_1</v>
          </cell>
          <cell r="D2714" t="str">
            <v>53_MIDDLE ATLANTIC DIV_1</v>
          </cell>
          <cell r="E2714" t="str">
            <v>Total Spirits</v>
          </cell>
          <cell r="G2714">
            <v>1248764.3697609999</v>
          </cell>
          <cell r="H2714">
            <v>1590154847.4177301</v>
          </cell>
          <cell r="I2714">
            <v>100</v>
          </cell>
          <cell r="J2714">
            <v>100</v>
          </cell>
        </row>
        <row r="2715">
          <cell r="B2715" t="str">
            <v>53_MIDDLE ATLANTIC DIV_10_1</v>
          </cell>
          <cell r="C2715" t="str">
            <v>53_MIDDLE ATLANTIC DIV_0_7</v>
          </cell>
          <cell r="D2715" t="str">
            <v>53_MIDDLE ATLANTIC DIV_71</v>
          </cell>
          <cell r="E2715" t="str">
            <v>Titos Vodka</v>
          </cell>
          <cell r="F2715" t="str">
            <v>Fifth Generation</v>
          </cell>
          <cell r="G2715">
            <v>57959.743711000003</v>
          </cell>
          <cell r="H2715">
            <v>72229403.742917001</v>
          </cell>
          <cell r="I2715">
            <v>16.1368590933</v>
          </cell>
          <cell r="J2715">
            <v>16.383057364599999</v>
          </cell>
        </row>
        <row r="2716">
          <cell r="B2716" t="str">
            <v>53_MIDDLE ATLANTIC DIV_10_2</v>
          </cell>
          <cell r="C2716" t="str">
            <v>53_MIDDLE ATLANTIC DIV_0_15</v>
          </cell>
          <cell r="D2716" t="str">
            <v>53_MIDDLE ATLANTIC DIV_73</v>
          </cell>
          <cell r="E2716" t="str">
            <v>Absolut</v>
          </cell>
          <cell r="F2716" t="str">
            <v>Pernod Ricard</v>
          </cell>
          <cell r="G2716">
            <v>31588.863023999998</v>
          </cell>
          <cell r="H2716">
            <v>38852837.014992997</v>
          </cell>
          <cell r="I2716">
            <v>8.7948116898999995</v>
          </cell>
          <cell r="J2716">
            <v>8.8125918893000001</v>
          </cell>
        </row>
        <row r="2717">
          <cell r="B2717" t="str">
            <v>53_MIDDLE ATLANTIC DIV_10_3</v>
          </cell>
          <cell r="C2717" t="str">
            <v>53_MIDDLE ATLANTIC DIV_0_16</v>
          </cell>
          <cell r="D2717" t="str">
            <v>53_MIDDLE ATLANTIC DIV_69</v>
          </cell>
          <cell r="E2717" t="str">
            <v>Ketel One</v>
          </cell>
          <cell r="F2717" t="str">
            <v>Diageo</v>
          </cell>
          <cell r="G2717">
            <v>27682.061175999999</v>
          </cell>
          <cell r="H2717">
            <v>38594768.420703001</v>
          </cell>
          <cell r="I2717">
            <v>7.7070996524000002</v>
          </cell>
          <cell r="J2717">
            <v>8.7540568278999995</v>
          </cell>
        </row>
        <row r="2718">
          <cell r="B2718" t="str">
            <v>53_MIDDLE ATLANTIC DIV_10_4</v>
          </cell>
          <cell r="C2718" t="str">
            <v>53_MIDDLE ATLANTIC DIV_0_20</v>
          </cell>
          <cell r="D2718" t="str">
            <v>53_MIDDLE ATLANTIC DIV_70</v>
          </cell>
          <cell r="E2718" t="str">
            <v>Smirnoff Vodka</v>
          </cell>
          <cell r="F2718" t="str">
            <v>Diageo</v>
          </cell>
          <cell r="G2718">
            <v>18923.457323999999</v>
          </cell>
          <cell r="H2718">
            <v>20419955.565949</v>
          </cell>
          <cell r="I2718">
            <v>5.2685734070999999</v>
          </cell>
          <cell r="J2718">
            <v>4.6316498003</v>
          </cell>
        </row>
        <row r="2719">
          <cell r="B2719" t="str">
            <v>53_MIDDLE ATLANTIC DIV_10_5</v>
          </cell>
          <cell r="C2719" t="str">
            <v>53_MIDDLE ATLANTIC DIV_0_28</v>
          </cell>
          <cell r="D2719" t="str">
            <v>53_MIDDLE ATLANTIC DIV_68</v>
          </cell>
          <cell r="E2719" t="str">
            <v>Ciroc</v>
          </cell>
          <cell r="F2719" t="str">
            <v>Diageo</v>
          </cell>
          <cell r="G2719">
            <v>9235.7194830000008</v>
          </cell>
          <cell r="H2719">
            <v>13426018.061012</v>
          </cell>
          <cell r="I2719">
            <v>2.5713623695000001</v>
          </cell>
          <cell r="J2719">
            <v>3.0452864438999998</v>
          </cell>
        </row>
        <row r="2720">
          <cell r="B2720" t="str">
            <v>53_MIDDLE ATLANTIC DIV_10_6</v>
          </cell>
          <cell r="C2720" t="str">
            <v>53_MIDDLE ATLANTIC DIV_0_33</v>
          </cell>
          <cell r="D2720" t="str">
            <v>53_MIDDLE ATLANTIC DIV_67</v>
          </cell>
          <cell r="E2720" t="str">
            <v>Skyy</v>
          </cell>
          <cell r="F2720" t="str">
            <v>Campari America</v>
          </cell>
          <cell r="G2720">
            <v>7606.9681769999997</v>
          </cell>
          <cell r="H2720">
            <v>8775306.1856440008</v>
          </cell>
          <cell r="I2720">
            <v>2.1178936575999998</v>
          </cell>
          <cell r="J2720">
            <v>1.9904130061</v>
          </cell>
        </row>
        <row r="2721">
          <cell r="B2721" t="str">
            <v>53_MIDDLE ATLANTIC DIV_10_7</v>
          </cell>
          <cell r="C2721" t="str">
            <v>53_MIDDLE ATLANTIC DIV_0_35</v>
          </cell>
          <cell r="D2721" t="str">
            <v>53_MIDDLE ATLANTIC DIV_75</v>
          </cell>
          <cell r="E2721" t="str">
            <v>Three Olives</v>
          </cell>
          <cell r="F2721" t="str">
            <v>Proximo</v>
          </cell>
          <cell r="G2721">
            <v>6840.1199210000004</v>
          </cell>
          <cell r="H2721">
            <v>7916926.8015040001</v>
          </cell>
          <cell r="I2721">
            <v>1.9043916394</v>
          </cell>
          <cell r="J2721">
            <v>1.7957155842000001</v>
          </cell>
        </row>
        <row r="2722">
          <cell r="B2722" t="str">
            <v>53_MIDDLE ATLANTIC DIV_10_8</v>
          </cell>
          <cell r="C2722" t="str">
            <v>53_MIDDLE ATLANTIC DIV_0_41</v>
          </cell>
          <cell r="D2722" t="str">
            <v>53_MIDDLE ATLANTIC DIV_72</v>
          </cell>
          <cell r="E2722" t="str">
            <v>Belvedere Vodka</v>
          </cell>
          <cell r="F2722" t="str">
            <v>Moet Hennessy</v>
          </cell>
          <cell r="G2722">
            <v>3494.9720010000001</v>
          </cell>
          <cell r="H2722">
            <v>5567286.1764679998</v>
          </cell>
          <cell r="I2722">
            <v>0.97305245169999999</v>
          </cell>
          <cell r="J2722">
            <v>1.2627706179</v>
          </cell>
        </row>
        <row r="2723">
          <cell r="B2723" t="str">
            <v>53_MIDDLE ATLANTIC DIV_11_1</v>
          </cell>
          <cell r="C2723" t="str">
            <v>53_MIDDLE ATLANTIC DIV_0_8</v>
          </cell>
          <cell r="D2723" t="str">
            <v>53_MIDDLE ATLANTIC DIV_82</v>
          </cell>
          <cell r="E2723" t="str">
            <v>Jack Daniels</v>
          </cell>
          <cell r="F2723" t="str">
            <v>Brown-Forman</v>
          </cell>
          <cell r="G2723">
            <v>68196.354470999999</v>
          </cell>
          <cell r="H2723">
            <v>85677814.835402995</v>
          </cell>
          <cell r="I2723">
            <v>20.580459403799999</v>
          </cell>
          <cell r="J2723">
            <v>19.244952497700002</v>
          </cell>
        </row>
        <row r="2724">
          <cell r="B2724" t="str">
            <v>53_MIDDLE ATLANTIC DIV_11_10</v>
          </cell>
          <cell r="C2724" t="str">
            <v>53_MIDDLE ATLANTIC DIV_0_52</v>
          </cell>
          <cell r="D2724" t="str">
            <v>53_MIDDLE ATLANTIC DIV_98</v>
          </cell>
          <cell r="E2724" t="str">
            <v>Glenfiddich</v>
          </cell>
          <cell r="F2724" t="str">
            <v>William Grant</v>
          </cell>
          <cell r="G2724">
            <v>842.29922999999997</v>
          </cell>
          <cell r="H2724">
            <v>1622618.027452</v>
          </cell>
          <cell r="I2724">
            <v>0.25419108169999999</v>
          </cell>
          <cell r="J2724">
            <v>0.36447249409999999</v>
          </cell>
        </row>
        <row r="2725">
          <cell r="B2725" t="str">
            <v>53_MIDDLE ATLANTIC DIV_11_11</v>
          </cell>
          <cell r="C2725" t="str">
            <v>53_MIDDLE ATLANTIC DIV_0_55</v>
          </cell>
          <cell r="D2725" t="str">
            <v>53_MIDDLE ATLANTIC DIV_81</v>
          </cell>
          <cell r="E2725" t="str">
            <v>Gentleman Jack</v>
          </cell>
          <cell r="F2725" t="str">
            <v>Brown-Forman</v>
          </cell>
          <cell r="G2725">
            <v>689.14430400000003</v>
          </cell>
          <cell r="H2725">
            <v>1113032.4642660001</v>
          </cell>
          <cell r="I2725">
            <v>0.20797162080000001</v>
          </cell>
          <cell r="J2725">
            <v>0.2500093746</v>
          </cell>
        </row>
        <row r="2726">
          <cell r="B2726" t="str">
            <v>53_MIDDLE ATLANTIC DIV_11_12</v>
          </cell>
          <cell r="C2726" t="str">
            <v>53_MIDDLE ATLANTIC DIV_0_56</v>
          </cell>
          <cell r="D2726" t="str">
            <v>53_MIDDLE ATLANTIC DIV_96</v>
          </cell>
          <cell r="E2726" t="str">
            <v>Balvenie</v>
          </cell>
          <cell r="F2726" t="str">
            <v>William Grant</v>
          </cell>
          <cell r="G2726">
            <v>616.99908200000004</v>
          </cell>
          <cell r="H2726">
            <v>1421715.9124350001</v>
          </cell>
          <cell r="I2726">
            <v>0.18619946270000001</v>
          </cell>
          <cell r="J2726">
            <v>0.3193458569</v>
          </cell>
        </row>
        <row r="2727">
          <cell r="B2727" t="str">
            <v>53_MIDDLE ATLANTIC DIV_11_13</v>
          </cell>
          <cell r="C2727" t="str">
            <v>53_MIDDLE ATLANTIC DIV_0_57</v>
          </cell>
          <cell r="D2727" t="str">
            <v>53_MIDDLE ATLANTIC DIV_95</v>
          </cell>
          <cell r="E2727" t="str">
            <v>Bushmills</v>
          </cell>
          <cell r="F2727" t="str">
            <v>Proximo</v>
          </cell>
          <cell r="G2727">
            <v>488.051399</v>
          </cell>
          <cell r="H2727">
            <v>676880.46498299995</v>
          </cell>
          <cell r="I2727">
            <v>0.1472853217</v>
          </cell>
          <cell r="J2727">
            <v>0.15204090370000001</v>
          </cell>
        </row>
        <row r="2728">
          <cell r="B2728" t="str">
            <v>53_MIDDLE ATLANTIC DIV_11_14</v>
          </cell>
          <cell r="C2728" t="str">
            <v>53_MIDDLE ATLANTIC DIV_0_58</v>
          </cell>
          <cell r="D2728" t="str">
            <v>53_MIDDLE ATLANTIC DIV_87</v>
          </cell>
          <cell r="E2728" t="str">
            <v>Oban</v>
          </cell>
          <cell r="F2728" t="str">
            <v>Diageo</v>
          </cell>
          <cell r="G2728">
            <v>483.64778799999999</v>
          </cell>
          <cell r="H2728">
            <v>1092684.1047199999</v>
          </cell>
          <cell r="I2728">
            <v>0.1459563894</v>
          </cell>
          <cell r="J2728">
            <v>0.2454387257</v>
          </cell>
        </row>
        <row r="2729">
          <cell r="B2729" t="str">
            <v>53_MIDDLE ATLANTIC DIV_11_15</v>
          </cell>
          <cell r="C2729" t="str">
            <v>53_MIDDLE ATLANTIC DIV_0_59</v>
          </cell>
          <cell r="D2729" t="str">
            <v>53_MIDDLE ATLANTIC DIV_89</v>
          </cell>
          <cell r="E2729" t="str">
            <v>Glenmorangie</v>
          </cell>
          <cell r="F2729" t="str">
            <v>Moet Hennessy</v>
          </cell>
          <cell r="G2729">
            <v>381.51554599999997</v>
          </cell>
          <cell r="H2729">
            <v>756518.26791399997</v>
          </cell>
          <cell r="I2729">
            <v>0.1151346764</v>
          </cell>
          <cell r="J2729">
            <v>0.1699291486</v>
          </cell>
        </row>
        <row r="2730">
          <cell r="B2730" t="str">
            <v>53_MIDDLE ATLANTIC DIV_11_16</v>
          </cell>
          <cell r="C2730" t="str">
            <v>53_MIDDLE ATLANTIC DIV_0_60</v>
          </cell>
          <cell r="D2730" t="str">
            <v>53_MIDDLE ATLANTIC DIV_84</v>
          </cell>
          <cell r="E2730" t="str">
            <v>J And B</v>
          </cell>
          <cell r="F2730" t="str">
            <v>Diageo</v>
          </cell>
          <cell r="G2730">
            <v>297.23035700000003</v>
          </cell>
          <cell r="H2730">
            <v>377395.09490999999</v>
          </cell>
          <cell r="I2730">
            <v>8.9698890000000003E-2</v>
          </cell>
          <cell r="J2730">
            <v>8.4770493799999999E-2</v>
          </cell>
        </row>
        <row r="2731">
          <cell r="B2731" t="str">
            <v>53_MIDDLE ATLANTIC DIV_11_17</v>
          </cell>
          <cell r="C2731" t="str">
            <v>53_MIDDLE ATLANTIC DIV_0_61</v>
          </cell>
          <cell r="D2731" t="str">
            <v>53_MIDDLE ATLANTIC DIV_94</v>
          </cell>
          <cell r="E2731" t="str">
            <v>Redbreast Irish</v>
          </cell>
          <cell r="F2731" t="str">
            <v>Pernod Ricard</v>
          </cell>
          <cell r="G2731">
            <v>273.65594399999998</v>
          </cell>
          <cell r="H2731">
            <v>499006.97567499999</v>
          </cell>
          <cell r="I2731">
            <v>8.2584547100000003E-2</v>
          </cell>
          <cell r="J2731">
            <v>0.11208695690000001</v>
          </cell>
        </row>
        <row r="2732">
          <cell r="B2732" t="str">
            <v>53_MIDDLE ATLANTIC DIV_11_2</v>
          </cell>
          <cell r="C2732" t="str">
            <v>53_MIDDLE ATLANTIC DIV_0_10</v>
          </cell>
          <cell r="D2732" t="str">
            <v>53_MIDDLE ATLANTIC DIV_92</v>
          </cell>
          <cell r="E2732" t="str">
            <v>Jameson</v>
          </cell>
          <cell r="F2732" t="str">
            <v>Pernod Ricard</v>
          </cell>
          <cell r="G2732">
            <v>51925.325663000003</v>
          </cell>
          <cell r="H2732">
            <v>68491792.260686994</v>
          </cell>
          <cell r="I2732">
            <v>15.670149308199999</v>
          </cell>
          <cell r="J2732">
            <v>15.384627760100001</v>
          </cell>
        </row>
        <row r="2733">
          <cell r="B2733" t="str">
            <v>53_MIDDLE ATLANTIC DIV_11_3</v>
          </cell>
          <cell r="C2733" t="str">
            <v>53_MIDDLE ATLANTIC DIV_0_22</v>
          </cell>
          <cell r="D2733" t="str">
            <v>53_MIDDLE ATLANTIC DIV_85</v>
          </cell>
          <cell r="E2733" t="str">
            <v>Johnnie Walker</v>
          </cell>
          <cell r="F2733" t="str">
            <v>Diageo</v>
          </cell>
          <cell r="G2733">
            <v>14774.836278999999</v>
          </cell>
          <cell r="H2733">
            <v>27518248.012758002</v>
          </cell>
          <cell r="I2733">
            <v>4.4587855258999998</v>
          </cell>
          <cell r="J2733">
            <v>6.1811494241</v>
          </cell>
        </row>
        <row r="2734">
          <cell r="B2734" t="str">
            <v>53_MIDDLE ATLANTIC DIV_11_4</v>
          </cell>
          <cell r="C2734" t="str">
            <v>53_MIDDLE ATLANTIC DIV_0_25</v>
          </cell>
          <cell r="D2734" t="str">
            <v>53_MIDDLE ATLANTIC DIV_79</v>
          </cell>
          <cell r="E2734" t="str">
            <v>Makers Mark</v>
          </cell>
          <cell r="F2734" t="str">
            <v>Beam Suntory</v>
          </cell>
          <cell r="G2734">
            <v>15173.591068</v>
          </cell>
          <cell r="H2734">
            <v>21168927.990607001</v>
          </cell>
          <cell r="I2734">
            <v>4.5791227025000003</v>
          </cell>
          <cell r="J2734">
            <v>4.7549650325000004</v>
          </cell>
        </row>
        <row r="2735">
          <cell r="B2735" t="str">
            <v>53_MIDDLE ATLANTIC DIV_11_5</v>
          </cell>
          <cell r="C2735" t="str">
            <v>53_MIDDLE ATLANTIC DIV_0_36</v>
          </cell>
          <cell r="D2735" t="str">
            <v>53_MIDDLE ATLANTIC DIV_100</v>
          </cell>
          <cell r="E2735" t="str">
            <v>Tullamore Dew</v>
          </cell>
          <cell r="F2735" t="str">
            <v>William Grant</v>
          </cell>
          <cell r="G2735">
            <v>6052.8411930000002</v>
          </cell>
          <cell r="H2735">
            <v>7822445.3865160001</v>
          </cell>
          <cell r="I2735">
            <v>1.8266409314000001</v>
          </cell>
          <cell r="J2735">
            <v>1.7570778406000001</v>
          </cell>
        </row>
        <row r="2736">
          <cell r="B2736" t="str">
            <v>53_MIDDLE ATLANTIC DIV_11_6</v>
          </cell>
          <cell r="C2736" t="str">
            <v>53_MIDDLE ATLANTIC DIV_0_42</v>
          </cell>
          <cell r="D2736" t="str">
            <v>53_MIDDLE ATLANTIC DIV_77</v>
          </cell>
          <cell r="E2736" t="str">
            <v>Knob Creek</v>
          </cell>
          <cell r="F2736" t="str">
            <v>Beam Suntory</v>
          </cell>
          <cell r="G2736">
            <v>2826.2167920000002</v>
          </cell>
          <cell r="H2736">
            <v>4441117.4736259999</v>
          </cell>
          <cell r="I2736">
            <v>0.85290248140000002</v>
          </cell>
          <cell r="J2736">
            <v>0.9975638966</v>
          </cell>
        </row>
        <row r="2737">
          <cell r="B2737" t="str">
            <v>53_MIDDLE ATLANTIC DIV_11_7</v>
          </cell>
          <cell r="C2737" t="str">
            <v>53_MIDDLE ATLANTIC DIV_0_46</v>
          </cell>
          <cell r="D2737" t="str">
            <v>53_MIDDLE ATLANTIC DIV_91</v>
          </cell>
          <cell r="E2737" t="str">
            <v>Glenlivet</v>
          </cell>
          <cell r="F2737" t="str">
            <v>Pernod Ricard</v>
          </cell>
          <cell r="G2737">
            <v>2240.3225790000001</v>
          </cell>
          <cell r="H2737">
            <v>4142221.994767</v>
          </cell>
          <cell r="I2737">
            <v>0.67608992069999996</v>
          </cell>
          <cell r="J2737">
            <v>0.93042598809999999</v>
          </cell>
        </row>
        <row r="2738">
          <cell r="B2738" t="str">
            <v>53_MIDDLE ATLANTIC DIV_11_8</v>
          </cell>
          <cell r="C2738" t="str">
            <v>53_MIDDLE ATLANTIC DIV_0_49</v>
          </cell>
          <cell r="D2738" t="str">
            <v>53_MIDDLE ATLANTIC DIV_93</v>
          </cell>
          <cell r="E2738" t="str">
            <v>Powers Irish Wsky</v>
          </cell>
          <cell r="F2738" t="str">
            <v>Pernod Ricard</v>
          </cell>
          <cell r="G2738">
            <v>1296.209474</v>
          </cell>
          <cell r="H2738">
            <v>1783553.9166019999</v>
          </cell>
          <cell r="I2738">
            <v>0.39117320370000003</v>
          </cell>
          <cell r="J2738">
            <v>0.40062191670000002</v>
          </cell>
        </row>
        <row r="2739">
          <cell r="B2739" t="str">
            <v>53_MIDDLE ATLANTIC DIV_11_9</v>
          </cell>
          <cell r="C2739" t="str">
            <v>53_MIDDLE ATLANTIC DIV_0_50</v>
          </cell>
          <cell r="D2739" t="str">
            <v>53_MIDDLE ATLANTIC DIV_90</v>
          </cell>
          <cell r="E2739" t="str">
            <v>Chivas Regal</v>
          </cell>
          <cell r="F2739" t="str">
            <v>Pernod Ricard</v>
          </cell>
          <cell r="G2739">
            <v>1174.3676820000001</v>
          </cell>
          <cell r="H2739">
            <v>1891293.107569</v>
          </cell>
          <cell r="I2739">
            <v>0.3544034955</v>
          </cell>
          <cell r="J2739">
            <v>0.42482229599999999</v>
          </cell>
        </row>
        <row r="2740">
          <cell r="B2740" t="str">
            <v>53_MIDDLE ATLANTIC DIV_13_1</v>
          </cell>
          <cell r="C2740" t="str">
            <v>53_MIDDLE ATLANTIC DIV_1_6</v>
          </cell>
          <cell r="D2740" t="str">
            <v>53_MIDDLE ATLANTIC DIV_23</v>
          </cell>
          <cell r="E2740" t="str">
            <v>St Germain</v>
          </cell>
          <cell r="F2740" t="str">
            <v>Bacardi</v>
          </cell>
          <cell r="G2740">
            <v>2824.711683</v>
          </cell>
          <cell r="H2740">
            <v>4019040.8635169999</v>
          </cell>
          <cell r="I2740">
            <v>1.8097150450999999</v>
          </cell>
          <cell r="J2740">
            <v>2.2672902354</v>
          </cell>
        </row>
        <row r="2741">
          <cell r="B2741" t="str">
            <v>53_MIDDLE ATLANTIC DIV_13_2</v>
          </cell>
          <cell r="C2741" t="str">
            <v>53_MIDDLE ATLANTIC DIV_0_44</v>
          </cell>
          <cell r="D2741" t="str">
            <v>53_MIDDLE ATLANTIC DIV_101</v>
          </cell>
          <cell r="E2741" t="str">
            <v>Patron</v>
          </cell>
          <cell r="F2741" t="str">
            <v>Bacardi</v>
          </cell>
          <cell r="G2741">
            <v>2537.771178</v>
          </cell>
          <cell r="H2741">
            <v>3182476.8045950001</v>
          </cell>
          <cell r="I2741">
            <v>1.6258801596000001</v>
          </cell>
          <cell r="J2741">
            <v>1.7953533762</v>
          </cell>
        </row>
        <row r="2742">
          <cell r="B2742" t="str">
            <v>53_MIDDLE ATLANTIC DIV_14_1</v>
          </cell>
          <cell r="C2742" t="str">
            <v>53_MIDDLE ATLANTIC DIV_1_4</v>
          </cell>
          <cell r="D2742" t="str">
            <v>53_MIDDLE ATLANTIC DIV_26</v>
          </cell>
          <cell r="E2742" t="str">
            <v>Bombay Gin</v>
          </cell>
          <cell r="F2742" t="str">
            <v>Bacardi</v>
          </cell>
          <cell r="G2742">
            <v>9629.507533</v>
          </cell>
          <cell r="H2742">
            <v>13171725.142580001</v>
          </cell>
          <cell r="I2742">
            <v>16.700426613200001</v>
          </cell>
          <cell r="J2742">
            <v>18.101196704900001</v>
          </cell>
        </row>
        <row r="2743">
          <cell r="B2743" t="str">
            <v>53_MIDDLE ATLANTIC DIV_15_1</v>
          </cell>
          <cell r="C2743" t="str">
            <v>53_MIDDLE ATLANTIC DIV_1_2</v>
          </cell>
          <cell r="D2743" t="str">
            <v>53_MIDDLE ATLANTIC DIV_32</v>
          </cell>
          <cell r="E2743" t="str">
            <v>Bacardi</v>
          </cell>
          <cell r="F2743" t="str">
            <v>Bacardi</v>
          </cell>
          <cell r="G2743">
            <v>27712.143036000001</v>
          </cell>
          <cell r="H2743">
            <v>32767107.275256</v>
          </cell>
          <cell r="I2743">
            <v>20.419539441000001</v>
          </cell>
          <cell r="J2743">
            <v>20.563839144500001</v>
          </cell>
        </row>
        <row r="2744">
          <cell r="B2744" t="str">
            <v>53_MIDDLE ATLANTIC DIV_15_2</v>
          </cell>
          <cell r="C2744" t="str">
            <v>53_MIDDLE ATLANTIC DIV_0_31</v>
          </cell>
          <cell r="D2744" t="str">
            <v>53_MIDDLE ATLANTIC DIV_35</v>
          </cell>
          <cell r="E2744" t="str">
            <v>Castillo</v>
          </cell>
          <cell r="F2744" t="str">
            <v>Bacardi</v>
          </cell>
          <cell r="G2744">
            <v>7646.9902389999997</v>
          </cell>
          <cell r="H2744">
            <v>8093273.1316910004</v>
          </cell>
          <cell r="I2744">
            <v>5.6346424953999996</v>
          </cell>
          <cell r="J2744">
            <v>5.0791412692</v>
          </cell>
        </row>
        <row r="2745">
          <cell r="B2745" t="str">
            <v>53_MIDDLE ATLANTIC DIV_16_1</v>
          </cell>
          <cell r="C2745" t="str">
            <v>53_MIDDLE ATLANTIC DIV_0_17</v>
          </cell>
          <cell r="D2745" t="str">
            <v>53_MIDDLE ATLANTIC DIV_44</v>
          </cell>
          <cell r="E2745" t="str">
            <v>Patron</v>
          </cell>
          <cell r="F2745" t="str">
            <v>Bacardi</v>
          </cell>
          <cell r="G2745">
            <v>19634.914085</v>
          </cell>
          <cell r="H2745">
            <v>32805652.505672</v>
          </cell>
          <cell r="I2745">
            <v>12.8651408797</v>
          </cell>
          <cell r="J2745">
            <v>15.6058546605</v>
          </cell>
        </row>
        <row r="2746">
          <cell r="B2746" t="str">
            <v>53_MIDDLE ATLANTIC DIV_17_1</v>
          </cell>
          <cell r="C2746" t="str">
            <v>53_MIDDLE ATLANTIC DIV_1_1</v>
          </cell>
          <cell r="D2746" t="str">
            <v>53_MIDDLE ATLANTIC DIV_62</v>
          </cell>
          <cell r="E2746" t="str">
            <v>Grey Goose</v>
          </cell>
          <cell r="F2746" t="str">
            <v>Bacardi</v>
          </cell>
          <cell r="G2746">
            <v>35298.642551999998</v>
          </cell>
          <cell r="H2746">
            <v>53460376.698233999</v>
          </cell>
          <cell r="I2746">
            <v>9.8276697682999998</v>
          </cell>
          <cell r="J2746">
            <v>12.125870806</v>
          </cell>
        </row>
        <row r="2747">
          <cell r="B2747" t="str">
            <v>53_MIDDLE ATLANTIC DIV_18_1</v>
          </cell>
          <cell r="C2747" t="str">
            <v>53_MIDDLE ATLANTIC DIV_1_5</v>
          </cell>
          <cell r="D2747" t="str">
            <v>53_MIDDLE ATLANTIC DIV_76</v>
          </cell>
          <cell r="E2747" t="str">
            <v>Dewars</v>
          </cell>
          <cell r="F2747" t="str">
            <v>Bacardi</v>
          </cell>
          <cell r="G2747">
            <v>6961.6923020000004</v>
          </cell>
          <cell r="H2747">
            <v>9004401.5193649996</v>
          </cell>
          <cell r="I2747">
            <v>2.1009161986999998</v>
          </cell>
          <cell r="J2747">
            <v>2.0225688509999999</v>
          </cell>
        </row>
        <row r="2748">
          <cell r="B2748" t="str">
            <v>53_MIDDLE ATLANTIC DIV_19_1</v>
          </cell>
          <cell r="C2748" t="str">
            <v>53_MIDDLE ATLANTIC DIV_0_14</v>
          </cell>
          <cell r="D2748" t="str">
            <v>53_MIDDLE ATLANTIC DIV_63</v>
          </cell>
          <cell r="E2748" t="str">
            <v>Grey Goose Regular*</v>
          </cell>
          <cell r="F2748" t="str">
            <v>Bacardi</v>
          </cell>
          <cell r="G2748">
            <v>33158.508257000001</v>
          </cell>
          <cell r="H2748">
            <v>49889875.363101996</v>
          </cell>
          <cell r="I2748">
            <v>9.2318243874999997</v>
          </cell>
          <cell r="J2748">
            <v>11.3160104837</v>
          </cell>
        </row>
        <row r="2749">
          <cell r="B2749" t="str">
            <v>53_MIDDLE ATLANTIC DIV_19_2</v>
          </cell>
          <cell r="C2749" t="str">
            <v>53_MIDDLE ATLANTIC DIV_0_48</v>
          </cell>
          <cell r="D2749" t="str">
            <v>53_MIDDLE ATLANTIC DIV_64</v>
          </cell>
          <cell r="E2749" t="str">
            <v>Grey Goose Flavors**</v>
          </cell>
          <cell r="F2749" t="str">
            <v>Bacardi</v>
          </cell>
          <cell r="G2749">
            <v>2112.4739629999999</v>
          </cell>
          <cell r="H2749">
            <v>3526231.926763</v>
          </cell>
          <cell r="I2749">
            <v>0.58814433079999995</v>
          </cell>
          <cell r="J2749">
            <v>0.79981914489999995</v>
          </cell>
        </row>
        <row r="2750">
          <cell r="B2750" t="str">
            <v>53_MIDDLE ATLANTIC DIV_2_1</v>
          </cell>
          <cell r="C2750" t="str">
            <v>53_MIDDLE ATLANTIC DIV_0_2</v>
          </cell>
          <cell r="D2750" t="str">
            <v>53_MIDDLE ATLANTIC DIV_7</v>
          </cell>
          <cell r="E2750" t="str">
            <v>Vodka</v>
          </cell>
          <cell r="G2750">
            <v>359176.11584699998</v>
          </cell>
          <cell r="H2750">
            <v>440878659.79691201</v>
          </cell>
          <cell r="I2750">
            <v>28.762521140499999</v>
          </cell>
          <cell r="J2750">
            <v>27.7255174559</v>
          </cell>
        </row>
        <row r="2751">
          <cell r="B2751" t="str">
            <v>53_MIDDLE ATLANTIC DIV_2_2</v>
          </cell>
          <cell r="C2751" t="str">
            <v>53_MIDDLE ATLANTIC DIV_0_3</v>
          </cell>
          <cell r="D2751" t="str">
            <v>53_MIDDLE ATLANTIC DIV_8</v>
          </cell>
          <cell r="E2751" t="str">
            <v>Whiskey</v>
          </cell>
          <cell r="G2751">
            <v>331364.58780199999</v>
          </cell>
          <cell r="H2751">
            <v>445196291.57680798</v>
          </cell>
          <cell r="I2751">
            <v>26.535397375700001</v>
          </cell>
          <cell r="J2751">
            <v>27.997040181300001</v>
          </cell>
        </row>
        <row r="2752">
          <cell r="B2752" t="str">
            <v>53_MIDDLE ATLANTIC DIV_2_3</v>
          </cell>
          <cell r="C2752" t="str">
            <v>53_MIDDLE ATLANTIC DIV_0_4</v>
          </cell>
          <cell r="D2752" t="str">
            <v>53_MIDDLE ATLANTIC DIV_6</v>
          </cell>
          <cell r="E2752" t="str">
            <v>Tequila</v>
          </cell>
          <cell r="G2752">
            <v>152621.05769799999</v>
          </cell>
          <cell r="H2752">
            <v>210213751.30852699</v>
          </cell>
          <cell r="I2752">
            <v>12.2217658826</v>
          </cell>
          <cell r="J2752">
            <v>13.2197032037</v>
          </cell>
        </row>
        <row r="2753">
          <cell r="B2753" t="str">
            <v>53_MIDDLE ATLANTIC DIV_2_4</v>
          </cell>
          <cell r="C2753" t="str">
            <v>53_MIDDLE ATLANTIC DIV_0_5</v>
          </cell>
          <cell r="D2753" t="str">
            <v>53_MIDDLE ATLANTIC DIV_3</v>
          </cell>
          <cell r="E2753" t="str">
            <v>Cordials</v>
          </cell>
          <cell r="G2753">
            <v>156085.99213500001</v>
          </cell>
          <cell r="H2753">
            <v>177261860.91452399</v>
          </cell>
          <cell r="I2753">
            <v>12.499234916900001</v>
          </cell>
          <cell r="J2753">
            <v>11.147459079400001</v>
          </cell>
        </row>
        <row r="2754">
          <cell r="B2754" t="str">
            <v>53_MIDDLE ATLANTIC DIV_2_5</v>
          </cell>
          <cell r="C2754" t="str">
            <v>53_MIDDLE ATLANTIC DIV_0_6</v>
          </cell>
          <cell r="D2754" t="str">
            <v>53_MIDDLE ATLANTIC DIV_5</v>
          </cell>
          <cell r="E2754" t="str">
            <v>Rum</v>
          </cell>
          <cell r="G2754">
            <v>135713.84955099999</v>
          </cell>
          <cell r="H2754">
            <v>159343335.867185</v>
          </cell>
          <cell r="I2754">
            <v>10.867850880200001</v>
          </cell>
          <cell r="J2754">
            <v>10.0206175597</v>
          </cell>
        </row>
        <row r="2755">
          <cell r="B2755" t="str">
            <v>53_MIDDLE ATLANTIC DIV_2_6</v>
          </cell>
          <cell r="C2755" t="str">
            <v>53_MIDDLE ATLANTIC DIV_0_9</v>
          </cell>
          <cell r="D2755" t="str">
            <v>53_MIDDLE ATLANTIC DIV_4</v>
          </cell>
          <cell r="E2755" t="str">
            <v>Gin</v>
          </cell>
          <cell r="G2755">
            <v>57660.248783000003</v>
          </cell>
          <cell r="H2755">
            <v>72767151.019265994</v>
          </cell>
          <cell r="I2755">
            <v>4.6173842062999997</v>
          </cell>
          <cell r="J2755">
            <v>4.5761047195</v>
          </cell>
        </row>
        <row r="2756">
          <cell r="B2756" t="str">
            <v>53_MIDDLE ATLANTIC DIV_2_7</v>
          </cell>
          <cell r="C2756" t="str">
            <v>53_MIDDLE ATLANTIC DIV_0_11</v>
          </cell>
          <cell r="D2756" t="str">
            <v>53_MIDDLE ATLANTIC DIV_2</v>
          </cell>
          <cell r="E2756" t="str">
            <v>Cognac</v>
          </cell>
          <cell r="G2756">
            <v>40569.402907000003</v>
          </cell>
          <cell r="H2756">
            <v>67639046.239977002</v>
          </cell>
          <cell r="I2756">
            <v>3.2487636489999998</v>
          </cell>
          <cell r="J2756">
            <v>4.2536138131000003</v>
          </cell>
        </row>
        <row r="2757">
          <cell r="B2757" t="str">
            <v>53_MIDDLE ATLANTIC DIV_20_1</v>
          </cell>
          <cell r="C2757" t="str">
            <v>53_MIDDLE ATLANTIC DIV_0_19</v>
          </cell>
          <cell r="D2757" t="str">
            <v>53_MIDDLE ATLANTIC DIV_47</v>
          </cell>
          <cell r="E2757" t="str">
            <v>Patron Silver Tequila*</v>
          </cell>
          <cell r="F2757" t="str">
            <v>Bacardi</v>
          </cell>
          <cell r="G2757">
            <v>18428.693351000002</v>
          </cell>
          <cell r="H2757">
            <v>30067549.037625998</v>
          </cell>
          <cell r="I2757">
            <v>12.0748038501</v>
          </cell>
          <cell r="J2757">
            <v>14.303321666900001</v>
          </cell>
        </row>
        <row r="2758">
          <cell r="B2758" t="str">
            <v>53_MIDDLE ATLANTIC DIV_20_2</v>
          </cell>
          <cell r="C2758" t="str">
            <v>53_MIDDLE ATLANTIC DIV_0_54</v>
          </cell>
          <cell r="D2758" t="str">
            <v>53_MIDDLE ATLANTIC DIV_46</v>
          </cell>
          <cell r="E2758" t="str">
            <v>Patron Reposado Tequila*</v>
          </cell>
          <cell r="F2758" t="str">
            <v>Bacardi</v>
          </cell>
          <cell r="G2758">
            <v>742.22227399999997</v>
          </cell>
          <cell r="H2758">
            <v>1335496.92805</v>
          </cell>
          <cell r="I2758">
            <v>0.4863170818</v>
          </cell>
          <cell r="J2758">
            <v>0.63530426520000005</v>
          </cell>
        </row>
        <row r="2759">
          <cell r="B2759" t="str">
            <v>53_MIDDLE ATLANTIC DIV_21_1</v>
          </cell>
          <cell r="C2759" t="str">
            <v>53_MIDDLE ATLANTIC DIV_0_21</v>
          </cell>
          <cell r="D2759" t="str">
            <v>53_MIDDLE ATLANTIC DIV_33</v>
          </cell>
          <cell r="E2759" t="str">
            <v>Bacardi Superior Rum*</v>
          </cell>
          <cell r="F2759" t="str">
            <v>Bacardi</v>
          </cell>
          <cell r="G2759">
            <v>18658.851595</v>
          </cell>
          <cell r="H2759">
            <v>21905659.207359999</v>
          </cell>
          <cell r="I2759">
            <v>13.748671677000001</v>
          </cell>
          <cell r="J2759">
            <v>13.7474586484</v>
          </cell>
        </row>
        <row r="2760">
          <cell r="B2760" t="str">
            <v>53_MIDDLE ATLANTIC DIV_21_2</v>
          </cell>
          <cell r="C2760" t="str">
            <v>53_MIDDLE ATLANTIC DIV_0_37</v>
          </cell>
          <cell r="D2760" t="str">
            <v>53_MIDDLE ATLANTIC DIV_34</v>
          </cell>
          <cell r="E2760" t="str">
            <v>Bacardi Flavors**</v>
          </cell>
          <cell r="F2760" t="str">
            <v>Bacardi</v>
          </cell>
          <cell r="G2760">
            <v>6146.5304630000001</v>
          </cell>
          <cell r="H2760">
            <v>7157116.2135319998</v>
          </cell>
          <cell r="I2760">
            <v>4.5290370019999999</v>
          </cell>
          <cell r="J2760">
            <v>4.4916319685000001</v>
          </cell>
        </row>
        <row r="2761">
          <cell r="B2761" t="str">
            <v>53_MIDDLE ATLANTIC DIV_3_1</v>
          </cell>
          <cell r="C2761" t="str">
            <v>53_MIDDLE ATLANTIC DIV_2_1</v>
          </cell>
          <cell r="D2761" t="str">
            <v>53_MIDDLE ATLANTIC DIV_9</v>
          </cell>
          <cell r="E2761" t="str">
            <v>Bacardi</v>
          </cell>
          <cell r="F2761" t="str">
            <v>Bacardi</v>
          </cell>
          <cell r="G2761">
            <v>118898.89999200001</v>
          </cell>
          <cell r="H2761">
            <v>166573552.749199</v>
          </cell>
          <cell r="I2761">
            <v>9.5213238678999996</v>
          </cell>
          <cell r="J2761">
            <v>10.4753039001</v>
          </cell>
        </row>
        <row r="2762">
          <cell r="B2762" t="str">
            <v>53_MIDDLE ATLANTIC DIV_4_1</v>
          </cell>
          <cell r="C2762" t="str">
            <v>53_MIDDLE ATLANTIC DIV_3_1</v>
          </cell>
          <cell r="D2762" t="str">
            <v>53_MIDDLE ATLANTIC DIV_15</v>
          </cell>
          <cell r="E2762" t="str">
            <v>Diageo</v>
          </cell>
          <cell r="F2762" t="str">
            <v>Diageo</v>
          </cell>
          <cell r="G2762">
            <v>205901.693566</v>
          </cell>
          <cell r="H2762">
            <v>283773535.043576</v>
          </cell>
          <cell r="I2762">
            <v>16.4884343718</v>
          </cell>
          <cell r="J2762">
            <v>17.845654182899999</v>
          </cell>
        </row>
        <row r="2763">
          <cell r="B2763" t="str">
            <v>53_MIDDLE ATLANTIC DIV_4_2</v>
          </cell>
          <cell r="C2763" t="str">
            <v>53_MIDDLE ATLANTIC DIV_3_2</v>
          </cell>
          <cell r="D2763" t="str">
            <v>53_MIDDLE ATLANTIC DIV_17</v>
          </cell>
          <cell r="E2763" t="str">
            <v>Pernod Ricard</v>
          </cell>
          <cell r="F2763" t="str">
            <v>Pernod Ricard</v>
          </cell>
          <cell r="G2763">
            <v>131413.20071</v>
          </cell>
          <cell r="H2763">
            <v>168171342.16242599</v>
          </cell>
          <cell r="I2763">
            <v>10.5234585397</v>
          </cell>
          <cell r="J2763">
            <v>10.5757840147</v>
          </cell>
        </row>
        <row r="2764">
          <cell r="B2764" t="str">
            <v>53_MIDDLE ATLANTIC DIV_4_3</v>
          </cell>
          <cell r="C2764" t="str">
            <v>53_MIDDLE ATLANTIC DIV_3_3</v>
          </cell>
          <cell r="D2764" t="str">
            <v>53_MIDDLE ATLANTIC DIV_11</v>
          </cell>
          <cell r="E2764" t="str">
            <v>Beam Suntory</v>
          </cell>
          <cell r="F2764" t="str">
            <v>Beam Suntory</v>
          </cell>
          <cell r="G2764">
            <v>108845.844064</v>
          </cell>
          <cell r="H2764">
            <v>130758357.42751101</v>
          </cell>
          <cell r="I2764">
            <v>8.7162836079999995</v>
          </cell>
          <cell r="J2764">
            <v>8.2229952409999996</v>
          </cell>
        </row>
        <row r="2765">
          <cell r="B2765" t="str">
            <v>53_MIDDLE ATLANTIC DIV_4_4</v>
          </cell>
          <cell r="C2765" t="str">
            <v>53_MIDDLE ATLANTIC DIV_3_4</v>
          </cell>
          <cell r="D2765" t="str">
            <v>53_MIDDLE ATLANTIC DIV_12</v>
          </cell>
          <cell r="E2765" t="str">
            <v>Brown-Forman</v>
          </cell>
          <cell r="F2765" t="str">
            <v>Brown-Forman</v>
          </cell>
          <cell r="G2765">
            <v>89283.309362</v>
          </cell>
          <cell r="H2765">
            <v>114865867.556392</v>
          </cell>
          <cell r="I2765">
            <v>7.1497322893000002</v>
          </cell>
          <cell r="J2765">
            <v>7.2235649090000003</v>
          </cell>
        </row>
        <row r="2766">
          <cell r="B2766" t="str">
            <v>53_MIDDLE ATLANTIC DIV_4_5</v>
          </cell>
          <cell r="C2766" t="str">
            <v>53_MIDDLE ATLANTIC DIV_3_5</v>
          </cell>
          <cell r="D2766" t="str">
            <v>53_MIDDLE ATLANTIC DIV_14</v>
          </cell>
          <cell r="E2766" t="str">
            <v>Fifth Generation</v>
          </cell>
          <cell r="F2766" t="str">
            <v>Fifth Generation</v>
          </cell>
          <cell r="G2766">
            <v>57959.743711000003</v>
          </cell>
          <cell r="H2766">
            <v>72229403.742917001</v>
          </cell>
          <cell r="I2766">
            <v>4.6413675081000001</v>
          </cell>
          <cell r="J2766">
            <v>4.5422874294</v>
          </cell>
        </row>
        <row r="2767">
          <cell r="B2767" t="str">
            <v>53_MIDDLE ATLANTIC DIV_4_6</v>
          </cell>
          <cell r="C2767" t="str">
            <v>53_MIDDLE ATLANTIC DIV_3_6</v>
          </cell>
          <cell r="D2767" t="str">
            <v>53_MIDDLE ATLANTIC DIV_16</v>
          </cell>
          <cell r="E2767" t="str">
            <v>Moet Hennessy</v>
          </cell>
          <cell r="F2767" t="str">
            <v>Moet Hennessy</v>
          </cell>
          <cell r="G2767">
            <v>38314.863264</v>
          </cell>
          <cell r="H2767">
            <v>62744927.474183999</v>
          </cell>
          <cell r="I2767">
            <v>3.0682220114000001</v>
          </cell>
          <cell r="J2767">
            <v>3.9458375753000001</v>
          </cell>
        </row>
        <row r="2768">
          <cell r="B2768" t="str">
            <v>53_MIDDLE ATLANTIC DIV_4_7</v>
          </cell>
          <cell r="C2768" t="str">
            <v>53_MIDDLE ATLANTIC DIV_3_7</v>
          </cell>
          <cell r="D2768" t="str">
            <v>53_MIDDLE ATLANTIC DIV_13</v>
          </cell>
          <cell r="E2768" t="str">
            <v>Campari America</v>
          </cell>
          <cell r="F2768" t="str">
            <v>Campari America</v>
          </cell>
          <cell r="G2768">
            <v>35218.045779</v>
          </cell>
          <cell r="H2768">
            <v>45350736.711560003</v>
          </cell>
          <cell r="I2768">
            <v>2.8202314730000002</v>
          </cell>
          <cell r="J2768">
            <v>2.8519698434</v>
          </cell>
        </row>
        <row r="2769">
          <cell r="B2769" t="str">
            <v>53_MIDDLE ATLANTIC DIV_4_8</v>
          </cell>
          <cell r="C2769" t="str">
            <v>53_MIDDLE ATLANTIC DIV_3_8</v>
          </cell>
          <cell r="D2769" t="str">
            <v>53_MIDDLE ATLANTIC DIV_19</v>
          </cell>
          <cell r="E2769" t="str">
            <v>Proximo</v>
          </cell>
          <cell r="F2769" t="str">
            <v>Proximo</v>
          </cell>
          <cell r="G2769">
            <v>30951.695129</v>
          </cell>
          <cell r="H2769">
            <v>38071330.196659997</v>
          </cell>
          <cell r="I2769">
            <v>2.4785857026999998</v>
          </cell>
          <cell r="J2769">
            <v>2.3941901166999999</v>
          </cell>
        </row>
        <row r="2770">
          <cell r="B2770" t="str">
            <v>53_MIDDLE ATLANTIC DIV_4_9</v>
          </cell>
          <cell r="C2770" t="str">
            <v>53_MIDDLE ATLANTIC DIV_3_9</v>
          </cell>
          <cell r="D2770" t="str">
            <v>53_MIDDLE ATLANTIC DIV_18</v>
          </cell>
          <cell r="E2770" t="str">
            <v>William Grant</v>
          </cell>
          <cell r="F2770" t="str">
            <v>William Grant</v>
          </cell>
          <cell r="G2770">
            <v>28342.285377</v>
          </cell>
          <cell r="H2770">
            <v>41300185.215273999</v>
          </cell>
          <cell r="I2770">
            <v>2.2696263653000002</v>
          </cell>
          <cell r="J2770">
            <v>2.5972429843999998</v>
          </cell>
        </row>
        <row r="2771">
          <cell r="B2771" t="str">
            <v>53_MIDDLE ATLANTIC DIV_5_1</v>
          </cell>
          <cell r="C2771" t="str">
            <v>53_MIDDLE ATLANTIC DIV_0_13</v>
          </cell>
          <cell r="D2771" t="str">
            <v>53_MIDDLE ATLANTIC DIV_22</v>
          </cell>
          <cell r="E2771" t="str">
            <v>Hennessy</v>
          </cell>
          <cell r="F2771" t="str">
            <v>Moet Hennessy</v>
          </cell>
          <cell r="G2771">
            <v>34349.651741000001</v>
          </cell>
          <cell r="H2771">
            <v>56239799.744061999</v>
          </cell>
          <cell r="I2771">
            <v>84.668861949299995</v>
          </cell>
          <cell r="J2771">
            <v>83.146943770500002</v>
          </cell>
        </row>
        <row r="2772">
          <cell r="B2772" t="str">
            <v>53_MIDDLE ATLANTIC DIV_5_2</v>
          </cell>
          <cell r="C2772" t="str">
            <v>53_MIDDLE ATLANTIC DIV_0_53</v>
          </cell>
          <cell r="D2772" t="str">
            <v>53_MIDDLE ATLANTIC DIV_21</v>
          </cell>
          <cell r="E2772" t="str">
            <v>Courvoisier</v>
          </cell>
          <cell r="F2772" t="str">
            <v>Beam Suntory</v>
          </cell>
          <cell r="G2772">
            <v>809.52604899999994</v>
          </cell>
          <cell r="H2772">
            <v>1287671.0655749999</v>
          </cell>
          <cell r="I2772">
            <v>1.9954103116999999</v>
          </cell>
          <cell r="J2772">
            <v>1.9037392411</v>
          </cell>
        </row>
        <row r="2773">
          <cell r="B2773" t="str">
            <v>53_MIDDLE ATLANTIC DIV_6_1</v>
          </cell>
          <cell r="C2773" t="str">
            <v>53_MIDDLE ATLANTIC DIV_0_38</v>
          </cell>
          <cell r="D2773" t="str">
            <v>53_MIDDLE ATLANTIC DIV_24</v>
          </cell>
          <cell r="E2773" t="str">
            <v>Grand Marnier</v>
          </cell>
          <cell r="F2773" t="str">
            <v>Campari America</v>
          </cell>
          <cell r="G2773">
            <v>4755.5625319999999</v>
          </cell>
          <cell r="H2773">
            <v>6745499.0622610003</v>
          </cell>
          <cell r="I2773">
            <v>3.0467580510999999</v>
          </cell>
          <cell r="J2773">
            <v>3.8053865775000002</v>
          </cell>
        </row>
        <row r="2774">
          <cell r="B2774" t="str">
            <v>53_MIDDLE ATLANTIC DIV_6_2</v>
          </cell>
          <cell r="C2774" t="str">
            <v>53_MIDDLE ATLANTIC DIV_0_62</v>
          </cell>
          <cell r="D2774" t="str">
            <v>53_MIDDLE ATLANTIC DIV_25</v>
          </cell>
          <cell r="E2774" t="str">
            <v>Drambuie</v>
          </cell>
          <cell r="F2774" t="str">
            <v>William Grant</v>
          </cell>
          <cell r="G2774">
            <v>292.48178899999999</v>
          </cell>
          <cell r="H2774">
            <v>388854.56977900001</v>
          </cell>
          <cell r="I2774">
            <v>0.18738503370000001</v>
          </cell>
          <cell r="J2774">
            <v>0.2193673065</v>
          </cell>
        </row>
        <row r="2775">
          <cell r="B2775" t="str">
            <v>53_MIDDLE ATLANTIC DIV_7_1</v>
          </cell>
          <cell r="C2775" t="str">
            <v>53_MIDDLE ATLANTIC DIV_0_23</v>
          </cell>
          <cell r="D2775" t="str">
            <v>53_MIDDLE ATLANTIC DIV_28</v>
          </cell>
          <cell r="E2775" t="str">
            <v>Tanqueray Gin</v>
          </cell>
          <cell r="F2775" t="str">
            <v>Diageo</v>
          </cell>
          <cell r="G2775">
            <v>15498.338487000001</v>
          </cell>
          <cell r="H2775">
            <v>19910020.438753001</v>
          </cell>
          <cell r="I2775">
            <v>26.8787228881</v>
          </cell>
          <cell r="J2775">
            <v>27.361275190600001</v>
          </cell>
        </row>
        <row r="2776">
          <cell r="B2776" t="str">
            <v>53_MIDDLE ATLANTIC DIV_7_2</v>
          </cell>
          <cell r="C2776" t="str">
            <v>53_MIDDLE ATLANTIC DIV_0_30</v>
          </cell>
          <cell r="D2776" t="str">
            <v>53_MIDDLE ATLANTIC DIV_31</v>
          </cell>
          <cell r="E2776" t="str">
            <v>Hendricks</v>
          </cell>
          <cell r="F2776" t="str">
            <v>William Grant</v>
          </cell>
          <cell r="G2776">
            <v>8261.3477999999996</v>
          </cell>
          <cell r="H2776">
            <v>12403694.857796</v>
          </cell>
          <cell r="I2776">
            <v>14.3276312093</v>
          </cell>
          <cell r="J2776">
            <v>17.045733801699999</v>
          </cell>
        </row>
        <row r="2777">
          <cell r="B2777" t="str">
            <v>53_MIDDLE ATLANTIC DIV_7_3</v>
          </cell>
          <cell r="C2777" t="str">
            <v>53_MIDDLE ATLANTIC DIV_0_40</v>
          </cell>
          <cell r="D2777" t="str">
            <v>53_MIDDLE ATLANTIC DIV_29</v>
          </cell>
          <cell r="E2777" t="str">
            <v>Beefeater Gin</v>
          </cell>
          <cell r="F2777" t="str">
            <v>Pernod Ricard</v>
          </cell>
          <cell r="G2777">
            <v>3967.3097170000001</v>
          </cell>
          <cell r="H2777">
            <v>4777591.2080089999</v>
          </cell>
          <cell r="I2777">
            <v>6.8804935821999997</v>
          </cell>
          <cell r="J2777">
            <v>6.5655878250999997</v>
          </cell>
        </row>
        <row r="2778">
          <cell r="B2778" t="str">
            <v>53_MIDDLE ATLANTIC DIV_8_1</v>
          </cell>
          <cell r="C2778" t="str">
            <v>53_MIDDLE ATLANTIC DIV_0_12</v>
          </cell>
          <cell r="D2778" t="str">
            <v>53_MIDDLE ATLANTIC DIV_38</v>
          </cell>
          <cell r="E2778" t="str">
            <v>Captain Morgan Rum</v>
          </cell>
          <cell r="F2778" t="str">
            <v>Diageo</v>
          </cell>
          <cell r="G2778">
            <v>35025.717675</v>
          </cell>
          <cell r="H2778">
            <v>41195638.970362</v>
          </cell>
          <cell r="I2778">
            <v>25.808506494300001</v>
          </cell>
          <cell r="J2778">
            <v>25.853380529599999</v>
          </cell>
        </row>
        <row r="2779">
          <cell r="B2779" t="str">
            <v>53_MIDDLE ATLANTIC DIV_8_2</v>
          </cell>
          <cell r="C2779" t="str">
            <v>53_MIDDLE ATLANTIC DIV_0_24</v>
          </cell>
          <cell r="D2779" t="str">
            <v>53_MIDDLE ATLANTIC DIV_40</v>
          </cell>
          <cell r="E2779" t="str">
            <v>Malibu</v>
          </cell>
          <cell r="F2779" t="str">
            <v>Pernod Ricard</v>
          </cell>
          <cell r="G2779">
            <v>15284.247112999999</v>
          </cell>
          <cell r="H2779">
            <v>18425855.481816001</v>
          </cell>
          <cell r="I2779">
            <v>11.262113014700001</v>
          </cell>
          <cell r="J2779">
            <v>11.5636185106</v>
          </cell>
        </row>
        <row r="2780">
          <cell r="B2780" t="str">
            <v>53_MIDDLE ATLANTIC DIV_8_3</v>
          </cell>
          <cell r="C2780" t="str">
            <v>53_MIDDLE ATLANTIC DIV_0_32</v>
          </cell>
          <cell r="D2780" t="str">
            <v>53_MIDDLE ATLANTIC DIV_37</v>
          </cell>
          <cell r="E2780" t="str">
            <v>Cruzan</v>
          </cell>
          <cell r="F2780" t="str">
            <v>Beam Suntory</v>
          </cell>
          <cell r="G2780">
            <v>8206.5220530000006</v>
          </cell>
          <cell r="H2780">
            <v>10152433.725568</v>
          </cell>
          <cell r="I2780">
            <v>6.0469304202999998</v>
          </cell>
          <cell r="J2780">
            <v>6.3714203486000001</v>
          </cell>
        </row>
        <row r="2781">
          <cell r="B2781" t="str">
            <v>53_MIDDLE ATLANTIC DIV_8_4</v>
          </cell>
          <cell r="C2781" t="str">
            <v>53_MIDDLE ATLANTIC DIV_0_51</v>
          </cell>
          <cell r="D2781" t="str">
            <v>53_MIDDLE ATLANTIC DIV_42</v>
          </cell>
          <cell r="E2781" t="str">
            <v>Sailor Jerry</v>
          </cell>
          <cell r="F2781" t="str">
            <v>William Grant</v>
          </cell>
          <cell r="G2781">
            <v>1085.328945</v>
          </cell>
          <cell r="H2781">
            <v>1331719.5750820001</v>
          </cell>
          <cell r="I2781">
            <v>0.79971863489999995</v>
          </cell>
          <cell r="J2781">
            <v>0.83575479819999998</v>
          </cell>
        </row>
        <row r="2782">
          <cell r="B2782" t="str">
            <v>53_MIDDLE ATLANTIC DIV_9_1</v>
          </cell>
          <cell r="C2782" t="str">
            <v>53_MIDDLE ATLANTIC DIV_0_18</v>
          </cell>
          <cell r="D2782" t="str">
            <v>53_MIDDLE ATLANTIC DIV_59</v>
          </cell>
          <cell r="E2782" t="str">
            <v>Jose Cuervo</v>
          </cell>
          <cell r="F2782" t="str">
            <v>Proximo</v>
          </cell>
          <cell r="G2782">
            <v>19121.479998999999</v>
          </cell>
          <cell r="H2782">
            <v>22990819.301600002</v>
          </cell>
          <cell r="I2782">
            <v>12.528729840700001</v>
          </cell>
          <cell r="J2782">
            <v>10.9368769448</v>
          </cell>
        </row>
        <row r="2783">
          <cell r="B2783" t="str">
            <v>53_MIDDLE ATLANTIC DIV_9_2</v>
          </cell>
          <cell r="C2783" t="str">
            <v>53_MIDDLE ATLANTIC DIV_0_26</v>
          </cell>
          <cell r="D2783" t="str">
            <v>53_MIDDLE ATLANTIC DIV_55</v>
          </cell>
          <cell r="E2783" t="str">
            <v>Don Julio</v>
          </cell>
          <cell r="F2783" t="str">
            <v>Diageo</v>
          </cell>
          <cell r="G2783">
            <v>9848.1567109999996</v>
          </cell>
          <cell r="H2783">
            <v>18247773.282212999</v>
          </cell>
          <cell r="I2783">
            <v>6.4526854024000002</v>
          </cell>
          <cell r="J2783">
            <v>8.680580204</v>
          </cell>
        </row>
        <row r="2784">
          <cell r="B2784" t="str">
            <v>53_MIDDLE ATLANTIC DIV_9_3</v>
          </cell>
          <cell r="C2784" t="str">
            <v>53_MIDDLE ATLANTIC DIV_0_27</v>
          </cell>
          <cell r="D2784" t="str">
            <v>53_MIDDLE ATLANTIC DIV_49</v>
          </cell>
          <cell r="E2784" t="str">
            <v>Sauza</v>
          </cell>
          <cell r="F2784" t="str">
            <v>Beam Suntory</v>
          </cell>
          <cell r="G2784">
            <v>9763.9480440000007</v>
          </cell>
          <cell r="H2784">
            <v>11926347.642824</v>
          </cell>
          <cell r="I2784">
            <v>6.3975104034000001</v>
          </cell>
          <cell r="J2784">
            <v>5.6734383781000002</v>
          </cell>
        </row>
        <row r="2785">
          <cell r="B2785" t="str">
            <v>53_MIDDLE ATLANTIC DIV_9_4</v>
          </cell>
          <cell r="C2785" t="str">
            <v>53_MIDDLE ATLANTIC DIV_0_29</v>
          </cell>
          <cell r="D2785" t="str">
            <v>53_MIDDLE ATLANTIC DIV_53</v>
          </cell>
          <cell r="E2785" t="str">
            <v>Casamigos Tequila</v>
          </cell>
          <cell r="F2785" t="str">
            <v>Diageo</v>
          </cell>
          <cell r="G2785">
            <v>6763.8603409999996</v>
          </cell>
          <cell r="H2785">
            <v>11669862.098128</v>
          </cell>
          <cell r="I2785">
            <v>4.4318002004999997</v>
          </cell>
          <cell r="J2785">
            <v>5.5514265957999998</v>
          </cell>
        </row>
        <row r="2786">
          <cell r="B2786" t="str">
            <v>53_MIDDLE ATLANTIC DIV_9_5</v>
          </cell>
          <cell r="C2786" t="str">
            <v>53_MIDDLE ATLANTIC DIV_0_34</v>
          </cell>
          <cell r="D2786" t="str">
            <v>53_MIDDLE ATLANTIC DIV_61</v>
          </cell>
          <cell r="E2786" t="str">
            <v>Milagro Tequila</v>
          </cell>
          <cell r="F2786" t="str">
            <v>William Grant</v>
          </cell>
          <cell r="G2786">
            <v>7024.1218870000002</v>
          </cell>
          <cell r="H2786">
            <v>10334582.293907</v>
          </cell>
          <cell r="I2786">
            <v>4.6023281407000001</v>
          </cell>
          <cell r="J2786">
            <v>4.9162256178000003</v>
          </cell>
        </row>
        <row r="2787">
          <cell r="B2787" t="str">
            <v>53_MIDDLE ATLANTIC DIV_9_6</v>
          </cell>
          <cell r="C2787" t="str">
            <v>53_MIDDLE ATLANTIC DIV_0_39</v>
          </cell>
          <cell r="D2787" t="str">
            <v>53_MIDDLE ATLANTIC DIV_48</v>
          </cell>
          <cell r="E2787" t="str">
            <v>Hornitos</v>
          </cell>
          <cell r="F2787" t="str">
            <v>Beam Suntory</v>
          </cell>
          <cell r="G2787">
            <v>4248.4516789999998</v>
          </cell>
          <cell r="H2787">
            <v>5581967.8077659998</v>
          </cell>
          <cell r="I2787">
            <v>2.7836602255999998</v>
          </cell>
          <cell r="J2787">
            <v>2.6553770974000002</v>
          </cell>
        </row>
        <row r="2788">
          <cell r="B2788" t="str">
            <v>53_MIDDLE ATLANTIC DIV_9_7</v>
          </cell>
          <cell r="C2788" t="str">
            <v>53_MIDDLE ATLANTIC DIV_0_43</v>
          </cell>
          <cell r="D2788" t="str">
            <v>53_MIDDLE ATLANTIC DIV_51</v>
          </cell>
          <cell r="E2788" t="str">
            <v>Herradura</v>
          </cell>
          <cell r="F2788" t="str">
            <v>Brown-Forman</v>
          </cell>
          <cell r="G2788">
            <v>2937.613484</v>
          </cell>
          <cell r="H2788">
            <v>4623506.9631200004</v>
          </cell>
          <cell r="I2788">
            <v>1.9247759964</v>
          </cell>
          <cell r="J2788">
            <v>2.1994312619</v>
          </cell>
        </row>
        <row r="2789">
          <cell r="B2789" t="str">
            <v>53_MIDDLE ATLANTIC DIV_9_8</v>
          </cell>
          <cell r="C2789" t="str">
            <v>53_MIDDLE ATLANTIC DIV_0_45</v>
          </cell>
          <cell r="D2789" t="str">
            <v>53_MIDDLE ATLANTIC DIV_58</v>
          </cell>
          <cell r="E2789" t="str">
            <v>1800 Tequila</v>
          </cell>
          <cell r="F2789" t="str">
            <v>Proximo</v>
          </cell>
          <cell r="G2789">
            <v>2249.8881820000001</v>
          </cell>
          <cell r="H2789">
            <v>3071298.649983</v>
          </cell>
          <cell r="I2789">
            <v>1.4741662887</v>
          </cell>
          <cell r="J2789">
            <v>1.4610360316</v>
          </cell>
        </row>
        <row r="2790">
          <cell r="B2790" t="str">
            <v>53_MIDDLE ATLANTIC DIV_9_9</v>
          </cell>
          <cell r="C2790" t="str">
            <v>53_MIDDLE ATLANTIC DIV_0_47</v>
          </cell>
          <cell r="D2790" t="str">
            <v>53_MIDDLE ATLANTIC DIV_57</v>
          </cell>
          <cell r="E2790" t="str">
            <v>Avion Tequila</v>
          </cell>
          <cell r="F2790" t="str">
            <v>Pernod Ricard</v>
          </cell>
          <cell r="G2790">
            <v>1952.1933289999999</v>
          </cell>
          <cell r="H2790">
            <v>3354172.2044859999</v>
          </cell>
          <cell r="I2790">
            <v>1.2791113877</v>
          </cell>
          <cell r="J2790">
            <v>1.5956007557</v>
          </cell>
        </row>
        <row r="2791">
          <cell r="B2791" t="str">
            <v>53_MOUNTAIN DIV_0_1</v>
          </cell>
          <cell r="C2791" t="str">
            <v>53_MOUNTAIN DIV_1_1</v>
          </cell>
          <cell r="D2791" t="str">
            <v>53_MOUNTAIN DIV_102</v>
          </cell>
          <cell r="E2791" t="str">
            <v>Patron</v>
          </cell>
          <cell r="F2791" t="str">
            <v>Bacardi</v>
          </cell>
          <cell r="G2791">
            <v>17312.727718999999</v>
          </cell>
          <cell r="H2791">
            <v>27310614.691977002</v>
          </cell>
          <cell r="I2791">
            <v>2.7399952671999999</v>
          </cell>
          <cell r="J2791">
            <v>3.4284933483</v>
          </cell>
        </row>
        <row r="2792">
          <cell r="B2792" t="str">
            <v>53_MOUNTAIN DIV_1_1</v>
          </cell>
          <cell r="C2792" t="str">
            <v>53_MOUNTAIN DIV_0_1</v>
          </cell>
          <cell r="D2792" t="str">
            <v>53_MOUNTAIN DIV_1</v>
          </cell>
          <cell r="E2792" t="str">
            <v>Total Spirits</v>
          </cell>
          <cell r="G2792">
            <v>631852.46799300006</v>
          </cell>
          <cell r="H2792">
            <v>796577735.97264802</v>
          </cell>
          <cell r="I2792">
            <v>100</v>
          </cell>
          <cell r="J2792">
            <v>100</v>
          </cell>
        </row>
        <row r="2793">
          <cell r="B2793" t="str">
            <v>53_MOUNTAIN DIV_10_1</v>
          </cell>
          <cell r="C2793" t="str">
            <v>53_MOUNTAIN DIV_0_9</v>
          </cell>
          <cell r="D2793" t="str">
            <v>53_MOUNTAIN DIV_71</v>
          </cell>
          <cell r="E2793" t="str">
            <v>Titos Vodka</v>
          </cell>
          <cell r="F2793" t="str">
            <v>Fifth Generation</v>
          </cell>
          <cell r="G2793">
            <v>19787.075710000001</v>
          </cell>
          <cell r="H2793">
            <v>24643833.975938998</v>
          </cell>
          <cell r="I2793">
            <v>11.857679471499999</v>
          </cell>
          <cell r="J2793">
            <v>12.0646670454</v>
          </cell>
        </row>
        <row r="2794">
          <cell r="B2794" t="str">
            <v>53_MOUNTAIN DIV_10_2</v>
          </cell>
          <cell r="C2794" t="str">
            <v>53_MOUNTAIN DIV_0_12</v>
          </cell>
          <cell r="D2794" t="str">
            <v>53_MOUNTAIN DIV_70</v>
          </cell>
          <cell r="E2794" t="str">
            <v>Smirnoff Vodka</v>
          </cell>
          <cell r="F2794" t="str">
            <v>Diageo</v>
          </cell>
          <cell r="G2794">
            <v>15278.712272000001</v>
          </cell>
          <cell r="H2794">
            <v>16610124.260848001</v>
          </cell>
          <cell r="I2794">
            <v>9.1559801717999996</v>
          </cell>
          <cell r="J2794">
            <v>8.1316737885000006</v>
          </cell>
        </row>
        <row r="2795">
          <cell r="B2795" t="str">
            <v>53_MOUNTAIN DIV_10_3</v>
          </cell>
          <cell r="C2795" t="str">
            <v>53_MOUNTAIN DIV_0_16</v>
          </cell>
          <cell r="D2795" t="str">
            <v>53_MOUNTAIN DIV_69</v>
          </cell>
          <cell r="E2795" t="str">
            <v>Ketel One</v>
          </cell>
          <cell r="F2795" t="str">
            <v>Diageo</v>
          </cell>
          <cell r="G2795">
            <v>11164.878837</v>
          </cell>
          <cell r="H2795">
            <v>15770675.054729</v>
          </cell>
          <cell r="I2795">
            <v>6.6907084467000004</v>
          </cell>
          <cell r="J2795">
            <v>7.7207119558999997</v>
          </cell>
        </row>
        <row r="2796">
          <cell r="B2796" t="str">
            <v>53_MOUNTAIN DIV_10_4</v>
          </cell>
          <cell r="C2796" t="str">
            <v>53_MOUNTAIN DIV_0_18</v>
          </cell>
          <cell r="D2796" t="str">
            <v>53_MOUNTAIN DIV_73</v>
          </cell>
          <cell r="E2796" t="str">
            <v>Absolut</v>
          </cell>
          <cell r="F2796" t="str">
            <v>Pernod Ricard</v>
          </cell>
          <cell r="G2796">
            <v>10767.693450000001</v>
          </cell>
          <cell r="H2796">
            <v>12805510.131229</v>
          </cell>
          <cell r="I2796">
            <v>6.4526895963999999</v>
          </cell>
          <cell r="J2796">
            <v>6.2690820037000003</v>
          </cell>
        </row>
        <row r="2797">
          <cell r="B2797" t="str">
            <v>53_MOUNTAIN DIV_10_5</v>
          </cell>
          <cell r="C2797" t="str">
            <v>53_MOUNTAIN DIV_0_20</v>
          </cell>
          <cell r="D2797" t="str">
            <v>53_MOUNTAIN DIV_72</v>
          </cell>
          <cell r="E2797" t="str">
            <v>Belvedere Vodka</v>
          </cell>
          <cell r="F2797" t="str">
            <v>Moet Hennessy</v>
          </cell>
          <cell r="G2797">
            <v>8672.3380089999991</v>
          </cell>
          <cell r="H2797">
            <v>16406055.43744</v>
          </cell>
          <cell r="I2797">
            <v>5.1970187958</v>
          </cell>
          <cell r="J2797">
            <v>8.0317695928999999</v>
          </cell>
        </row>
        <row r="2798">
          <cell r="B2798" t="str">
            <v>53_MOUNTAIN DIV_10_6</v>
          </cell>
          <cell r="C2798" t="str">
            <v>53_MOUNTAIN DIV_0_29</v>
          </cell>
          <cell r="D2798" t="str">
            <v>53_MOUNTAIN DIV_68</v>
          </cell>
          <cell r="E2798" t="str">
            <v>Ciroc</v>
          </cell>
          <cell r="F2798" t="str">
            <v>Diageo</v>
          </cell>
          <cell r="G2798">
            <v>5171.7057690000001</v>
          </cell>
          <cell r="H2798">
            <v>7691832.5130350003</v>
          </cell>
          <cell r="I2798">
            <v>3.099216389</v>
          </cell>
          <cell r="J2798">
            <v>3.7656234142999998</v>
          </cell>
        </row>
        <row r="2799">
          <cell r="B2799" t="str">
            <v>53_MOUNTAIN DIV_10_7</v>
          </cell>
          <cell r="C2799" t="str">
            <v>53_MOUNTAIN DIV_0_30</v>
          </cell>
          <cell r="D2799" t="str">
            <v>53_MOUNTAIN DIV_67</v>
          </cell>
          <cell r="E2799" t="str">
            <v>Skyy</v>
          </cell>
          <cell r="F2799" t="str">
            <v>Campari America</v>
          </cell>
          <cell r="G2799">
            <v>4069.1521160000002</v>
          </cell>
          <cell r="H2799">
            <v>5066058.919733</v>
          </cell>
          <cell r="I2799">
            <v>2.4384958252</v>
          </cell>
          <cell r="J2799">
            <v>2.4801463181000001</v>
          </cell>
        </row>
        <row r="2800">
          <cell r="B2800" t="str">
            <v>53_MOUNTAIN DIV_10_8</v>
          </cell>
          <cell r="C2800" t="str">
            <v>53_MOUNTAIN DIV_0_43</v>
          </cell>
          <cell r="D2800" t="str">
            <v>53_MOUNTAIN DIV_75</v>
          </cell>
          <cell r="E2800" t="str">
            <v>Three Olives</v>
          </cell>
          <cell r="F2800" t="str">
            <v>Proximo</v>
          </cell>
          <cell r="G2800">
            <v>2193.158946</v>
          </cell>
          <cell r="H2800">
            <v>2589476.4340329999</v>
          </cell>
          <cell r="I2800">
            <v>1.3142809070000001</v>
          </cell>
          <cell r="J2800">
            <v>1.2677074123000001</v>
          </cell>
        </row>
        <row r="2801">
          <cell r="B2801" t="str">
            <v>53_MOUNTAIN DIV_11_1</v>
          </cell>
          <cell r="C2801" t="str">
            <v>53_MOUNTAIN DIV_0_7</v>
          </cell>
          <cell r="D2801" t="str">
            <v>53_MOUNTAIN DIV_92</v>
          </cell>
          <cell r="E2801" t="str">
            <v>Jameson</v>
          </cell>
          <cell r="F2801" t="str">
            <v>Pernod Ricard</v>
          </cell>
          <cell r="G2801">
            <v>34329.759616000003</v>
          </cell>
          <cell r="H2801">
            <v>46433594.324505001</v>
          </cell>
          <cell r="I2801">
            <v>19.810897619999999</v>
          </cell>
          <cell r="J2801">
            <v>20.576621108600001</v>
          </cell>
        </row>
        <row r="2802">
          <cell r="B2802" t="str">
            <v>53_MOUNTAIN DIV_11_10</v>
          </cell>
          <cell r="C2802" t="str">
            <v>53_MOUNTAIN DIV_0_56</v>
          </cell>
          <cell r="D2802" t="str">
            <v>53_MOUNTAIN DIV_95</v>
          </cell>
          <cell r="E2802" t="str">
            <v>Bushmills</v>
          </cell>
          <cell r="F2802" t="str">
            <v>Proximo</v>
          </cell>
          <cell r="G2802">
            <v>384.558381</v>
          </cell>
          <cell r="H2802">
            <v>585999.70817700005</v>
          </cell>
          <cell r="I2802">
            <v>0.22191960559999999</v>
          </cell>
          <cell r="J2802">
            <v>0.25968039180000002</v>
          </cell>
        </row>
        <row r="2803">
          <cell r="B2803" t="str">
            <v>53_MOUNTAIN DIV_11_11</v>
          </cell>
          <cell r="C2803" t="str">
            <v>53_MOUNTAIN DIV_0_58</v>
          </cell>
          <cell r="D2803" t="str">
            <v>53_MOUNTAIN DIV_98</v>
          </cell>
          <cell r="E2803" t="str">
            <v>Glenfiddich</v>
          </cell>
          <cell r="F2803" t="str">
            <v>William Grant</v>
          </cell>
          <cell r="G2803">
            <v>305.08318000000003</v>
          </cell>
          <cell r="H2803">
            <v>675566.48837100004</v>
          </cell>
          <cell r="I2803">
            <v>0.1760563346</v>
          </cell>
          <cell r="J2803">
            <v>0.29937108829999998</v>
          </cell>
        </row>
        <row r="2804">
          <cell r="B2804" t="str">
            <v>53_MOUNTAIN DIV_11_12</v>
          </cell>
          <cell r="C2804" t="str">
            <v>53_MOUNTAIN DIV_0_59</v>
          </cell>
          <cell r="D2804" t="str">
            <v>53_MOUNTAIN DIV_90</v>
          </cell>
          <cell r="E2804" t="str">
            <v>Chivas Regal</v>
          </cell>
          <cell r="F2804" t="str">
            <v>Pernod Ricard</v>
          </cell>
          <cell r="G2804">
            <v>310.61012499999998</v>
          </cell>
          <cell r="H2804">
            <v>482436.38120200002</v>
          </cell>
          <cell r="I2804">
            <v>0.17924580470000001</v>
          </cell>
          <cell r="J2804">
            <v>0.21378725400000001</v>
          </cell>
        </row>
        <row r="2805">
          <cell r="B2805" t="str">
            <v>53_MOUNTAIN DIV_11_13</v>
          </cell>
          <cell r="C2805" t="str">
            <v>53_MOUNTAIN DIV_0_60</v>
          </cell>
          <cell r="D2805" t="str">
            <v>53_MOUNTAIN DIV_89</v>
          </cell>
          <cell r="E2805" t="str">
            <v>Glenmorangie</v>
          </cell>
          <cell r="F2805" t="str">
            <v>Moet Hennessy</v>
          </cell>
          <cell r="G2805">
            <v>186.16172499999999</v>
          </cell>
          <cell r="H2805">
            <v>374182.15075500001</v>
          </cell>
          <cell r="I2805">
            <v>0.1074295572</v>
          </cell>
          <cell r="J2805">
            <v>0.1658153855</v>
          </cell>
        </row>
        <row r="2806">
          <cell r="B2806" t="str">
            <v>53_MOUNTAIN DIV_11_14</v>
          </cell>
          <cell r="C2806" t="str">
            <v>53_MOUNTAIN DIV_0_61</v>
          </cell>
          <cell r="D2806" t="str">
            <v>53_MOUNTAIN DIV_84</v>
          </cell>
          <cell r="E2806" t="str">
            <v>J And B</v>
          </cell>
          <cell r="F2806" t="str">
            <v>Diageo</v>
          </cell>
          <cell r="G2806">
            <v>162.49995699999999</v>
          </cell>
          <cell r="H2806">
            <v>222405.252056</v>
          </cell>
          <cell r="I2806">
            <v>9.3774906899999996E-2</v>
          </cell>
          <cell r="J2806">
            <v>9.8556846000000004E-2</v>
          </cell>
        </row>
        <row r="2807">
          <cell r="B2807" t="str">
            <v>53_MOUNTAIN DIV_11_2</v>
          </cell>
          <cell r="C2807" t="str">
            <v>53_MOUNTAIN DIV_0_8</v>
          </cell>
          <cell r="D2807" t="str">
            <v>53_MOUNTAIN DIV_82</v>
          </cell>
          <cell r="E2807" t="str">
            <v>Jack Daniels</v>
          </cell>
          <cell r="F2807" t="str">
            <v>Brown-Forman</v>
          </cell>
          <cell r="G2807">
            <v>31849.029816999999</v>
          </cell>
          <cell r="H2807">
            <v>39455572.529986002</v>
          </cell>
          <cell r="I2807">
            <v>18.3793267432</v>
          </cell>
          <cell r="J2807">
            <v>17.484374802000001</v>
          </cell>
        </row>
        <row r="2808">
          <cell r="B2808" t="str">
            <v>53_MOUNTAIN DIV_11_3</v>
          </cell>
          <cell r="C2808" t="str">
            <v>53_MOUNTAIN DIV_0_23</v>
          </cell>
          <cell r="D2808" t="str">
            <v>53_MOUNTAIN DIV_79</v>
          </cell>
          <cell r="E2808" t="str">
            <v>Makers Mark</v>
          </cell>
          <cell r="F2808" t="str">
            <v>Beam Suntory</v>
          </cell>
          <cell r="G2808">
            <v>6568.9495049999996</v>
          </cell>
          <cell r="H2808">
            <v>9228078.5576760005</v>
          </cell>
          <cell r="I2808">
            <v>3.7907864072000002</v>
          </cell>
          <cell r="J2808">
            <v>4.0893383078000003</v>
          </cell>
        </row>
        <row r="2809">
          <cell r="B2809" t="str">
            <v>53_MOUNTAIN DIV_11_4</v>
          </cell>
          <cell r="C2809" t="str">
            <v>53_MOUNTAIN DIV_0_42</v>
          </cell>
          <cell r="D2809" t="str">
            <v>53_MOUNTAIN DIV_85</v>
          </cell>
          <cell r="E2809" t="str">
            <v>Johnnie Walker</v>
          </cell>
          <cell r="F2809" t="str">
            <v>Diageo</v>
          </cell>
          <cell r="G2809">
            <v>2365.9657579999998</v>
          </cell>
          <cell r="H2809">
            <v>4039032.145542</v>
          </cell>
          <cell r="I2809">
            <v>1.3653432453000001</v>
          </cell>
          <cell r="J2809">
            <v>1.7898600208</v>
          </cell>
        </row>
        <row r="2810">
          <cell r="B2810" t="str">
            <v>53_MOUNTAIN DIV_11_5</v>
          </cell>
          <cell r="C2810" t="str">
            <v>53_MOUNTAIN DIV_0_44</v>
          </cell>
          <cell r="D2810" t="str">
            <v>53_MOUNTAIN DIV_100</v>
          </cell>
          <cell r="E2810" t="str">
            <v>Tullamore Dew</v>
          </cell>
          <cell r="F2810" t="str">
            <v>William Grant</v>
          </cell>
          <cell r="G2810">
            <v>1632.0760399999999</v>
          </cell>
          <cell r="H2810">
            <v>2211882.4092560001</v>
          </cell>
          <cell r="I2810">
            <v>0.94183273339999996</v>
          </cell>
          <cell r="J2810">
            <v>0.98017538670000004</v>
          </cell>
        </row>
        <row r="2811">
          <cell r="B2811" t="str">
            <v>53_MOUNTAIN DIV_11_6</v>
          </cell>
          <cell r="C2811" t="str">
            <v>53_MOUNTAIN DIV_0_48</v>
          </cell>
          <cell r="D2811" t="str">
            <v>53_MOUNTAIN DIV_77</v>
          </cell>
          <cell r="E2811" t="str">
            <v>Knob Creek</v>
          </cell>
          <cell r="F2811" t="str">
            <v>Beam Suntory</v>
          </cell>
          <cell r="G2811">
            <v>988.94351400000005</v>
          </cell>
          <cell r="H2811">
            <v>1564545.9863720001</v>
          </cell>
          <cell r="I2811">
            <v>0.57069606449999999</v>
          </cell>
          <cell r="J2811">
            <v>0.69331419279999995</v>
          </cell>
        </row>
        <row r="2812">
          <cell r="B2812" t="str">
            <v>53_MOUNTAIN DIV_11_7</v>
          </cell>
          <cell r="C2812" t="str">
            <v>53_MOUNTAIN DIV_0_50</v>
          </cell>
          <cell r="D2812" t="str">
            <v>53_MOUNTAIN DIV_91</v>
          </cell>
          <cell r="E2812" t="str">
            <v>Glenlivet</v>
          </cell>
          <cell r="F2812" t="str">
            <v>Pernod Ricard</v>
          </cell>
          <cell r="G2812">
            <v>721.59047999999996</v>
          </cell>
          <cell r="H2812">
            <v>1327022.298379</v>
          </cell>
          <cell r="I2812">
            <v>0.41641291060000002</v>
          </cell>
          <cell r="J2812">
            <v>0.58805775069999999</v>
          </cell>
        </row>
        <row r="2813">
          <cell r="B2813" t="str">
            <v>53_MOUNTAIN DIV_11_8</v>
          </cell>
          <cell r="C2813" t="str">
            <v>53_MOUNTAIN DIV_0_53</v>
          </cell>
          <cell r="D2813" t="str">
            <v>53_MOUNTAIN DIV_83</v>
          </cell>
          <cell r="E2813" t="str">
            <v>George Dickel</v>
          </cell>
          <cell r="F2813" t="str">
            <v>Diageo</v>
          </cell>
          <cell r="G2813">
            <v>536.34452799999997</v>
          </cell>
          <cell r="H2813">
            <v>707248.18643100001</v>
          </cell>
          <cell r="I2813">
            <v>0.30951182449999998</v>
          </cell>
          <cell r="J2813">
            <v>0.31341054200000001</v>
          </cell>
        </row>
        <row r="2814">
          <cell r="B2814" t="str">
            <v>53_MOUNTAIN DIV_11_9</v>
          </cell>
          <cell r="C2814" t="str">
            <v>53_MOUNTAIN DIV_0_54</v>
          </cell>
          <cell r="D2814" t="str">
            <v>53_MOUNTAIN DIV_81</v>
          </cell>
          <cell r="E2814" t="str">
            <v>Gentleman Jack</v>
          </cell>
          <cell r="F2814" t="str">
            <v>Brown-Forman</v>
          </cell>
          <cell r="G2814">
            <v>518.65457700000002</v>
          </cell>
          <cell r="H2814">
            <v>817979.49954400002</v>
          </cell>
          <cell r="I2814">
            <v>0.29930336940000002</v>
          </cell>
          <cell r="J2814">
            <v>0.36248010689999999</v>
          </cell>
        </row>
        <row r="2815">
          <cell r="B2815" t="str">
            <v>53_MOUNTAIN DIV_13_1</v>
          </cell>
          <cell r="C2815" t="str">
            <v>53_MOUNTAIN DIV_0_37</v>
          </cell>
          <cell r="D2815" t="str">
            <v>53_MOUNTAIN DIV_101</v>
          </cell>
          <cell r="E2815" t="str">
            <v>Patron</v>
          </cell>
          <cell r="F2815" t="str">
            <v>Bacardi</v>
          </cell>
          <cell r="G2815">
            <v>2770.1884369999998</v>
          </cell>
          <cell r="H2815">
            <v>3473173.0605029999</v>
          </cell>
          <cell r="I2815">
            <v>3.4269986437000002</v>
          </cell>
          <cell r="J2815">
            <v>3.7839763176000001</v>
          </cell>
        </row>
        <row r="2816">
          <cell r="B2816" t="str">
            <v>53_MOUNTAIN DIV_13_2</v>
          </cell>
          <cell r="C2816" t="str">
            <v>53_MOUNTAIN DIV_1_7</v>
          </cell>
          <cell r="D2816" t="str">
            <v>53_MOUNTAIN DIV_23</v>
          </cell>
          <cell r="E2816" t="str">
            <v>St Germain</v>
          </cell>
          <cell r="F2816" t="str">
            <v>Bacardi</v>
          </cell>
          <cell r="G2816">
            <v>1075.007629</v>
          </cell>
          <cell r="H2816">
            <v>1480329.705198</v>
          </cell>
          <cell r="I2816">
            <v>1.3298913667000001</v>
          </cell>
          <cell r="J2816">
            <v>1.6127997221000001</v>
          </cell>
        </row>
        <row r="2817">
          <cell r="B2817" t="str">
            <v>53_MOUNTAIN DIV_14_1</v>
          </cell>
          <cell r="C2817" t="str">
            <v>53_MOUNTAIN DIV_1_4</v>
          </cell>
          <cell r="D2817" t="str">
            <v>53_MOUNTAIN DIV_26</v>
          </cell>
          <cell r="E2817" t="str">
            <v>Bombay Gin</v>
          </cell>
          <cell r="F2817" t="str">
            <v>Bacardi</v>
          </cell>
          <cell r="G2817">
            <v>5098.1044890000003</v>
          </cell>
          <cell r="H2817">
            <v>7031451.5150769996</v>
          </cell>
          <cell r="I2817">
            <v>21.773347115899998</v>
          </cell>
          <cell r="J2817">
            <v>23.825840873200001</v>
          </cell>
        </row>
        <row r="2818">
          <cell r="B2818" t="str">
            <v>53_MOUNTAIN DIV_15_1</v>
          </cell>
          <cell r="C2818" t="str">
            <v>53_MOUNTAIN DIV_1_3</v>
          </cell>
          <cell r="D2818" t="str">
            <v>53_MOUNTAIN DIV_32</v>
          </cell>
          <cell r="E2818" t="str">
            <v>Bacardi</v>
          </cell>
          <cell r="F2818" t="str">
            <v>Bacardi</v>
          </cell>
          <cell r="G2818">
            <v>11676.239546000001</v>
          </cell>
          <cell r="H2818">
            <v>14319370.914232001</v>
          </cell>
          <cell r="I2818">
            <v>21.9962504951</v>
          </cell>
          <cell r="J2818">
            <v>23.080600833999998</v>
          </cell>
        </row>
        <row r="2819">
          <cell r="B2819" t="str">
            <v>53_MOUNTAIN DIV_15_2</v>
          </cell>
          <cell r="C2819" t="str">
            <v>53_MOUNTAIN DIV_0_40</v>
          </cell>
          <cell r="D2819" t="str">
            <v>53_MOUNTAIN DIV_35</v>
          </cell>
          <cell r="E2819" t="str">
            <v>Castillo</v>
          </cell>
          <cell r="F2819" t="str">
            <v>Bacardi</v>
          </cell>
          <cell r="G2819">
            <v>2465.0387620000001</v>
          </cell>
          <cell r="H2819">
            <v>2420342.8246260001</v>
          </cell>
          <cell r="I2819">
            <v>4.6437562260999998</v>
          </cell>
          <cell r="J2819">
            <v>3.9012165374999999</v>
          </cell>
        </row>
        <row r="2820">
          <cell r="B2820" t="str">
            <v>53_MOUNTAIN DIV_16_1</v>
          </cell>
          <cell r="C2820" t="str">
            <v>53_MOUNTAIN DIV_0_13</v>
          </cell>
          <cell r="D2820" t="str">
            <v>53_MOUNTAIN DIV_44</v>
          </cell>
          <cell r="E2820" t="str">
            <v>Patron</v>
          </cell>
          <cell r="F2820" t="str">
            <v>Bacardi</v>
          </cell>
          <cell r="G2820">
            <v>14542.539282</v>
          </cell>
          <cell r="H2820">
            <v>23837441.631473999</v>
          </cell>
          <cell r="I2820">
            <v>11.888596810499999</v>
          </cell>
          <cell r="J2820">
            <v>14.380375858200001</v>
          </cell>
        </row>
        <row r="2821">
          <cell r="B2821" t="str">
            <v>53_MOUNTAIN DIV_16_2</v>
          </cell>
          <cell r="C2821" t="str">
            <v>53_MOUNTAIN DIV_1_5</v>
          </cell>
          <cell r="D2821" t="str">
            <v>53_MOUNTAIN DIV_43</v>
          </cell>
          <cell r="E2821" t="str">
            <v>Cazadores</v>
          </cell>
          <cell r="F2821" t="str">
            <v>Bacardi</v>
          </cell>
          <cell r="G2821">
            <v>1843.487736</v>
          </cell>
          <cell r="H2821">
            <v>2776704.9053310002</v>
          </cell>
          <cell r="I2821">
            <v>1.5070602178000001</v>
          </cell>
          <cell r="J2821">
            <v>1.6750983936999999</v>
          </cell>
        </row>
        <row r="2822">
          <cell r="B2822" t="str">
            <v>53_MOUNTAIN DIV_17_1</v>
          </cell>
          <cell r="C2822" t="str">
            <v>53_MOUNTAIN DIV_1_2</v>
          </cell>
          <cell r="D2822" t="str">
            <v>53_MOUNTAIN DIV_62</v>
          </cell>
          <cell r="E2822" t="str">
            <v>Grey Goose</v>
          </cell>
          <cell r="F2822" t="str">
            <v>Bacardi</v>
          </cell>
          <cell r="G2822">
            <v>13623.244746</v>
          </cell>
          <cell r="H2822">
            <v>21038769.798064001</v>
          </cell>
          <cell r="I2822">
            <v>8.1639183033999991</v>
          </cell>
          <cell r="J2822">
            <v>10.299767191500001</v>
          </cell>
        </row>
        <row r="2823">
          <cell r="B2823" t="str">
            <v>53_MOUNTAIN DIV_18_1</v>
          </cell>
          <cell r="C2823" t="str">
            <v>53_MOUNTAIN DIV_1_6</v>
          </cell>
          <cell r="D2823" t="str">
            <v>53_MOUNTAIN DIV_76</v>
          </cell>
          <cell r="E2823" t="str">
            <v>Dewars</v>
          </cell>
          <cell r="F2823" t="str">
            <v>Bacardi</v>
          </cell>
          <cell r="G2823">
            <v>1653.5372500000001</v>
          </cell>
          <cell r="H2823">
            <v>2186128.9289890002</v>
          </cell>
          <cell r="I2823">
            <v>0.95421749339999995</v>
          </cell>
          <cell r="J2823">
            <v>0.96876296829999997</v>
          </cell>
        </row>
        <row r="2824">
          <cell r="B2824" t="str">
            <v>53_MOUNTAIN DIV_19_1</v>
          </cell>
          <cell r="C2824" t="str">
            <v>53_MOUNTAIN DIV_0_15</v>
          </cell>
          <cell r="D2824" t="str">
            <v>53_MOUNTAIN DIV_63</v>
          </cell>
          <cell r="E2824" t="str">
            <v>Grey Goose Regular*</v>
          </cell>
          <cell r="F2824" t="str">
            <v>Bacardi</v>
          </cell>
          <cell r="G2824">
            <v>12864.456188</v>
          </cell>
          <cell r="H2824">
            <v>19772181.529624999</v>
          </cell>
          <cell r="I2824">
            <v>7.7092037393000004</v>
          </cell>
          <cell r="J2824">
            <v>9.6796946104000003</v>
          </cell>
        </row>
        <row r="2825">
          <cell r="B2825" t="str">
            <v>53_MOUNTAIN DIV_19_2</v>
          </cell>
          <cell r="C2825" t="str">
            <v>53_MOUNTAIN DIV_0_52</v>
          </cell>
          <cell r="D2825" t="str">
            <v>53_MOUNTAIN DIV_64</v>
          </cell>
          <cell r="E2825" t="str">
            <v>Grey Goose Flavors**</v>
          </cell>
          <cell r="F2825" t="str">
            <v>Bacardi</v>
          </cell>
          <cell r="G2825">
            <v>758.71157400000004</v>
          </cell>
          <cell r="H2825">
            <v>1266463.565502</v>
          </cell>
          <cell r="I2825">
            <v>0.45466843039999999</v>
          </cell>
          <cell r="J2825">
            <v>0.62001153139999998</v>
          </cell>
        </row>
        <row r="2826">
          <cell r="B2826" t="str">
            <v>53_MOUNTAIN DIV_2_1</v>
          </cell>
          <cell r="C2826" t="str">
            <v>53_MOUNTAIN DIV_0_2</v>
          </cell>
          <cell r="D2826" t="str">
            <v>53_MOUNTAIN DIV_8</v>
          </cell>
          <cell r="E2826" t="str">
            <v>Whiskey</v>
          </cell>
          <cell r="G2826">
            <v>173287.24964699999</v>
          </cell>
          <cell r="H2826">
            <v>225661900.85060701</v>
          </cell>
          <cell r="I2826">
            <v>27.425270680299999</v>
          </cell>
          <cell r="J2826">
            <v>28.3289239279</v>
          </cell>
        </row>
        <row r="2827">
          <cell r="B2827" t="str">
            <v>53_MOUNTAIN DIV_2_2</v>
          </cell>
          <cell r="C2827" t="str">
            <v>53_MOUNTAIN DIV_0_3</v>
          </cell>
          <cell r="D2827" t="str">
            <v>53_MOUNTAIN DIV_7</v>
          </cell>
          <cell r="E2827" t="str">
            <v>Vodka</v>
          </cell>
          <cell r="G2827">
            <v>166871.399733</v>
          </cell>
          <cell r="H2827">
            <v>204264517.894867</v>
          </cell>
          <cell r="I2827">
            <v>26.409867522199999</v>
          </cell>
          <cell r="J2827">
            <v>25.642760106200001</v>
          </cell>
        </row>
        <row r="2828">
          <cell r="B2828" t="str">
            <v>53_MOUNTAIN DIV_2_3</v>
          </cell>
          <cell r="C2828" t="str">
            <v>53_MOUNTAIN DIV_0_4</v>
          </cell>
          <cell r="D2828" t="str">
            <v>53_MOUNTAIN DIV_6</v>
          </cell>
          <cell r="E2828" t="str">
            <v>Tequila</v>
          </cell>
          <cell r="G2828">
            <v>122323.42902900001</v>
          </cell>
          <cell r="H2828">
            <v>165763689.812231</v>
          </cell>
          <cell r="I2828">
            <v>19.359492163999999</v>
          </cell>
          <cell r="J2828">
            <v>20.809480647800001</v>
          </cell>
        </row>
        <row r="2829">
          <cell r="B2829" t="str">
            <v>53_MOUNTAIN DIV_2_4</v>
          </cell>
          <cell r="C2829" t="str">
            <v>53_MOUNTAIN DIV_0_5</v>
          </cell>
          <cell r="D2829" t="str">
            <v>53_MOUNTAIN DIV_3</v>
          </cell>
          <cell r="E2829" t="str">
            <v>Cordials</v>
          </cell>
          <cell r="G2829">
            <v>80834.243751000002</v>
          </cell>
          <cell r="H2829">
            <v>91786331.862838</v>
          </cell>
          <cell r="I2829">
            <v>12.7932148477</v>
          </cell>
          <cell r="J2829">
            <v>11.5225831351</v>
          </cell>
        </row>
        <row r="2830">
          <cell r="B2830" t="str">
            <v>53_MOUNTAIN DIV_2_5</v>
          </cell>
          <cell r="C2830" t="str">
            <v>53_MOUNTAIN DIV_0_6</v>
          </cell>
          <cell r="D2830" t="str">
            <v>53_MOUNTAIN DIV_5</v>
          </cell>
          <cell r="E2830" t="str">
            <v>Rum</v>
          </cell>
          <cell r="G2830">
            <v>53082.863139000001</v>
          </cell>
          <cell r="H2830">
            <v>62040719.898158997</v>
          </cell>
          <cell r="I2830">
            <v>8.4011483421000008</v>
          </cell>
          <cell r="J2830">
            <v>7.7884074707000002</v>
          </cell>
        </row>
        <row r="2831">
          <cell r="B2831" t="str">
            <v>53_MOUNTAIN DIV_2_6</v>
          </cell>
          <cell r="C2831" t="str">
            <v>53_MOUNTAIN DIV_0_10</v>
          </cell>
          <cell r="D2831" t="str">
            <v>53_MOUNTAIN DIV_4</v>
          </cell>
          <cell r="E2831" t="str">
            <v>Gin</v>
          </cell>
          <cell r="G2831">
            <v>23414.427105999999</v>
          </cell>
          <cell r="H2831">
            <v>29511871.385736</v>
          </cell>
          <cell r="I2831">
            <v>3.7056794572</v>
          </cell>
          <cell r="J2831">
            <v>3.7048325672</v>
          </cell>
        </row>
        <row r="2832">
          <cell r="B2832" t="str">
            <v>53_MOUNTAIN DIV_2_7</v>
          </cell>
          <cell r="C2832" t="str">
            <v>53_MOUNTAIN DIV_0_24</v>
          </cell>
          <cell r="D2832" t="str">
            <v>53_MOUNTAIN DIV_2</v>
          </cell>
          <cell r="E2832" t="str">
            <v>Cognac</v>
          </cell>
          <cell r="G2832">
            <v>6177.5612369999999</v>
          </cell>
          <cell r="H2832">
            <v>10879886.419157</v>
          </cell>
          <cell r="I2832">
            <v>0.97769044989999998</v>
          </cell>
          <cell r="J2832">
            <v>1.3658285849</v>
          </cell>
        </row>
        <row r="2833">
          <cell r="B2833" t="str">
            <v>53_MOUNTAIN DIV_20_1</v>
          </cell>
          <cell r="C2833" t="str">
            <v>53_MOUNTAIN DIV_0_14</v>
          </cell>
          <cell r="D2833" t="str">
            <v>53_MOUNTAIN DIV_47</v>
          </cell>
          <cell r="E2833" t="str">
            <v>Patron Silver Tequila*</v>
          </cell>
          <cell r="F2833" t="str">
            <v>Bacardi</v>
          </cell>
          <cell r="G2833">
            <v>13070.110768</v>
          </cell>
          <cell r="H2833">
            <v>21210678.718081001</v>
          </cell>
          <cell r="I2833">
            <v>10.6848793169</v>
          </cell>
          <cell r="J2833">
            <v>12.7957327338</v>
          </cell>
        </row>
        <row r="2834">
          <cell r="B2834" t="str">
            <v>53_MOUNTAIN DIV_20_2</v>
          </cell>
          <cell r="C2834" t="str">
            <v>53_MOUNTAIN DIV_0_47</v>
          </cell>
          <cell r="D2834" t="str">
            <v>53_MOUNTAIN DIV_46</v>
          </cell>
          <cell r="E2834" t="str">
            <v>Patron Reposado Tequila*</v>
          </cell>
          <cell r="F2834" t="str">
            <v>Bacardi</v>
          </cell>
          <cell r="G2834">
            <v>956.41490899999997</v>
          </cell>
          <cell r="H2834">
            <v>1681610.175783</v>
          </cell>
          <cell r="I2834">
            <v>0.78187385409999999</v>
          </cell>
          <cell r="J2834">
            <v>1.0144623213999999</v>
          </cell>
        </row>
        <row r="2835">
          <cell r="B2835" t="str">
            <v>53_MOUNTAIN DIV_20_3</v>
          </cell>
          <cell r="C2835" t="str">
            <v>53_MOUNTAIN DIV_0_55</v>
          </cell>
          <cell r="D2835" t="str">
            <v>53_MOUNTAIN DIV_45</v>
          </cell>
          <cell r="E2835" t="str">
            <v>Patron Anejo Tequila*</v>
          </cell>
          <cell r="F2835" t="str">
            <v>Bacardi</v>
          </cell>
          <cell r="G2835">
            <v>425.61127499999998</v>
          </cell>
          <cell r="H2835">
            <v>783738.98648399999</v>
          </cell>
          <cell r="I2835">
            <v>0.34793929369999999</v>
          </cell>
          <cell r="J2835">
            <v>0.47280498360000001</v>
          </cell>
        </row>
        <row r="2836">
          <cell r="B2836" t="str">
            <v>53_MOUNTAIN DIV_21_1</v>
          </cell>
          <cell r="C2836" t="str">
            <v>53_MOUNTAIN DIV_0_22</v>
          </cell>
          <cell r="D2836" t="str">
            <v>53_MOUNTAIN DIV_33</v>
          </cell>
          <cell r="E2836" t="str">
            <v>Bacardi Superior Rum*</v>
          </cell>
          <cell r="F2836" t="str">
            <v>Bacardi</v>
          </cell>
          <cell r="G2836">
            <v>7620.388449</v>
          </cell>
          <cell r="H2836">
            <v>9344315.0857379995</v>
          </cell>
          <cell r="I2836">
            <v>14.355646998599999</v>
          </cell>
          <cell r="J2836">
            <v>15.0615839099</v>
          </cell>
        </row>
        <row r="2837">
          <cell r="B2837" t="str">
            <v>53_MOUNTAIN DIV_21_2</v>
          </cell>
          <cell r="C2837" t="str">
            <v>53_MOUNTAIN DIV_0_35</v>
          </cell>
          <cell r="D2837" t="str">
            <v>53_MOUNTAIN DIV_34</v>
          </cell>
          <cell r="E2837" t="str">
            <v>Bacardi Flavors**</v>
          </cell>
          <cell r="F2837" t="str">
            <v>Bacardi</v>
          </cell>
          <cell r="G2837">
            <v>3116.6664040000001</v>
          </cell>
          <cell r="H2837">
            <v>3791554.3224519999</v>
          </cell>
          <cell r="I2837">
            <v>5.8713230969000003</v>
          </cell>
          <cell r="J2837">
            <v>6.1113964001000003</v>
          </cell>
        </row>
        <row r="2838">
          <cell r="B2838" t="str">
            <v>53_MOUNTAIN DIV_3_1</v>
          </cell>
          <cell r="C2838" t="str">
            <v>53_MOUNTAIN DIV_2_1</v>
          </cell>
          <cell r="D2838" t="str">
            <v>53_MOUNTAIN DIV_9</v>
          </cell>
          <cell r="E2838" t="str">
            <v>Bacardi</v>
          </cell>
          <cell r="F2838" t="str">
            <v>Bacardi</v>
          </cell>
          <cell r="G2838">
            <v>55962.449743999998</v>
          </cell>
          <cell r="H2838">
            <v>80552138.114704996</v>
          </cell>
          <cell r="I2838">
            <v>8.8568855198000005</v>
          </cell>
          <cell r="J2838">
            <v>10.112275861700001</v>
          </cell>
        </row>
        <row r="2839">
          <cell r="B2839" t="str">
            <v>53_MOUNTAIN DIV_4_1</v>
          </cell>
          <cell r="C2839" t="str">
            <v>53_MOUNTAIN DIV_3_1</v>
          </cell>
          <cell r="D2839" t="str">
            <v>53_MOUNTAIN DIV_15</v>
          </cell>
          <cell r="E2839" t="str">
            <v>Diageo</v>
          </cell>
          <cell r="F2839" t="str">
            <v>Diageo</v>
          </cell>
          <cell r="G2839">
            <v>105730.22592</v>
          </cell>
          <cell r="H2839">
            <v>144203458.27772501</v>
          </cell>
          <cell r="I2839">
            <v>16.733372310099998</v>
          </cell>
          <cell r="J2839">
            <v>18.102873299799999</v>
          </cell>
        </row>
        <row r="2840">
          <cell r="B2840" t="str">
            <v>53_MOUNTAIN DIV_4_2</v>
          </cell>
          <cell r="C2840" t="str">
            <v>53_MOUNTAIN DIV_3_2</v>
          </cell>
          <cell r="D2840" t="str">
            <v>53_MOUNTAIN DIV_17</v>
          </cell>
          <cell r="E2840" t="str">
            <v>Pernod Ricard</v>
          </cell>
          <cell r="F2840" t="str">
            <v>Pernod Ricard</v>
          </cell>
          <cell r="G2840">
            <v>72185.382645000005</v>
          </cell>
          <cell r="H2840">
            <v>91755757.748042002</v>
          </cell>
          <cell r="I2840">
            <v>11.4244046358</v>
          </cell>
          <cell r="J2840">
            <v>11.5187449516</v>
          </cell>
        </row>
        <row r="2841">
          <cell r="B2841" t="str">
            <v>53_MOUNTAIN DIV_4_3</v>
          </cell>
          <cell r="C2841" t="str">
            <v>53_MOUNTAIN DIV_3_3</v>
          </cell>
          <cell r="D2841" t="str">
            <v>53_MOUNTAIN DIV_11</v>
          </cell>
          <cell r="E2841" t="str">
            <v>Beam Suntory</v>
          </cell>
          <cell r="F2841" t="str">
            <v>Beam Suntory</v>
          </cell>
          <cell r="G2841">
            <v>69198.917239999995</v>
          </cell>
          <cell r="H2841">
            <v>83952288.945985004</v>
          </cell>
          <cell r="I2841">
            <v>10.951752307</v>
          </cell>
          <cell r="J2841">
            <v>10.5391206852</v>
          </cell>
        </row>
        <row r="2842">
          <cell r="B2842" t="str">
            <v>53_MOUNTAIN DIV_4_4</v>
          </cell>
          <cell r="C2842" t="str">
            <v>53_MOUNTAIN DIV_3_4</v>
          </cell>
          <cell r="D2842" t="str">
            <v>53_MOUNTAIN DIV_12</v>
          </cell>
          <cell r="E2842" t="str">
            <v>Brown-Forman</v>
          </cell>
          <cell r="F2842" t="str">
            <v>Brown-Forman</v>
          </cell>
          <cell r="G2842">
            <v>46776.248018999999</v>
          </cell>
          <cell r="H2842">
            <v>58128979.682244003</v>
          </cell>
          <cell r="I2842">
            <v>7.4030332060999999</v>
          </cell>
          <cell r="J2842">
            <v>7.2973392372000001</v>
          </cell>
        </row>
        <row r="2843">
          <cell r="B2843" t="str">
            <v>53_MOUNTAIN DIV_4_5</v>
          </cell>
          <cell r="C2843" t="str">
            <v>53_MOUNTAIN DIV_3_5</v>
          </cell>
          <cell r="D2843" t="str">
            <v>53_MOUNTAIN DIV_14</v>
          </cell>
          <cell r="E2843" t="str">
            <v>Fifth Generation</v>
          </cell>
          <cell r="F2843" t="str">
            <v>Fifth Generation</v>
          </cell>
          <cell r="G2843">
            <v>19787.075710000001</v>
          </cell>
          <cell r="H2843">
            <v>24643833.975938998</v>
          </cell>
          <cell r="I2843">
            <v>3.1315974396000001</v>
          </cell>
          <cell r="J2843">
            <v>3.0937136281000002</v>
          </cell>
        </row>
        <row r="2844">
          <cell r="B2844" t="str">
            <v>53_MOUNTAIN DIV_4_6</v>
          </cell>
          <cell r="C2844" t="str">
            <v>53_MOUNTAIN DIV_3_6</v>
          </cell>
          <cell r="D2844" t="str">
            <v>53_MOUNTAIN DIV_13</v>
          </cell>
          <cell r="E2844" t="str">
            <v>Campari America</v>
          </cell>
          <cell r="F2844" t="str">
            <v>Campari America</v>
          </cell>
          <cell r="G2844">
            <v>16503.813631000001</v>
          </cell>
          <cell r="H2844">
            <v>22062977.662896998</v>
          </cell>
          <cell r="I2844">
            <v>2.6119726465999999</v>
          </cell>
          <cell r="J2844">
            <v>2.7697206018</v>
          </cell>
        </row>
        <row r="2845">
          <cell r="B2845" t="str">
            <v>53_MOUNTAIN DIV_4_7</v>
          </cell>
          <cell r="C2845" t="str">
            <v>53_MOUNTAIN DIV_3_7</v>
          </cell>
          <cell r="D2845" t="str">
            <v>53_MOUNTAIN DIV_19</v>
          </cell>
          <cell r="E2845" t="str">
            <v>Proximo</v>
          </cell>
          <cell r="F2845" t="str">
            <v>Proximo</v>
          </cell>
          <cell r="G2845">
            <v>14146.618009</v>
          </cell>
          <cell r="H2845">
            <v>18412713.367417</v>
          </cell>
          <cell r="I2845">
            <v>2.2389115695999999</v>
          </cell>
          <cell r="J2845">
            <v>2.3114772777999999</v>
          </cell>
        </row>
        <row r="2846">
          <cell r="B2846" t="str">
            <v>53_MOUNTAIN DIV_4_8</v>
          </cell>
          <cell r="C2846" t="str">
            <v>53_MOUNTAIN DIV_3_8</v>
          </cell>
          <cell r="D2846" t="str">
            <v>53_MOUNTAIN DIV_16</v>
          </cell>
          <cell r="E2846" t="str">
            <v>Moet Hennessy</v>
          </cell>
          <cell r="F2846" t="str">
            <v>Moet Hennessy</v>
          </cell>
          <cell r="G2846">
            <v>13484.854982000001</v>
          </cell>
          <cell r="H2846">
            <v>24597056.244539</v>
          </cell>
          <cell r="I2846">
            <v>2.1341777812</v>
          </cell>
          <cell r="J2846">
            <v>3.0878412908000001</v>
          </cell>
        </row>
        <row r="2847">
          <cell r="B2847" t="str">
            <v>53_MOUNTAIN DIV_4_9</v>
          </cell>
          <cell r="C2847" t="str">
            <v>53_MOUNTAIN DIV_3_9</v>
          </cell>
          <cell r="D2847" t="str">
            <v>53_MOUNTAIN DIV_18</v>
          </cell>
          <cell r="E2847" t="str">
            <v>William Grant</v>
          </cell>
          <cell r="F2847" t="str">
            <v>William Grant</v>
          </cell>
          <cell r="G2847">
            <v>9230.9555120000005</v>
          </cell>
          <cell r="H2847">
            <v>13533993.128195001</v>
          </cell>
          <cell r="I2847">
            <v>1.4609352625000001</v>
          </cell>
          <cell r="J2847">
            <v>1.6990172480000001</v>
          </cell>
        </row>
        <row r="2848">
          <cell r="B2848" t="str">
            <v>53_MOUNTAIN DIV_5_1</v>
          </cell>
          <cell r="C2848" t="str">
            <v>53_MOUNTAIN DIV_0_28</v>
          </cell>
          <cell r="D2848" t="str">
            <v>53_MOUNTAIN DIV_22</v>
          </cell>
          <cell r="E2848" t="str">
            <v>Hennessy</v>
          </cell>
          <cell r="F2848" t="str">
            <v>Moet Hennessy</v>
          </cell>
          <cell r="G2848">
            <v>4588.4599289999996</v>
          </cell>
          <cell r="H2848">
            <v>7731572.4852940002</v>
          </cell>
          <cell r="I2848">
            <v>74.276235442499996</v>
          </cell>
          <cell r="J2848">
            <v>71.062988963600006</v>
          </cell>
        </row>
        <row r="2849">
          <cell r="B2849" t="str">
            <v>53_MOUNTAIN DIV_5_2</v>
          </cell>
          <cell r="C2849" t="str">
            <v>53_MOUNTAIN DIV_0_57</v>
          </cell>
          <cell r="D2849" t="str">
            <v>53_MOUNTAIN DIV_21</v>
          </cell>
          <cell r="E2849" t="str">
            <v>Courvoisier</v>
          </cell>
          <cell r="F2849" t="str">
            <v>Beam Suntory</v>
          </cell>
          <cell r="G2849">
            <v>297.38136300000002</v>
          </cell>
          <cell r="H2849">
            <v>466808.80142500001</v>
          </cell>
          <cell r="I2849">
            <v>4.8138958335000002</v>
          </cell>
          <cell r="J2849">
            <v>4.2905668629000004</v>
          </cell>
        </row>
        <row r="2850">
          <cell r="B2850" t="str">
            <v>53_MOUNTAIN DIV_6_1</v>
          </cell>
          <cell r="C2850" t="str">
            <v>53_MOUNTAIN DIV_0_31</v>
          </cell>
          <cell r="D2850" t="str">
            <v>53_MOUNTAIN DIV_24</v>
          </cell>
          <cell r="E2850" t="str">
            <v>Grand Marnier</v>
          </cell>
          <cell r="F2850" t="str">
            <v>Campari America</v>
          </cell>
          <cell r="G2850">
            <v>4227.7245309999998</v>
          </cell>
          <cell r="H2850">
            <v>6036290.0866769999</v>
          </cell>
          <cell r="I2850">
            <v>5.2301157713000004</v>
          </cell>
          <cell r="J2850">
            <v>6.5764585686999997</v>
          </cell>
        </row>
        <row r="2851">
          <cell r="B2851" t="str">
            <v>53_MOUNTAIN DIV_7_1</v>
          </cell>
          <cell r="C2851" t="str">
            <v>53_MOUNTAIN DIV_0_27</v>
          </cell>
          <cell r="D2851" t="str">
            <v>53_MOUNTAIN DIV_28</v>
          </cell>
          <cell r="E2851" t="str">
            <v>Tanqueray Gin</v>
          </cell>
          <cell r="F2851" t="str">
            <v>Diageo</v>
          </cell>
          <cell r="G2851">
            <v>5791.561643</v>
          </cell>
          <cell r="H2851">
            <v>7477278.8926889999</v>
          </cell>
          <cell r="I2851">
            <v>24.7350132326</v>
          </cell>
          <cell r="J2851">
            <v>25.336512195200001</v>
          </cell>
        </row>
        <row r="2852">
          <cell r="B2852" t="str">
            <v>53_MOUNTAIN DIV_7_2</v>
          </cell>
          <cell r="C2852" t="str">
            <v>53_MOUNTAIN DIV_0_41</v>
          </cell>
          <cell r="D2852" t="str">
            <v>53_MOUNTAIN DIV_31</v>
          </cell>
          <cell r="E2852" t="str">
            <v>Hendricks</v>
          </cell>
          <cell r="F2852" t="str">
            <v>William Grant</v>
          </cell>
          <cell r="G2852">
            <v>2269.3731560000001</v>
          </cell>
          <cell r="H2852">
            <v>3414258.6522039999</v>
          </cell>
          <cell r="I2852">
            <v>9.6922002222000003</v>
          </cell>
          <cell r="J2852">
            <v>11.5691025065</v>
          </cell>
        </row>
        <row r="2853">
          <cell r="B2853" t="str">
            <v>53_MOUNTAIN DIV_7_3</v>
          </cell>
          <cell r="C2853" t="str">
            <v>53_MOUNTAIN DIV_0_46</v>
          </cell>
          <cell r="D2853" t="str">
            <v>53_MOUNTAIN DIV_29</v>
          </cell>
          <cell r="E2853" t="str">
            <v>Beefeater Gin</v>
          </cell>
          <cell r="F2853" t="str">
            <v>Pernod Ricard</v>
          </cell>
          <cell r="G2853">
            <v>1222.8488789999999</v>
          </cell>
          <cell r="H2853">
            <v>1559582.1005009999</v>
          </cell>
          <cell r="I2853">
            <v>5.2226299343999996</v>
          </cell>
          <cell r="J2853">
            <v>5.2845923599000004</v>
          </cell>
        </row>
        <row r="2854">
          <cell r="B2854" t="str">
            <v>53_MOUNTAIN DIV_8_1</v>
          </cell>
          <cell r="C2854" t="str">
            <v>53_MOUNTAIN DIV_0_17</v>
          </cell>
          <cell r="D2854" t="str">
            <v>53_MOUNTAIN DIV_38</v>
          </cell>
          <cell r="E2854" t="str">
            <v>Captain Morgan Rum</v>
          </cell>
          <cell r="F2854" t="str">
            <v>Diageo</v>
          </cell>
          <cell r="G2854">
            <v>11267.376808999999</v>
          </cell>
          <cell r="H2854">
            <v>13410121.938242</v>
          </cell>
          <cell r="I2854">
            <v>21.2260155966</v>
          </cell>
          <cell r="J2854">
            <v>21.615032772399999</v>
          </cell>
        </row>
        <row r="2855">
          <cell r="B2855" t="str">
            <v>53_MOUNTAIN DIV_8_2</v>
          </cell>
          <cell r="C2855" t="str">
            <v>53_MOUNTAIN DIV_0_21</v>
          </cell>
          <cell r="D2855" t="str">
            <v>53_MOUNTAIN DIV_40</v>
          </cell>
          <cell r="E2855" t="str">
            <v>Malibu</v>
          </cell>
          <cell r="F2855" t="str">
            <v>Pernod Ricard</v>
          </cell>
          <cell r="G2855">
            <v>7634.8440639999999</v>
          </cell>
          <cell r="H2855">
            <v>9103639.0603020005</v>
          </cell>
          <cell r="I2855">
            <v>14.382879167600001</v>
          </cell>
          <cell r="J2855">
            <v>14.673651555399999</v>
          </cell>
        </row>
        <row r="2856">
          <cell r="B2856" t="str">
            <v>53_MOUNTAIN DIV_8_3</v>
          </cell>
          <cell r="C2856" t="str">
            <v>53_MOUNTAIN DIV_0_38</v>
          </cell>
          <cell r="D2856" t="str">
            <v>53_MOUNTAIN DIV_37</v>
          </cell>
          <cell r="E2856" t="str">
            <v>Cruzan</v>
          </cell>
          <cell r="F2856" t="str">
            <v>Beam Suntory</v>
          </cell>
          <cell r="G2856">
            <v>2693.564089</v>
          </cell>
          <cell r="H2856">
            <v>3140155.8197880001</v>
          </cell>
          <cell r="I2856">
            <v>5.0742630102000001</v>
          </cell>
          <cell r="J2856">
            <v>5.0614432343000004</v>
          </cell>
        </row>
        <row r="2857">
          <cell r="B2857" t="str">
            <v>53_MOUNTAIN DIV_8_4</v>
          </cell>
          <cell r="C2857" t="str">
            <v>53_MOUNTAIN DIV_0_49</v>
          </cell>
          <cell r="D2857" t="str">
            <v>53_MOUNTAIN DIV_42</v>
          </cell>
          <cell r="E2857" t="str">
            <v>Sailor Jerry</v>
          </cell>
          <cell r="F2857" t="str">
            <v>William Grant</v>
          </cell>
          <cell r="G2857">
            <v>1050.0537300000001</v>
          </cell>
          <cell r="H2857">
            <v>1233679.130712</v>
          </cell>
          <cell r="I2857">
            <v>1.9781407178999999</v>
          </cell>
          <cell r="J2857">
            <v>1.9884990578999999</v>
          </cell>
        </row>
        <row r="2858">
          <cell r="B2858" t="str">
            <v>53_MOUNTAIN DIV_9_1</v>
          </cell>
          <cell r="C2858" t="str">
            <v>53_MOUNTAIN DIV_0_11</v>
          </cell>
          <cell r="D2858" t="str">
            <v>53_MOUNTAIN DIV_49</v>
          </cell>
          <cell r="E2858" t="str">
            <v>Sauza</v>
          </cell>
          <cell r="F2858" t="str">
            <v>Beam Suntory</v>
          </cell>
          <cell r="G2858">
            <v>20206.329214000001</v>
          </cell>
          <cell r="H2858">
            <v>24938402.286164999</v>
          </cell>
          <cell r="I2858">
            <v>16.518772711299999</v>
          </cell>
          <cell r="J2858">
            <v>15.0445506579</v>
          </cell>
        </row>
        <row r="2859">
          <cell r="B2859" t="str">
            <v>53_MOUNTAIN DIV_9_10</v>
          </cell>
          <cell r="C2859" t="str">
            <v>53_MOUNTAIN DIV_0_45</v>
          </cell>
          <cell r="D2859" t="str">
            <v>53_MOUNTAIN DIV_51</v>
          </cell>
          <cell r="E2859" t="str">
            <v>Herradura</v>
          </cell>
          <cell r="F2859" t="str">
            <v>Brown-Forman</v>
          </cell>
          <cell r="G2859">
            <v>1564.1688919999999</v>
          </cell>
          <cell r="H2859">
            <v>2481641.0298890001</v>
          </cell>
          <cell r="I2859">
            <v>1.2787157002</v>
          </cell>
          <cell r="J2859">
            <v>1.4970956743999999</v>
          </cell>
        </row>
        <row r="2860">
          <cell r="B2860" t="str">
            <v>53_MOUNTAIN DIV_9_11</v>
          </cell>
          <cell r="C2860" t="str">
            <v>53_MOUNTAIN DIV_0_51</v>
          </cell>
          <cell r="D2860" t="str">
            <v>53_MOUNTAIN DIV_57</v>
          </cell>
          <cell r="E2860" t="str">
            <v>Avion Tequila</v>
          </cell>
          <cell r="F2860" t="str">
            <v>Pernod Ricard</v>
          </cell>
          <cell r="G2860">
            <v>704.31920400000001</v>
          </cell>
          <cell r="H2860">
            <v>1142527.4804819999</v>
          </cell>
          <cell r="I2860">
            <v>0.57578438539999999</v>
          </cell>
          <cell r="J2860">
            <v>0.68925075319999995</v>
          </cell>
        </row>
        <row r="2861">
          <cell r="B2861" t="str">
            <v>53_MOUNTAIN DIV_9_2</v>
          </cell>
          <cell r="C2861" t="str">
            <v>53_MOUNTAIN DIV_0_19</v>
          </cell>
          <cell r="D2861" t="str">
            <v>53_MOUNTAIN DIV_55</v>
          </cell>
          <cell r="E2861" t="str">
            <v>Don Julio</v>
          </cell>
          <cell r="F2861" t="str">
            <v>Diageo</v>
          </cell>
          <cell r="G2861">
            <v>8436.8816179999994</v>
          </cell>
          <cell r="H2861">
            <v>15916073.485385999</v>
          </cell>
          <cell r="I2861">
            <v>6.8971918829999996</v>
          </cell>
          <cell r="J2861">
            <v>9.6016645764999993</v>
          </cell>
        </row>
        <row r="2862">
          <cell r="B2862" t="str">
            <v>53_MOUNTAIN DIV_9_3</v>
          </cell>
          <cell r="C2862" t="str">
            <v>53_MOUNTAIN DIV_0_25</v>
          </cell>
          <cell r="D2862" t="str">
            <v>53_MOUNTAIN DIV_59</v>
          </cell>
          <cell r="E2862" t="str">
            <v>Jose Cuervo</v>
          </cell>
          <cell r="F2862" t="str">
            <v>Proximo</v>
          </cell>
          <cell r="G2862">
            <v>5506.8646399999998</v>
          </cell>
          <cell r="H2862">
            <v>6809714.326595</v>
          </cell>
          <cell r="I2862">
            <v>4.5018887091000002</v>
          </cell>
          <cell r="J2862">
            <v>4.1080856334</v>
          </cell>
        </row>
        <row r="2863">
          <cell r="B2863" t="str">
            <v>53_MOUNTAIN DIV_9_4</v>
          </cell>
          <cell r="C2863" t="str">
            <v>53_MOUNTAIN DIV_0_26</v>
          </cell>
          <cell r="D2863" t="str">
            <v>53_MOUNTAIN DIV_48</v>
          </cell>
          <cell r="E2863" t="str">
            <v>Hornitos</v>
          </cell>
          <cell r="F2863" t="str">
            <v>Beam Suntory</v>
          </cell>
          <cell r="G2863">
            <v>5783.8695690000004</v>
          </cell>
          <cell r="H2863">
            <v>7523301.7062750002</v>
          </cell>
          <cell r="I2863">
            <v>4.7283415899000003</v>
          </cell>
          <cell r="J2863">
            <v>4.5385703677000002</v>
          </cell>
        </row>
        <row r="2864">
          <cell r="B2864" t="str">
            <v>53_MOUNTAIN DIV_9_5</v>
          </cell>
          <cell r="C2864" t="str">
            <v>53_MOUNTAIN DIV_0_32</v>
          </cell>
          <cell r="D2864" t="str">
            <v>53_MOUNTAIN DIV_53</v>
          </cell>
          <cell r="E2864" t="str">
            <v>Casamigos Tequila</v>
          </cell>
          <cell r="F2864" t="str">
            <v>Diageo</v>
          </cell>
          <cell r="G2864">
            <v>3266.3375740000001</v>
          </cell>
          <cell r="H2864">
            <v>5598136.8355090003</v>
          </cell>
          <cell r="I2864">
            <v>2.6702469019000001</v>
          </cell>
          <cell r="J2864">
            <v>3.3771791892</v>
          </cell>
        </row>
        <row r="2865">
          <cell r="B2865" t="str">
            <v>53_MOUNTAIN DIV_9_6</v>
          </cell>
          <cell r="C2865" t="str">
            <v>53_MOUNTAIN DIV_0_33</v>
          </cell>
          <cell r="D2865" t="str">
            <v>53_MOUNTAIN DIV_50</v>
          </cell>
          <cell r="E2865" t="str">
            <v>El Jimador</v>
          </cell>
          <cell r="F2865" t="str">
            <v>Brown-Forman</v>
          </cell>
          <cell r="G2865">
            <v>3298.6201000000001</v>
          </cell>
          <cell r="H2865">
            <v>4348204.3280130001</v>
          </cell>
          <cell r="I2865">
            <v>2.6966380243999999</v>
          </cell>
          <cell r="J2865">
            <v>2.6231343746000002</v>
          </cell>
        </row>
        <row r="2866">
          <cell r="B2866" t="str">
            <v>53_MOUNTAIN DIV_9_7</v>
          </cell>
          <cell r="C2866" t="str">
            <v>53_MOUNTAIN DIV_0_34</v>
          </cell>
          <cell r="D2866" t="str">
            <v>53_MOUNTAIN DIV_58</v>
          </cell>
          <cell r="E2866" t="str">
            <v>1800 Tequila</v>
          </cell>
          <cell r="F2866" t="str">
            <v>Proximo</v>
          </cell>
          <cell r="G2866">
            <v>2982.8208049999998</v>
          </cell>
          <cell r="H2866">
            <v>4101474.9708529999</v>
          </cell>
          <cell r="I2866">
            <v>2.4384705600999999</v>
          </cell>
          <cell r="J2866">
            <v>2.4742903439999999</v>
          </cell>
        </row>
        <row r="2867">
          <cell r="B2867" t="str">
            <v>53_MOUNTAIN DIV_9_8</v>
          </cell>
          <cell r="C2867" t="str">
            <v>53_MOUNTAIN DIV_0_36</v>
          </cell>
          <cell r="D2867" t="str">
            <v>53_MOUNTAIN DIV_52</v>
          </cell>
          <cell r="E2867" t="str">
            <v>Espolon Tequila</v>
          </cell>
          <cell r="F2867" t="str">
            <v>Campari America</v>
          </cell>
          <cell r="G2867">
            <v>2476.934244</v>
          </cell>
          <cell r="H2867">
            <v>3337696.9765699999</v>
          </cell>
          <cell r="I2867">
            <v>2.0249058285000001</v>
          </cell>
          <cell r="J2867">
            <v>2.0135271967000001</v>
          </cell>
        </row>
        <row r="2868">
          <cell r="B2868" t="str">
            <v>53_MOUNTAIN DIV_9_9</v>
          </cell>
          <cell r="C2868" t="str">
            <v>53_MOUNTAIN DIV_0_39</v>
          </cell>
          <cell r="D2868" t="str">
            <v>53_MOUNTAIN DIV_61</v>
          </cell>
          <cell r="E2868" t="str">
            <v>Milagro Tequila</v>
          </cell>
          <cell r="F2868" t="str">
            <v>William Grant</v>
          </cell>
          <cell r="G2868">
            <v>2597.1714299999999</v>
          </cell>
          <cell r="H2868">
            <v>3855192.6061049998</v>
          </cell>
          <cell r="I2868">
            <v>2.1232003146</v>
          </cell>
          <cell r="J2868">
            <v>2.3257159698000001</v>
          </cell>
        </row>
        <row r="2869">
          <cell r="B2869" t="str">
            <v>53_NEW ENGLAND DIV_0_1</v>
          </cell>
          <cell r="C2869" t="str">
            <v>53_NEW ENGLAND DIV_1_3</v>
          </cell>
          <cell r="D2869" t="str">
            <v>53_NEW ENGLAND DIV_102</v>
          </cell>
          <cell r="E2869" t="str">
            <v>Patron</v>
          </cell>
          <cell r="F2869" t="str">
            <v>Bacardi</v>
          </cell>
          <cell r="G2869">
            <v>11581.933587</v>
          </cell>
          <cell r="H2869">
            <v>17896153.050429001</v>
          </cell>
          <cell r="I2869">
            <v>2.4277008239</v>
          </cell>
          <cell r="J2869">
            <v>2.9542420007999999</v>
          </cell>
        </row>
        <row r="2870">
          <cell r="B2870" t="str">
            <v>53_NEW ENGLAND DIV_1_1</v>
          </cell>
          <cell r="C2870" t="str">
            <v>53_NEW ENGLAND DIV_0_1</v>
          </cell>
          <cell r="D2870" t="str">
            <v>53_NEW ENGLAND DIV_1</v>
          </cell>
          <cell r="E2870" t="str">
            <v>Total Spirits</v>
          </cell>
          <cell r="G2870">
            <v>477074.17129000003</v>
          </cell>
          <cell r="H2870">
            <v>605778167.32282305</v>
          </cell>
          <cell r="I2870">
            <v>100</v>
          </cell>
          <cell r="J2870">
            <v>100</v>
          </cell>
        </row>
        <row r="2871">
          <cell r="B2871" t="str">
            <v>53_NEW ENGLAND DIV_10_1</v>
          </cell>
          <cell r="C2871" t="str">
            <v>53_NEW ENGLAND DIV_0_6</v>
          </cell>
          <cell r="D2871" t="str">
            <v>53_NEW ENGLAND DIV_71</v>
          </cell>
          <cell r="E2871" t="str">
            <v>Titos Vodka</v>
          </cell>
          <cell r="F2871" t="str">
            <v>Fifth Generation</v>
          </cell>
          <cell r="G2871">
            <v>39702.735589000004</v>
          </cell>
          <cell r="H2871">
            <v>49768573.054623</v>
          </cell>
          <cell r="I2871">
            <v>27.660661853400001</v>
          </cell>
          <cell r="J2871">
            <v>27.836811028300001</v>
          </cell>
        </row>
        <row r="2872">
          <cell r="B2872" t="str">
            <v>53_NEW ENGLAND DIV_10_2</v>
          </cell>
          <cell r="C2872" t="str">
            <v>53_NEW ENGLAND DIV_0_13</v>
          </cell>
          <cell r="D2872" t="str">
            <v>53_NEW ENGLAND DIV_69</v>
          </cell>
          <cell r="E2872" t="str">
            <v>Ketel One</v>
          </cell>
          <cell r="F2872" t="str">
            <v>Diageo</v>
          </cell>
          <cell r="G2872">
            <v>15399.422821</v>
          </cell>
          <cell r="H2872">
            <v>21304241.172382999</v>
          </cell>
          <cell r="I2872">
            <v>10.728687106100001</v>
          </cell>
          <cell r="J2872">
            <v>11.9159963651</v>
          </cell>
        </row>
        <row r="2873">
          <cell r="B2873" t="str">
            <v>53_NEW ENGLAND DIV_10_3</v>
          </cell>
          <cell r="C2873" t="str">
            <v>53_NEW ENGLAND DIV_0_14</v>
          </cell>
          <cell r="D2873" t="str">
            <v>53_NEW ENGLAND DIV_73</v>
          </cell>
          <cell r="E2873" t="str">
            <v>Absolut</v>
          </cell>
          <cell r="F2873" t="str">
            <v>Pernod Ricard</v>
          </cell>
          <cell r="G2873">
            <v>16347.985339000001</v>
          </cell>
          <cell r="H2873">
            <v>19814024.041522</v>
          </cell>
          <cell r="I2873">
            <v>11.389545021</v>
          </cell>
          <cell r="J2873">
            <v>11.0824805515</v>
          </cell>
        </row>
        <row r="2874">
          <cell r="B2874" t="str">
            <v>53_NEW ENGLAND DIV_10_4</v>
          </cell>
          <cell r="C2874" t="str">
            <v>53_NEW ENGLAND DIV_0_18</v>
          </cell>
          <cell r="D2874" t="str">
            <v>53_NEW ENGLAND DIV_70</v>
          </cell>
          <cell r="E2874" t="str">
            <v>Smirnoff Vodka</v>
          </cell>
          <cell r="F2874" t="str">
            <v>Diageo</v>
          </cell>
          <cell r="G2874">
            <v>8945.4310270000005</v>
          </cell>
          <cell r="H2874">
            <v>9693585.0406040009</v>
          </cell>
          <cell r="I2874">
            <v>6.2322290668000004</v>
          </cell>
          <cell r="J2874">
            <v>5.4218652133000003</v>
          </cell>
        </row>
        <row r="2875">
          <cell r="B2875" t="str">
            <v>53_NEW ENGLAND DIV_10_5</v>
          </cell>
          <cell r="C2875" t="str">
            <v>53_NEW ENGLAND DIV_0_31</v>
          </cell>
          <cell r="D2875" t="str">
            <v>53_NEW ENGLAND DIV_67</v>
          </cell>
          <cell r="E2875" t="str">
            <v>Skyy</v>
          </cell>
          <cell r="F2875" t="str">
            <v>Campari America</v>
          </cell>
          <cell r="G2875">
            <v>2491.8047670000001</v>
          </cell>
          <cell r="H2875">
            <v>2945329.1180599998</v>
          </cell>
          <cell r="I2875">
            <v>1.736025693</v>
          </cell>
          <cell r="J2875">
            <v>1.6473964400000001</v>
          </cell>
        </row>
        <row r="2876">
          <cell r="B2876" t="str">
            <v>53_NEW ENGLAND DIV_10_6</v>
          </cell>
          <cell r="C2876" t="str">
            <v>53_NEW ENGLAND DIV_0_33</v>
          </cell>
          <cell r="D2876" t="str">
            <v>53_NEW ENGLAND DIV_68</v>
          </cell>
          <cell r="E2876" t="str">
            <v>Ciroc</v>
          </cell>
          <cell r="F2876" t="str">
            <v>Diageo</v>
          </cell>
          <cell r="G2876">
            <v>2650.8070680000001</v>
          </cell>
          <cell r="H2876">
            <v>3915400.703278</v>
          </cell>
          <cell r="I2876">
            <v>1.8468016588</v>
          </cell>
          <cell r="J2876">
            <v>2.1899818055</v>
          </cell>
        </row>
        <row r="2877">
          <cell r="B2877" t="str">
            <v>53_NEW ENGLAND DIV_10_7</v>
          </cell>
          <cell r="C2877" t="str">
            <v>53_NEW ENGLAND DIV_0_39</v>
          </cell>
          <cell r="D2877" t="str">
            <v>53_NEW ENGLAND DIV_75</v>
          </cell>
          <cell r="E2877" t="str">
            <v>Three Olives</v>
          </cell>
          <cell r="F2877" t="str">
            <v>Proximo</v>
          </cell>
          <cell r="G2877">
            <v>1612.6980659999999</v>
          </cell>
          <cell r="H2877">
            <v>1849670.2928840001</v>
          </cell>
          <cell r="I2877">
            <v>1.1235572363999999</v>
          </cell>
          <cell r="J2877">
            <v>1.0345669817000001</v>
          </cell>
        </row>
        <row r="2878">
          <cell r="B2878" t="str">
            <v>53_NEW ENGLAND DIV_10_8</v>
          </cell>
          <cell r="C2878" t="str">
            <v>53_NEW ENGLAND DIV_0_43</v>
          </cell>
          <cell r="D2878" t="str">
            <v>53_NEW ENGLAND DIV_72</v>
          </cell>
          <cell r="E2878" t="str">
            <v>Belvedere Vodka</v>
          </cell>
          <cell r="F2878" t="str">
            <v>Moet Hennessy</v>
          </cell>
          <cell r="G2878">
            <v>1289.8209710000001</v>
          </cell>
          <cell r="H2878">
            <v>2048365.682979</v>
          </cell>
          <cell r="I2878">
            <v>0.89861066749999996</v>
          </cell>
          <cell r="J2878">
            <v>1.1457022963000001</v>
          </cell>
        </row>
        <row r="2879">
          <cell r="B2879" t="str">
            <v>53_NEW ENGLAND DIV_11_1</v>
          </cell>
          <cell r="C2879" t="str">
            <v>53_NEW ENGLAND DIV_0_9</v>
          </cell>
          <cell r="D2879" t="str">
            <v>53_NEW ENGLAND DIV_92</v>
          </cell>
          <cell r="E2879" t="str">
            <v>Jameson</v>
          </cell>
          <cell r="F2879" t="str">
            <v>Pernod Ricard</v>
          </cell>
          <cell r="G2879">
            <v>19731.129385</v>
          </cell>
          <cell r="H2879">
            <v>26191184.579183001</v>
          </cell>
          <cell r="I2879">
            <v>18.193257649</v>
          </cell>
          <cell r="J2879">
            <v>17.927529485000001</v>
          </cell>
        </row>
        <row r="2880">
          <cell r="B2880" t="str">
            <v>53_NEW ENGLAND DIV_11_10</v>
          </cell>
          <cell r="C2880" t="str">
            <v>53_NEW ENGLAND DIV_0_52</v>
          </cell>
          <cell r="D2880" t="str">
            <v>53_NEW ENGLAND DIV_81</v>
          </cell>
          <cell r="E2880" t="str">
            <v>Gentleman Jack</v>
          </cell>
          <cell r="F2880" t="str">
            <v>Brown-Forman</v>
          </cell>
          <cell r="G2880">
            <v>311.84012999999999</v>
          </cell>
          <cell r="H2880">
            <v>491065.00015199999</v>
          </cell>
          <cell r="I2880">
            <v>0.28753487550000001</v>
          </cell>
          <cell r="J2880">
            <v>0.33612768609999999</v>
          </cell>
        </row>
        <row r="2881">
          <cell r="B2881" t="str">
            <v>53_NEW ENGLAND DIV_11_11</v>
          </cell>
          <cell r="C2881" t="str">
            <v>53_NEW ENGLAND DIV_0_53</v>
          </cell>
          <cell r="D2881" t="str">
            <v>53_NEW ENGLAND DIV_87</v>
          </cell>
          <cell r="E2881" t="str">
            <v>Oban</v>
          </cell>
          <cell r="F2881" t="str">
            <v>Diageo</v>
          </cell>
          <cell r="G2881">
            <v>299.05467499999997</v>
          </cell>
          <cell r="H2881">
            <v>673755.1361</v>
          </cell>
          <cell r="I2881">
            <v>0.27574593660000002</v>
          </cell>
          <cell r="J2881">
            <v>0.46117673799999997</v>
          </cell>
        </row>
        <row r="2882">
          <cell r="B2882" t="str">
            <v>53_NEW ENGLAND DIV_11_12</v>
          </cell>
          <cell r="C2882" t="str">
            <v>53_NEW ENGLAND DIV_0_55</v>
          </cell>
          <cell r="D2882" t="str">
            <v>53_NEW ENGLAND DIV_98</v>
          </cell>
          <cell r="E2882" t="str">
            <v>Glenfiddich</v>
          </cell>
          <cell r="F2882" t="str">
            <v>William Grant</v>
          </cell>
          <cell r="G2882">
            <v>246.26675900000001</v>
          </cell>
          <cell r="H2882">
            <v>462930.93151600001</v>
          </cell>
          <cell r="I2882">
            <v>0.22707238439999999</v>
          </cell>
          <cell r="J2882">
            <v>0.31687027740000001</v>
          </cell>
        </row>
        <row r="2883">
          <cell r="B2883" t="str">
            <v>53_NEW ENGLAND DIV_11_13</v>
          </cell>
          <cell r="C2883" t="str">
            <v>53_NEW ENGLAND DIV_0_56</v>
          </cell>
          <cell r="D2883" t="str">
            <v>53_NEW ENGLAND DIV_96</v>
          </cell>
          <cell r="E2883" t="str">
            <v>Balvenie</v>
          </cell>
          <cell r="F2883" t="str">
            <v>William Grant</v>
          </cell>
          <cell r="G2883">
            <v>214.88214400000001</v>
          </cell>
          <cell r="H2883">
            <v>522235.14315000002</v>
          </cell>
          <cell r="I2883">
            <v>0.19813393009999999</v>
          </cell>
          <cell r="J2883">
            <v>0.35746324870000001</v>
          </cell>
        </row>
        <row r="2884">
          <cell r="B2884" t="str">
            <v>53_NEW ENGLAND DIV_11_14</v>
          </cell>
          <cell r="C2884" t="str">
            <v>53_NEW ENGLAND DIV_0_57</v>
          </cell>
          <cell r="D2884" t="str">
            <v>53_NEW ENGLAND DIV_89</v>
          </cell>
          <cell r="E2884" t="str">
            <v>Glenmorangie</v>
          </cell>
          <cell r="F2884" t="str">
            <v>Moet Hennessy</v>
          </cell>
          <cell r="G2884">
            <v>201.84358499999999</v>
          </cell>
          <cell r="H2884">
            <v>379018.64734199998</v>
          </cell>
          <cell r="I2884">
            <v>0.18611161449999999</v>
          </cell>
          <cell r="J2884">
            <v>0.25943339659999998</v>
          </cell>
        </row>
        <row r="2885">
          <cell r="B2885" t="str">
            <v>53_NEW ENGLAND DIV_11_15</v>
          </cell>
          <cell r="C2885" t="str">
            <v>53_NEW ENGLAND DIV_0_59</v>
          </cell>
          <cell r="D2885" t="str">
            <v>53_NEW ENGLAND DIV_84</v>
          </cell>
          <cell r="E2885" t="str">
            <v>J And B</v>
          </cell>
          <cell r="F2885" t="str">
            <v>Diageo</v>
          </cell>
          <cell r="G2885">
            <v>207.44752600000001</v>
          </cell>
          <cell r="H2885">
            <v>263764.296608</v>
          </cell>
          <cell r="I2885">
            <v>0.19127877660000001</v>
          </cell>
          <cell r="J2885">
            <v>0.1805432736</v>
          </cell>
        </row>
        <row r="2886">
          <cell r="B2886" t="str">
            <v>53_NEW ENGLAND DIV_11_16</v>
          </cell>
          <cell r="C2886" t="str">
            <v>53_NEW ENGLAND DIV_0_61</v>
          </cell>
          <cell r="D2886" t="str">
            <v>53_NEW ENGLAND DIV_78</v>
          </cell>
          <cell r="E2886" t="str">
            <v>Laphroaig</v>
          </cell>
          <cell r="F2886" t="str">
            <v>Beam Suntory</v>
          </cell>
          <cell r="G2886">
            <v>129.01830899999999</v>
          </cell>
          <cell r="H2886">
            <v>225191.39415000001</v>
          </cell>
          <cell r="I2886">
            <v>0.1189624421</v>
          </cell>
          <cell r="J2886">
            <v>0.1541406173</v>
          </cell>
        </row>
        <row r="2887">
          <cell r="B2887" t="str">
            <v>53_NEW ENGLAND DIV_11_17</v>
          </cell>
          <cell r="C2887" t="str">
            <v>53_NEW ENGLAND DIV_0_62</v>
          </cell>
          <cell r="D2887" t="str">
            <v>53_NEW ENGLAND DIV_83</v>
          </cell>
          <cell r="E2887" t="str">
            <v>George Dickel</v>
          </cell>
          <cell r="F2887" t="str">
            <v>Diageo</v>
          </cell>
          <cell r="G2887">
            <v>119.846555</v>
          </cell>
          <cell r="H2887">
            <v>153524.301596</v>
          </cell>
          <cell r="I2887">
            <v>0.1105055474</v>
          </cell>
          <cell r="J2887">
            <v>0.1050854128</v>
          </cell>
        </row>
        <row r="2888">
          <cell r="B2888" t="str">
            <v>53_NEW ENGLAND DIV_11_18</v>
          </cell>
          <cell r="C2888" t="str">
            <v>53_NEW ENGLAND DIV_0_63</v>
          </cell>
          <cell r="D2888" t="str">
            <v>53_NEW ENGLAND DIV_94</v>
          </cell>
          <cell r="E2888" t="str">
            <v>Redbreast Irish</v>
          </cell>
          <cell r="F2888" t="str">
            <v>Pernod Ricard</v>
          </cell>
          <cell r="G2888">
            <v>109.297196</v>
          </cell>
          <cell r="H2888">
            <v>200033.86344300001</v>
          </cell>
          <cell r="I2888">
            <v>0.1007784201</v>
          </cell>
          <cell r="J2888">
            <v>0.13692061059999999</v>
          </cell>
        </row>
        <row r="2889">
          <cell r="B2889" t="str">
            <v>53_NEW ENGLAND DIV_11_19</v>
          </cell>
          <cell r="C2889" t="str">
            <v>53_NEW ENGLAND DIV_0_64</v>
          </cell>
          <cell r="D2889" t="str">
            <v>53_NEW ENGLAND DIV_86</v>
          </cell>
          <cell r="E2889" t="str">
            <v>Lagavulin</v>
          </cell>
          <cell r="F2889" t="str">
            <v>Diageo</v>
          </cell>
          <cell r="G2889">
            <v>79.357021000000003</v>
          </cell>
          <cell r="H2889">
            <v>206159.26600900001</v>
          </cell>
          <cell r="I2889">
            <v>7.3171824100000005E-2</v>
          </cell>
          <cell r="J2889">
            <v>0.14111336999999999</v>
          </cell>
        </row>
        <row r="2890">
          <cell r="B2890" t="str">
            <v>53_NEW ENGLAND DIV_11_2</v>
          </cell>
          <cell r="C2890" t="str">
            <v>53_NEW ENGLAND DIV_0_10</v>
          </cell>
          <cell r="D2890" t="str">
            <v>53_NEW ENGLAND DIV_82</v>
          </cell>
          <cell r="E2890" t="str">
            <v>Jack Daniels</v>
          </cell>
          <cell r="F2890" t="str">
            <v>Brown-Forman</v>
          </cell>
          <cell r="G2890">
            <v>21372.029009000002</v>
          </cell>
          <cell r="H2890">
            <v>27277248.601140998</v>
          </cell>
          <cell r="I2890">
            <v>19.706263268400001</v>
          </cell>
          <cell r="J2890">
            <v>18.670926360300001</v>
          </cell>
        </row>
        <row r="2891">
          <cell r="B2891" t="str">
            <v>53_NEW ENGLAND DIV_11_3</v>
          </cell>
          <cell r="C2891" t="str">
            <v>53_NEW ENGLAND DIV_0_21</v>
          </cell>
          <cell r="D2891" t="str">
            <v>53_NEW ENGLAND DIV_79</v>
          </cell>
          <cell r="E2891" t="str">
            <v>Makers Mark</v>
          </cell>
          <cell r="F2891" t="str">
            <v>Beam Suntory</v>
          </cell>
          <cell r="G2891">
            <v>6530.5091039999998</v>
          </cell>
          <cell r="H2891">
            <v>8942154.4952579997</v>
          </cell>
          <cell r="I2891">
            <v>6.0215121186999996</v>
          </cell>
          <cell r="J2891">
            <v>6.1207899127000003</v>
          </cell>
        </row>
        <row r="2892">
          <cell r="B2892" t="str">
            <v>53_NEW ENGLAND DIV_11_4</v>
          </cell>
          <cell r="C2892" t="str">
            <v>53_NEW ENGLAND DIV_0_26</v>
          </cell>
          <cell r="D2892" t="str">
            <v>53_NEW ENGLAND DIV_85</v>
          </cell>
          <cell r="E2892" t="str">
            <v>Johnnie Walker</v>
          </cell>
          <cell r="F2892" t="str">
            <v>Diageo</v>
          </cell>
          <cell r="G2892">
            <v>4267.8695189999999</v>
          </cell>
          <cell r="H2892">
            <v>7450500.1573449997</v>
          </cell>
          <cell r="I2892">
            <v>3.9352258179000001</v>
          </cell>
          <cell r="J2892">
            <v>5.0997716749000004</v>
          </cell>
        </row>
        <row r="2893">
          <cell r="B2893" t="str">
            <v>53_NEW ENGLAND DIV_11_5</v>
          </cell>
          <cell r="C2893" t="str">
            <v>53_NEW ENGLAND DIV_0_40</v>
          </cell>
          <cell r="D2893" t="str">
            <v>53_NEW ENGLAND DIV_77</v>
          </cell>
          <cell r="E2893" t="str">
            <v>Knob Creek</v>
          </cell>
          <cell r="F2893" t="str">
            <v>Beam Suntory</v>
          </cell>
          <cell r="G2893">
            <v>1435.5688500000001</v>
          </cell>
          <cell r="H2893">
            <v>2125288.7479280001</v>
          </cell>
          <cell r="I2893">
            <v>1.3236786121999999</v>
          </cell>
          <cell r="J2893">
            <v>1.454732854</v>
          </cell>
        </row>
        <row r="2894">
          <cell r="B2894" t="str">
            <v>53_NEW ENGLAND DIV_11_6</v>
          </cell>
          <cell r="C2894" t="str">
            <v>53_NEW ENGLAND DIV_0_44</v>
          </cell>
          <cell r="D2894" t="str">
            <v>53_NEW ENGLAND DIV_100</v>
          </cell>
          <cell r="E2894" t="str">
            <v>Tullamore Dew</v>
          </cell>
          <cell r="F2894" t="str">
            <v>William Grant</v>
          </cell>
          <cell r="G2894">
            <v>992.60110699999996</v>
          </cell>
          <cell r="H2894">
            <v>1221950.628276</v>
          </cell>
          <cell r="I2894">
            <v>0.91523639270000001</v>
          </cell>
          <cell r="J2894">
            <v>0.83640951220000004</v>
          </cell>
        </row>
        <row r="2895">
          <cell r="B2895" t="str">
            <v>53_NEW ENGLAND DIV_11_7</v>
          </cell>
          <cell r="C2895" t="str">
            <v>53_NEW ENGLAND DIV_0_45</v>
          </cell>
          <cell r="D2895" t="str">
            <v>53_NEW ENGLAND DIV_91</v>
          </cell>
          <cell r="E2895" t="str">
            <v>Glenlivet</v>
          </cell>
          <cell r="F2895" t="str">
            <v>Pernod Ricard</v>
          </cell>
          <cell r="G2895">
            <v>949.00154099999997</v>
          </cell>
          <cell r="H2895">
            <v>1673117.7245789999</v>
          </cell>
          <cell r="I2895">
            <v>0.87503503770000002</v>
          </cell>
          <cell r="J2895">
            <v>1.1452275955</v>
          </cell>
        </row>
        <row r="2896">
          <cell r="B2896" t="str">
            <v>53_NEW ENGLAND DIV_11_8</v>
          </cell>
          <cell r="C2896" t="str">
            <v>53_NEW ENGLAND DIV_0_49</v>
          </cell>
          <cell r="D2896" t="str">
            <v>53_NEW ENGLAND DIV_90</v>
          </cell>
          <cell r="E2896" t="str">
            <v>Chivas Regal</v>
          </cell>
          <cell r="F2896" t="str">
            <v>Pernod Ricard</v>
          </cell>
          <cell r="G2896">
            <v>394.33661699999999</v>
          </cell>
          <cell r="H2896">
            <v>621450.28303199995</v>
          </cell>
          <cell r="I2896">
            <v>0.36360147120000003</v>
          </cell>
          <cell r="J2896">
            <v>0.42537473780000001</v>
          </cell>
        </row>
        <row r="2897">
          <cell r="B2897" t="str">
            <v>53_NEW ENGLAND DIV_11_9</v>
          </cell>
          <cell r="C2897" t="str">
            <v>53_NEW ENGLAND DIV_0_51</v>
          </cell>
          <cell r="D2897" t="str">
            <v>53_NEW ENGLAND DIV_95</v>
          </cell>
          <cell r="E2897" t="str">
            <v>Bushmills</v>
          </cell>
          <cell r="F2897" t="str">
            <v>Proximo</v>
          </cell>
          <cell r="G2897">
            <v>329.68722200000002</v>
          </cell>
          <cell r="H2897">
            <v>452278.86973699997</v>
          </cell>
          <cell r="I2897">
            <v>0.3039909402</v>
          </cell>
          <cell r="J2897">
            <v>0.30957907800000001</v>
          </cell>
        </row>
        <row r="2898">
          <cell r="B2898" t="str">
            <v>53_NEW ENGLAND DIV_13_1</v>
          </cell>
          <cell r="C2898" t="str">
            <v>53_NEW ENGLAND DIV_0_41</v>
          </cell>
          <cell r="D2898" t="str">
            <v>53_NEW ENGLAND DIV_101</v>
          </cell>
          <cell r="E2898" t="str">
            <v>Patron</v>
          </cell>
          <cell r="F2898" t="str">
            <v>Bacardi</v>
          </cell>
          <cell r="G2898">
            <v>1632.6313700000001</v>
          </cell>
          <cell r="H2898">
            <v>1946520.1564559999</v>
          </cell>
          <cell r="I2898">
            <v>2.0981429633999999</v>
          </cell>
          <cell r="J2898">
            <v>2.1819300253999998</v>
          </cell>
        </row>
        <row r="2899">
          <cell r="B2899" t="str">
            <v>53_NEW ENGLAND DIV_13_2</v>
          </cell>
          <cell r="C2899" t="str">
            <v>53_NEW ENGLAND DIV_1_6</v>
          </cell>
          <cell r="D2899" t="str">
            <v>53_NEW ENGLAND DIV_23</v>
          </cell>
          <cell r="E2899" t="str">
            <v>St Germain</v>
          </cell>
          <cell r="F2899" t="str">
            <v>Bacardi</v>
          </cell>
          <cell r="G2899">
            <v>1234.3292269999999</v>
          </cell>
          <cell r="H2899">
            <v>1646197.4526200001</v>
          </cell>
          <cell r="I2899">
            <v>1.5862730741</v>
          </cell>
          <cell r="J2899">
            <v>1.8452866453000001</v>
          </cell>
        </row>
        <row r="2900">
          <cell r="B2900" t="str">
            <v>53_NEW ENGLAND DIV_14_1</v>
          </cell>
          <cell r="C2900" t="str">
            <v>53_NEW ENGLAND DIV_1_4</v>
          </cell>
          <cell r="D2900" t="str">
            <v>53_NEW ENGLAND DIV_26</v>
          </cell>
          <cell r="E2900" t="str">
            <v>Bombay Gin</v>
          </cell>
          <cell r="F2900" t="str">
            <v>Bacardi</v>
          </cell>
          <cell r="G2900">
            <v>5478.1271710000001</v>
          </cell>
          <cell r="H2900">
            <v>7210860.2776859999</v>
          </cell>
          <cell r="I2900">
            <v>22.847849101400001</v>
          </cell>
          <cell r="J2900">
            <v>23.520814613900001</v>
          </cell>
        </row>
        <row r="2901">
          <cell r="B2901" t="str">
            <v>53_NEW ENGLAND DIV_15_1</v>
          </cell>
          <cell r="C2901" t="str">
            <v>53_NEW ENGLAND DIV_1_2</v>
          </cell>
          <cell r="D2901" t="str">
            <v>53_NEW ENGLAND DIV_32</v>
          </cell>
          <cell r="E2901" t="str">
            <v>Bacardi</v>
          </cell>
          <cell r="F2901" t="str">
            <v>Bacardi</v>
          </cell>
          <cell r="G2901">
            <v>12444.115307</v>
          </cell>
          <cell r="H2901">
            <v>14948653.619965</v>
          </cell>
          <cell r="I2901">
            <v>24.871060726</v>
          </cell>
          <cell r="J2901">
            <v>24.851662367300001</v>
          </cell>
        </row>
        <row r="2902">
          <cell r="B2902" t="str">
            <v>53_NEW ENGLAND DIV_15_2</v>
          </cell>
          <cell r="C2902" t="str">
            <v>53_NEW ENGLAND DIV_0_37</v>
          </cell>
          <cell r="D2902" t="str">
            <v>53_NEW ENGLAND DIV_35</v>
          </cell>
          <cell r="E2902" t="str">
            <v>Castillo</v>
          </cell>
          <cell r="F2902" t="str">
            <v>Bacardi</v>
          </cell>
          <cell r="G2902">
            <v>1792.6789699999999</v>
          </cell>
          <cell r="H2902">
            <v>1849523.0800930001</v>
          </cell>
          <cell r="I2902">
            <v>3.5828844739000001</v>
          </cell>
          <cell r="J2902">
            <v>3.0747734408</v>
          </cell>
        </row>
        <row r="2903">
          <cell r="B2903" t="str">
            <v>53_NEW ENGLAND DIV_16_1</v>
          </cell>
          <cell r="C2903" t="str">
            <v>53_NEW ENGLAND DIV_0_16</v>
          </cell>
          <cell r="D2903" t="str">
            <v>53_NEW ENGLAND DIV_44</v>
          </cell>
          <cell r="E2903" t="str">
            <v>Patron</v>
          </cell>
          <cell r="F2903" t="str">
            <v>Bacardi</v>
          </cell>
          <cell r="G2903">
            <v>9949.3022170000004</v>
          </cell>
          <cell r="H2903">
            <v>15949632.893973</v>
          </cell>
          <cell r="I2903">
            <v>16.886907940099999</v>
          </cell>
          <cell r="J2903">
            <v>19.7659065257</v>
          </cell>
        </row>
        <row r="2904">
          <cell r="B2904" t="str">
            <v>53_NEW ENGLAND DIV_17_1</v>
          </cell>
          <cell r="C2904" t="str">
            <v>53_NEW ENGLAND DIV_1_1</v>
          </cell>
          <cell r="D2904" t="str">
            <v>53_NEW ENGLAND DIV_62</v>
          </cell>
          <cell r="E2904" t="str">
            <v>Grey Goose</v>
          </cell>
          <cell r="F2904" t="str">
            <v>Bacardi</v>
          </cell>
          <cell r="G2904">
            <v>17689.883511</v>
          </cell>
          <cell r="H2904">
            <v>25305660.60695</v>
          </cell>
          <cell r="I2904">
            <v>12.3244375674</v>
          </cell>
          <cell r="J2904">
            <v>14.1540906043</v>
          </cell>
        </row>
        <row r="2905">
          <cell r="B2905" t="str">
            <v>53_NEW ENGLAND DIV_18_1</v>
          </cell>
          <cell r="C2905" t="str">
            <v>53_NEW ENGLAND DIV_1_5</v>
          </cell>
          <cell r="D2905" t="str">
            <v>53_NEW ENGLAND DIV_76</v>
          </cell>
          <cell r="E2905" t="str">
            <v>Dewars</v>
          </cell>
          <cell r="F2905" t="str">
            <v>Bacardi</v>
          </cell>
          <cell r="G2905">
            <v>2169.9667169999998</v>
          </cell>
          <cell r="H2905">
            <v>2829297.5314759999</v>
          </cell>
          <cell r="I2905">
            <v>2.0008364853999998</v>
          </cell>
          <cell r="J2905">
            <v>1.9366178250999999</v>
          </cell>
        </row>
        <row r="2906">
          <cell r="B2906" t="str">
            <v>53_NEW ENGLAND DIV_19_1</v>
          </cell>
          <cell r="C2906" t="str">
            <v>53_NEW ENGLAND DIV_0_12</v>
          </cell>
          <cell r="D2906" t="str">
            <v>53_NEW ENGLAND DIV_63</v>
          </cell>
          <cell r="E2906" t="str">
            <v>Grey Goose Regular*</v>
          </cell>
          <cell r="F2906" t="str">
            <v>Bacardi</v>
          </cell>
          <cell r="G2906">
            <v>16413.538329999999</v>
          </cell>
          <cell r="H2906">
            <v>23314761.084042002</v>
          </cell>
          <cell r="I2906">
            <v>11.435215403400001</v>
          </cell>
          <cell r="J2906">
            <v>13.0405305725</v>
          </cell>
        </row>
        <row r="2907">
          <cell r="B2907" t="str">
            <v>53_NEW ENGLAND DIV_19_2</v>
          </cell>
          <cell r="C2907" t="str">
            <v>53_NEW ENGLAND DIV_0_42</v>
          </cell>
          <cell r="D2907" t="str">
            <v>53_NEW ENGLAND DIV_64</v>
          </cell>
          <cell r="E2907" t="str">
            <v>Grey Goose Flavors**</v>
          </cell>
          <cell r="F2907" t="str">
            <v>Bacardi</v>
          </cell>
          <cell r="G2907">
            <v>1272.1577179999999</v>
          </cell>
          <cell r="H2907">
            <v>1982403.7918450001</v>
          </cell>
          <cell r="I2907">
            <v>0.88630478329999995</v>
          </cell>
          <cell r="J2907">
            <v>1.1088081564000001</v>
          </cell>
        </row>
        <row r="2908">
          <cell r="B2908" t="str">
            <v>53_NEW ENGLAND DIV_2_1</v>
          </cell>
          <cell r="C2908" t="str">
            <v>53_NEW ENGLAND DIV_0_2</v>
          </cell>
          <cell r="D2908" t="str">
            <v>53_NEW ENGLAND DIV_7</v>
          </cell>
          <cell r="E2908" t="str">
            <v>Vodka</v>
          </cell>
          <cell r="G2908">
            <v>143535.016622</v>
          </cell>
          <cell r="H2908">
            <v>178786905.59794199</v>
          </cell>
          <cell r="I2908">
            <v>30.086520138800001</v>
          </cell>
          <cell r="J2908">
            <v>29.513593464100001</v>
          </cell>
        </row>
        <row r="2909">
          <cell r="B2909" t="str">
            <v>53_NEW ENGLAND DIV_2_2</v>
          </cell>
          <cell r="C2909" t="str">
            <v>53_NEW ENGLAND DIV_0_3</v>
          </cell>
          <cell r="D2909" t="str">
            <v>53_NEW ENGLAND DIV_8</v>
          </cell>
          <cell r="E2909" t="str">
            <v>Whiskey</v>
          </cell>
          <cell r="G2909">
            <v>108452.97618300001</v>
          </cell>
          <cell r="H2909">
            <v>146094778.98839399</v>
          </cell>
          <cell r="I2909">
            <v>22.732938127800001</v>
          </cell>
          <cell r="J2909">
            <v>24.1168775748</v>
          </cell>
        </row>
        <row r="2910">
          <cell r="B2910" t="str">
            <v>53_NEW ENGLAND DIV_2_3</v>
          </cell>
          <cell r="C2910" t="str">
            <v>53_NEW ENGLAND DIV_0_4</v>
          </cell>
          <cell r="D2910" t="str">
            <v>53_NEW ENGLAND DIV_3</v>
          </cell>
          <cell r="E2910" t="str">
            <v>Cordials</v>
          </cell>
          <cell r="G2910">
            <v>77813.161374999996</v>
          </cell>
          <cell r="H2910">
            <v>89210934.072063997</v>
          </cell>
          <cell r="I2910">
            <v>16.310495528299999</v>
          </cell>
          <cell r="J2910">
            <v>14.726667101</v>
          </cell>
        </row>
        <row r="2911">
          <cell r="B2911" t="str">
            <v>53_NEW ENGLAND DIV_2_4</v>
          </cell>
          <cell r="C2911" t="str">
            <v>53_NEW ENGLAND DIV_0_5</v>
          </cell>
          <cell r="D2911" t="str">
            <v>53_NEW ENGLAND DIV_6</v>
          </cell>
          <cell r="E2911" t="str">
            <v>Tequila</v>
          </cell>
          <cell r="G2911">
            <v>58917.252656999997</v>
          </cell>
          <cell r="H2911">
            <v>80692645.557393998</v>
          </cell>
          <cell r="I2911">
            <v>12.3497049731</v>
          </cell>
          <cell r="J2911">
            <v>13.320494185899999</v>
          </cell>
        </row>
        <row r="2912">
          <cell r="B2912" t="str">
            <v>53_NEW ENGLAND DIV_2_5</v>
          </cell>
          <cell r="C2912" t="str">
            <v>53_NEW ENGLAND DIV_0_7</v>
          </cell>
          <cell r="D2912" t="str">
            <v>53_NEW ENGLAND DIV_5</v>
          </cell>
          <cell r="E2912" t="str">
            <v>Rum</v>
          </cell>
          <cell r="G2912">
            <v>50034.517804000003</v>
          </cell>
          <cell r="H2912">
            <v>60151523.865978003</v>
          </cell>
          <cell r="I2912">
            <v>10.487785928299999</v>
          </cell>
          <cell r="J2912">
            <v>9.9296288823999994</v>
          </cell>
        </row>
        <row r="2913">
          <cell r="B2913" t="str">
            <v>53_NEW ENGLAND DIV_2_6</v>
          </cell>
          <cell r="C2913" t="str">
            <v>53_NEW ENGLAND DIV_0_8</v>
          </cell>
          <cell r="D2913" t="str">
            <v>53_NEW ENGLAND DIV_4</v>
          </cell>
          <cell r="E2913" t="str">
            <v>Gin</v>
          </cell>
          <cell r="G2913">
            <v>23976.555283999998</v>
          </cell>
          <cell r="H2913">
            <v>30657357.732058</v>
          </cell>
          <cell r="I2913">
            <v>5.0257500251999998</v>
          </cell>
          <cell r="J2913">
            <v>5.0608224900999996</v>
          </cell>
        </row>
        <row r="2914">
          <cell r="B2914" t="str">
            <v>53_NEW ENGLAND DIV_2_7</v>
          </cell>
          <cell r="C2914" t="str">
            <v>53_NEW ENGLAND DIV_0_19</v>
          </cell>
          <cell r="D2914" t="str">
            <v>53_NEW ENGLAND DIV_2</v>
          </cell>
          <cell r="E2914" t="str">
            <v>Cognac</v>
          </cell>
          <cell r="G2914">
            <v>8214.3741050000008</v>
          </cell>
          <cell r="H2914">
            <v>13645471.928960999</v>
          </cell>
          <cell r="I2914">
            <v>1.7218232717999999</v>
          </cell>
          <cell r="J2914">
            <v>2.2525526117000001</v>
          </cell>
        </row>
        <row r="2915">
          <cell r="B2915" t="str">
            <v>53_NEW ENGLAND DIV_20_1</v>
          </cell>
          <cell r="C2915" t="str">
            <v>53_NEW ENGLAND DIV_0_17</v>
          </cell>
          <cell r="D2915" t="str">
            <v>53_NEW ENGLAND DIV_47</v>
          </cell>
          <cell r="E2915" t="str">
            <v>Patron Silver Tequila*</v>
          </cell>
          <cell r="F2915" t="str">
            <v>Bacardi</v>
          </cell>
          <cell r="G2915">
            <v>9312.5813569999991</v>
          </cell>
          <cell r="H2915">
            <v>14766888.609905999</v>
          </cell>
          <cell r="I2915">
            <v>15.8062043579</v>
          </cell>
          <cell r="J2915">
            <v>18.300166648299999</v>
          </cell>
        </row>
        <row r="2916">
          <cell r="B2916" t="str">
            <v>53_NEW ENGLAND DIV_20_2</v>
          </cell>
          <cell r="C2916" t="str">
            <v>53_NEW ENGLAND DIV_0_48</v>
          </cell>
          <cell r="D2916" t="str">
            <v>53_NEW ENGLAND DIV_46</v>
          </cell>
          <cell r="E2916" t="str">
            <v>Patron Reposado Tequila*</v>
          </cell>
          <cell r="F2916" t="str">
            <v>Bacardi</v>
          </cell>
          <cell r="G2916">
            <v>430.56493699999999</v>
          </cell>
          <cell r="H2916">
            <v>781991.51906299999</v>
          </cell>
          <cell r="I2916">
            <v>0.73079601910000003</v>
          </cell>
          <cell r="J2916">
            <v>0.96909887350000001</v>
          </cell>
        </row>
        <row r="2917">
          <cell r="B2917" t="str">
            <v>53_NEW ENGLAND DIV_20_3</v>
          </cell>
          <cell r="C2917" t="str">
            <v>53_NEW ENGLAND DIV_0_58</v>
          </cell>
          <cell r="D2917" t="str">
            <v>53_NEW ENGLAND DIV_45</v>
          </cell>
          <cell r="E2917" t="str">
            <v>Patron Anejo Tequila*</v>
          </cell>
          <cell r="F2917" t="str">
            <v>Bacardi</v>
          </cell>
          <cell r="G2917">
            <v>185.96600699999999</v>
          </cell>
          <cell r="H2917">
            <v>353315.78557499999</v>
          </cell>
          <cell r="I2917">
            <v>0.31563930530000001</v>
          </cell>
          <cell r="J2917">
            <v>0.43785376370000001</v>
          </cell>
        </row>
        <row r="2918">
          <cell r="B2918" t="str">
            <v>53_NEW ENGLAND DIV_21_1</v>
          </cell>
          <cell r="C2918" t="str">
            <v>53_NEW ENGLAND DIV_0_15</v>
          </cell>
          <cell r="D2918" t="str">
            <v>53_NEW ENGLAND DIV_33</v>
          </cell>
          <cell r="E2918" t="str">
            <v>Bacardi Superior Rum*</v>
          </cell>
          <cell r="F2918" t="str">
            <v>Bacardi</v>
          </cell>
          <cell r="G2918">
            <v>9816.3802169999999</v>
          </cell>
          <cell r="H2918">
            <v>11782490.414972</v>
          </cell>
          <cell r="I2918">
            <v>19.619216188799999</v>
          </cell>
          <cell r="J2918">
            <v>19.588016491899999</v>
          </cell>
        </row>
        <row r="2919">
          <cell r="B2919" t="str">
            <v>53_NEW ENGLAND DIV_21_2</v>
          </cell>
          <cell r="C2919" t="str">
            <v>53_NEW ENGLAND DIV_0_38</v>
          </cell>
          <cell r="D2919" t="str">
            <v>53_NEW ENGLAND DIV_34</v>
          </cell>
          <cell r="E2919" t="str">
            <v>Bacardi Flavors**</v>
          </cell>
          <cell r="F2919" t="str">
            <v>Bacardi</v>
          </cell>
          <cell r="G2919">
            <v>1963.261094</v>
          </cell>
          <cell r="H2919">
            <v>2315091.673742</v>
          </cell>
          <cell r="I2919">
            <v>3.9238133596</v>
          </cell>
          <cell r="J2919">
            <v>3.8487664566999999</v>
          </cell>
        </row>
        <row r="2920">
          <cell r="B2920" t="str">
            <v>53_NEW ENGLAND DIV_3_1</v>
          </cell>
          <cell r="C2920" t="str">
            <v>53_NEW ENGLAND DIV_2_1</v>
          </cell>
          <cell r="D2920" t="str">
            <v>53_NEW ENGLAND DIV_9</v>
          </cell>
          <cell r="E2920" t="str">
            <v>Bacardi</v>
          </cell>
          <cell r="F2920" t="str">
            <v>Bacardi</v>
          </cell>
          <cell r="G2920">
            <v>53721.002768999999</v>
          </cell>
          <cell r="H2920">
            <v>73698308.667142004</v>
          </cell>
          <cell r="I2920">
            <v>11.2605137737</v>
          </cell>
          <cell r="J2920">
            <v>12.165890526</v>
          </cell>
        </row>
        <row r="2921">
          <cell r="B2921" t="str">
            <v>53_NEW ENGLAND DIV_4_1</v>
          </cell>
          <cell r="C2921" t="str">
            <v>53_NEW ENGLAND DIV_3_1</v>
          </cell>
          <cell r="D2921" t="str">
            <v>53_NEW ENGLAND DIV_15</v>
          </cell>
          <cell r="E2921" t="str">
            <v>Diageo</v>
          </cell>
          <cell r="F2921" t="str">
            <v>Diageo</v>
          </cell>
          <cell r="G2921">
            <v>93105.962654999996</v>
          </cell>
          <cell r="H2921">
            <v>125658190.213267</v>
          </cell>
          <cell r="I2921">
            <v>19.516035085999999</v>
          </cell>
          <cell r="J2921">
            <v>20.743268244300001</v>
          </cell>
        </row>
        <row r="2922">
          <cell r="B2922" t="str">
            <v>53_NEW ENGLAND DIV_4_2</v>
          </cell>
          <cell r="C2922" t="str">
            <v>53_NEW ENGLAND DIV_3_2</v>
          </cell>
          <cell r="D2922" t="str">
            <v>53_NEW ENGLAND DIV_17</v>
          </cell>
          <cell r="E2922" t="str">
            <v>Pernod Ricard</v>
          </cell>
          <cell r="F2922" t="str">
            <v>Pernod Ricard</v>
          </cell>
          <cell r="G2922">
            <v>61149.101158999998</v>
          </cell>
          <cell r="H2922">
            <v>76302785.793399006</v>
          </cell>
          <cell r="I2922">
            <v>12.8175249969</v>
          </cell>
          <cell r="J2922">
            <v>12.595829613799999</v>
          </cell>
        </row>
        <row r="2923">
          <cell r="B2923" t="str">
            <v>53_NEW ENGLAND DIV_4_3</v>
          </cell>
          <cell r="C2923" t="str">
            <v>53_NEW ENGLAND DIV_3_3</v>
          </cell>
          <cell r="D2923" t="str">
            <v>53_NEW ENGLAND DIV_14</v>
          </cell>
          <cell r="E2923" t="str">
            <v>Fifth Generation</v>
          </cell>
          <cell r="F2923" t="str">
            <v>Fifth Generation</v>
          </cell>
          <cell r="G2923">
            <v>39702.735589000004</v>
          </cell>
          <cell r="H2923">
            <v>49768573.054623</v>
          </cell>
          <cell r="I2923">
            <v>8.3221305989999994</v>
          </cell>
          <cell r="J2923">
            <v>8.2156432403000004</v>
          </cell>
        </row>
        <row r="2924">
          <cell r="B2924" t="str">
            <v>53_NEW ENGLAND DIV_4_4</v>
          </cell>
          <cell r="C2924" t="str">
            <v>53_NEW ENGLAND DIV_3_4</v>
          </cell>
          <cell r="D2924" t="str">
            <v>53_NEW ENGLAND DIV_11</v>
          </cell>
          <cell r="E2924" t="str">
            <v>Beam Suntory</v>
          </cell>
          <cell r="F2924" t="str">
            <v>Beam Suntory</v>
          </cell>
          <cell r="G2924">
            <v>38954.857419</v>
          </cell>
          <cell r="H2924">
            <v>47122646.743823998</v>
          </cell>
          <cell r="I2924">
            <v>8.1653670987000009</v>
          </cell>
          <cell r="J2924">
            <v>7.7788618484000001</v>
          </cell>
        </row>
        <row r="2925">
          <cell r="B2925" t="str">
            <v>53_NEW ENGLAND DIV_4_5</v>
          </cell>
          <cell r="C2925" t="str">
            <v>53_NEW ENGLAND DIV_3_5</v>
          </cell>
          <cell r="D2925" t="str">
            <v>53_NEW ENGLAND DIV_12</v>
          </cell>
          <cell r="E2925" t="str">
            <v>Brown-Forman</v>
          </cell>
          <cell r="F2925" t="str">
            <v>Brown-Forman</v>
          </cell>
          <cell r="G2925">
            <v>28418.650943000001</v>
          </cell>
          <cell r="H2925">
            <v>37026587.940839998</v>
          </cell>
          <cell r="I2925">
            <v>5.9568621932000001</v>
          </cell>
          <cell r="J2925">
            <v>6.1122354581999998</v>
          </cell>
        </row>
        <row r="2926">
          <cell r="B2926" t="str">
            <v>53_NEW ENGLAND DIV_4_6</v>
          </cell>
          <cell r="C2926" t="str">
            <v>53_NEW ENGLAND DIV_3_6</v>
          </cell>
          <cell r="D2926" t="str">
            <v>53_NEW ENGLAND DIV_13</v>
          </cell>
          <cell r="E2926" t="str">
            <v>Campari America</v>
          </cell>
          <cell r="F2926" t="str">
            <v>Campari America</v>
          </cell>
          <cell r="G2926">
            <v>11852.810681999999</v>
          </cell>
          <cell r="H2926">
            <v>15456422.419549</v>
          </cell>
          <cell r="I2926">
            <v>2.484479646</v>
          </cell>
          <cell r="J2926">
            <v>2.5514987587000002</v>
          </cell>
        </row>
        <row r="2927">
          <cell r="B2927" t="str">
            <v>53_NEW ENGLAND DIV_4_7</v>
          </cell>
          <cell r="C2927" t="str">
            <v>53_NEW ENGLAND DIV_3_7</v>
          </cell>
          <cell r="D2927" t="str">
            <v>53_NEW ENGLAND DIV_19</v>
          </cell>
          <cell r="E2927" t="str">
            <v>Proximo</v>
          </cell>
          <cell r="F2927" t="str">
            <v>Proximo</v>
          </cell>
          <cell r="G2927">
            <v>10968.306428</v>
          </cell>
          <cell r="H2927">
            <v>13427704.094444999</v>
          </cell>
          <cell r="I2927">
            <v>2.2990778138999999</v>
          </cell>
          <cell r="J2927">
            <v>2.2166041661000002</v>
          </cell>
        </row>
        <row r="2928">
          <cell r="B2928" t="str">
            <v>53_NEW ENGLAND DIV_4_8</v>
          </cell>
          <cell r="C2928" t="str">
            <v>53_NEW ENGLAND DIV_3_8</v>
          </cell>
          <cell r="D2928" t="str">
            <v>53_NEW ENGLAND DIV_18</v>
          </cell>
          <cell r="E2928" t="str">
            <v>William Grant</v>
          </cell>
          <cell r="F2928" t="str">
            <v>William Grant</v>
          </cell>
          <cell r="G2928">
            <v>8588.4576309999993</v>
          </cell>
          <cell r="H2928">
            <v>12587756.017890999</v>
          </cell>
          <cell r="I2928">
            <v>1.8002352984000001</v>
          </cell>
          <cell r="J2928">
            <v>2.0779481165</v>
          </cell>
        </row>
        <row r="2929">
          <cell r="B2929" t="str">
            <v>53_NEW ENGLAND DIV_4_9</v>
          </cell>
          <cell r="C2929" t="str">
            <v>53_NEW ENGLAND DIV_3_9</v>
          </cell>
          <cell r="D2929" t="str">
            <v>53_NEW ENGLAND DIV_16</v>
          </cell>
          <cell r="E2929" t="str">
            <v>Moet Hennessy</v>
          </cell>
          <cell r="F2929" t="str">
            <v>Moet Hennessy</v>
          </cell>
          <cell r="G2929">
            <v>8585.7068720000007</v>
          </cell>
          <cell r="H2929">
            <v>14217374.777131001</v>
          </cell>
          <cell r="I2929">
            <v>1.799658709</v>
          </cell>
          <cell r="J2929">
            <v>2.346960578</v>
          </cell>
        </row>
        <row r="2930">
          <cell r="B2930" t="str">
            <v>53_NEW ENGLAND DIV_5_1</v>
          </cell>
          <cell r="C2930" t="str">
            <v>53_NEW ENGLAND DIV_0_23</v>
          </cell>
          <cell r="D2930" t="str">
            <v>53_NEW ENGLAND DIV_22</v>
          </cell>
          <cell r="E2930" t="str">
            <v>Hennessy</v>
          </cell>
          <cell r="F2930" t="str">
            <v>Moet Hennessy</v>
          </cell>
          <cell r="G2930">
            <v>7055.8819759999997</v>
          </cell>
          <cell r="H2930">
            <v>11717689.616993999</v>
          </cell>
          <cell r="I2930">
            <v>85.896769319300006</v>
          </cell>
          <cell r="J2930">
            <v>85.872366144599994</v>
          </cell>
        </row>
        <row r="2931">
          <cell r="B2931" t="str">
            <v>53_NEW ENGLAND DIV_5_2</v>
          </cell>
          <cell r="C2931" t="str">
            <v>53_NEW ENGLAND DIV_0_54</v>
          </cell>
          <cell r="D2931" t="str">
            <v>53_NEW ENGLAND DIV_21</v>
          </cell>
          <cell r="E2931" t="str">
            <v>Courvoisier</v>
          </cell>
          <cell r="F2931" t="str">
            <v>Beam Suntory</v>
          </cell>
          <cell r="G2931">
            <v>254.069942</v>
          </cell>
          <cell r="H2931">
            <v>406092.50066600001</v>
          </cell>
          <cell r="I2931">
            <v>3.0929920983999999</v>
          </cell>
          <cell r="J2931">
            <v>2.9760238617999999</v>
          </cell>
        </row>
        <row r="2932">
          <cell r="B2932" t="str">
            <v>53_NEW ENGLAND DIV_6_1</v>
          </cell>
          <cell r="C2932" t="str">
            <v>53_NEW ENGLAND DIV_0_32</v>
          </cell>
          <cell r="D2932" t="str">
            <v>53_NEW ENGLAND DIV_24</v>
          </cell>
          <cell r="E2932" t="str">
            <v>Grand Marnier</v>
          </cell>
          <cell r="F2932" t="str">
            <v>Campari America</v>
          </cell>
          <cell r="G2932">
            <v>2717.019503</v>
          </cell>
          <cell r="H2932">
            <v>3655557.8421499999</v>
          </cell>
          <cell r="I2932">
            <v>3.4917222935000001</v>
          </cell>
          <cell r="J2932">
            <v>4.0976567279999996</v>
          </cell>
        </row>
        <row r="2933">
          <cell r="B2933" t="str">
            <v>53_NEW ENGLAND DIV_6_2</v>
          </cell>
          <cell r="C2933" t="str">
            <v>53_NEW ENGLAND DIV_0_60</v>
          </cell>
          <cell r="D2933" t="str">
            <v>53_NEW ENGLAND DIV_25</v>
          </cell>
          <cell r="E2933" t="str">
            <v>Drambuie</v>
          </cell>
          <cell r="F2933" t="str">
            <v>William Grant</v>
          </cell>
          <cell r="G2933">
            <v>177.06217000000001</v>
          </cell>
          <cell r="H2933">
            <v>238326.44785999999</v>
          </cell>
          <cell r="I2933">
            <v>0.22754784259999999</v>
          </cell>
          <cell r="J2933">
            <v>0.26714936950000001</v>
          </cell>
        </row>
        <row r="2934">
          <cell r="B2934" t="str">
            <v>53_NEW ENGLAND DIV_7_1</v>
          </cell>
          <cell r="C2934" t="str">
            <v>53_NEW ENGLAND DIV_0_20</v>
          </cell>
          <cell r="D2934" t="str">
            <v>53_NEW ENGLAND DIV_28</v>
          </cell>
          <cell r="E2934" t="str">
            <v>Tanqueray Gin</v>
          </cell>
          <cell r="F2934" t="str">
            <v>Diageo</v>
          </cell>
          <cell r="G2934">
            <v>8160.7552020000003</v>
          </cell>
          <cell r="H2934">
            <v>10406507.447773</v>
          </cell>
          <cell r="I2934">
            <v>34.0363955762</v>
          </cell>
          <cell r="J2934">
            <v>33.944567365300003</v>
          </cell>
        </row>
        <row r="2935">
          <cell r="B2935" t="str">
            <v>53_NEW ENGLAND DIV_7_2</v>
          </cell>
          <cell r="C2935" t="str">
            <v>53_NEW ENGLAND DIV_0_28</v>
          </cell>
          <cell r="D2935" t="str">
            <v>53_NEW ENGLAND DIV_31</v>
          </cell>
          <cell r="E2935" t="str">
            <v>Hendricks</v>
          </cell>
          <cell r="F2935" t="str">
            <v>William Grant</v>
          </cell>
          <cell r="G2935">
            <v>3590.1431250000001</v>
          </cell>
          <cell r="H2935">
            <v>5367241.5516579999</v>
          </cell>
          <cell r="I2935">
            <v>14.973556803599999</v>
          </cell>
          <cell r="J2935">
            <v>17.507188971000001</v>
          </cell>
        </row>
        <row r="2936">
          <cell r="B2936" t="str">
            <v>53_NEW ENGLAND DIV_7_3</v>
          </cell>
          <cell r="C2936" t="str">
            <v>53_NEW ENGLAND DIV_0_34</v>
          </cell>
          <cell r="D2936" t="str">
            <v>53_NEW ENGLAND DIV_29</v>
          </cell>
          <cell r="E2936" t="str">
            <v>Beefeater Gin</v>
          </cell>
          <cell r="F2936" t="str">
            <v>Pernod Ricard</v>
          </cell>
          <cell r="G2936">
            <v>2347.9495940000002</v>
          </cell>
          <cell r="H2936">
            <v>2704913.1459670002</v>
          </cell>
          <cell r="I2936">
            <v>9.7926894259000008</v>
          </cell>
          <cell r="J2936">
            <v>8.8230472098000003</v>
          </cell>
        </row>
        <row r="2937">
          <cell r="B2937" t="str">
            <v>53_NEW ENGLAND DIV_8_1</v>
          </cell>
          <cell r="C2937" t="str">
            <v>53_NEW ENGLAND DIV_0_11</v>
          </cell>
          <cell r="D2937" t="str">
            <v>53_NEW ENGLAND DIV_38</v>
          </cell>
          <cell r="E2937" t="str">
            <v>Captain Morgan Rum</v>
          </cell>
          <cell r="F2937" t="str">
            <v>Diageo</v>
          </cell>
          <cell r="G2937">
            <v>16842.256946000001</v>
          </cell>
          <cell r="H2937">
            <v>20146081.809555002</v>
          </cell>
          <cell r="I2937">
            <v>33.6612756257</v>
          </cell>
          <cell r="J2937">
            <v>33.4922218337</v>
          </cell>
        </row>
        <row r="2938">
          <cell r="B2938" t="str">
            <v>53_NEW ENGLAND DIV_8_2</v>
          </cell>
          <cell r="C2938" t="str">
            <v>53_NEW ENGLAND DIV_0_24</v>
          </cell>
          <cell r="D2938" t="str">
            <v>53_NEW ENGLAND DIV_40</v>
          </cell>
          <cell r="E2938" t="str">
            <v>Malibu</v>
          </cell>
          <cell r="F2938" t="str">
            <v>Pernod Ricard</v>
          </cell>
          <cell r="G2938">
            <v>4896.7541440000005</v>
          </cell>
          <cell r="H2938">
            <v>5734260.99027</v>
          </cell>
          <cell r="I2938">
            <v>9.7867519443000006</v>
          </cell>
          <cell r="J2938">
            <v>9.5330269653999995</v>
          </cell>
        </row>
        <row r="2939">
          <cell r="B2939" t="str">
            <v>53_NEW ENGLAND DIV_8_3</v>
          </cell>
          <cell r="C2939" t="str">
            <v>53_NEW ENGLAND DIV_0_50</v>
          </cell>
          <cell r="D2939" t="str">
            <v>53_NEW ENGLAND DIV_42</v>
          </cell>
          <cell r="E2939" t="str">
            <v>Sailor Jerry</v>
          </cell>
          <cell r="F2939" t="str">
            <v>William Grant</v>
          </cell>
          <cell r="G2939">
            <v>466.40704299999999</v>
          </cell>
          <cell r="H2939">
            <v>584508.05284999998</v>
          </cell>
          <cell r="I2939">
            <v>0.93217055640000002</v>
          </cell>
          <cell r="J2939">
            <v>0.97172609320000003</v>
          </cell>
        </row>
        <row r="2940">
          <cell r="B2940" t="str">
            <v>53_NEW ENGLAND DIV_9_1</v>
          </cell>
          <cell r="C2940" t="str">
            <v>53_NEW ENGLAND DIV_0_22</v>
          </cell>
          <cell r="D2940" t="str">
            <v>53_NEW ENGLAND DIV_59</v>
          </cell>
          <cell r="E2940" t="str">
            <v>Jose Cuervo</v>
          </cell>
          <cell r="F2940" t="str">
            <v>Proximo</v>
          </cell>
          <cell r="G2940">
            <v>6712.2959520000004</v>
          </cell>
          <cell r="H2940">
            <v>7982426.2839369997</v>
          </cell>
          <cell r="I2940">
            <v>11.3927511031</v>
          </cell>
          <cell r="J2940">
            <v>9.8923839077999993</v>
          </cell>
        </row>
        <row r="2941">
          <cell r="B2941" t="str">
            <v>53_NEW ENGLAND DIV_9_2</v>
          </cell>
          <cell r="C2941" t="str">
            <v>53_NEW ENGLAND DIV_0_25</v>
          </cell>
          <cell r="D2941" t="str">
            <v>53_NEW ENGLAND DIV_55</v>
          </cell>
          <cell r="E2941" t="str">
            <v>Don Julio</v>
          </cell>
          <cell r="F2941" t="str">
            <v>Diageo</v>
          </cell>
          <cell r="G2941">
            <v>4555.8184190000002</v>
          </cell>
          <cell r="H2941">
            <v>7914809.9173760004</v>
          </cell>
          <cell r="I2941">
            <v>7.7325710442000002</v>
          </cell>
          <cell r="J2941">
            <v>9.8085889521999992</v>
          </cell>
        </row>
        <row r="2942">
          <cell r="B2942" t="str">
            <v>53_NEW ENGLAND DIV_9_3</v>
          </cell>
          <cell r="C2942" t="str">
            <v>53_NEW ENGLAND DIV_0_27</v>
          </cell>
          <cell r="D2942" t="str">
            <v>53_NEW ENGLAND DIV_53</v>
          </cell>
          <cell r="E2942" t="str">
            <v>Casamigos Tequila</v>
          </cell>
          <cell r="F2942" t="str">
            <v>Diageo</v>
          </cell>
          <cell r="G2942">
            <v>2819.6107929999998</v>
          </cell>
          <cell r="H2942">
            <v>4891604.1320510004</v>
          </cell>
          <cell r="I2942">
            <v>4.7857132941999998</v>
          </cell>
          <cell r="J2942">
            <v>6.0620197766999997</v>
          </cell>
        </row>
        <row r="2943">
          <cell r="B2943" t="str">
            <v>53_NEW ENGLAND DIV_9_4</v>
          </cell>
          <cell r="C2943" t="str">
            <v>53_NEW ENGLAND DIV_0_29</v>
          </cell>
          <cell r="D2943" t="str">
            <v>53_NEW ENGLAND DIV_49</v>
          </cell>
          <cell r="E2943" t="str">
            <v>Sauza</v>
          </cell>
          <cell r="F2943" t="str">
            <v>Beam Suntory</v>
          </cell>
          <cell r="G2943">
            <v>3651.1890360000002</v>
          </cell>
          <cell r="H2943">
            <v>4003322.3053029999</v>
          </cell>
          <cell r="I2943">
            <v>6.1971474760999996</v>
          </cell>
          <cell r="J2943">
            <v>4.9611984805000002</v>
          </cell>
        </row>
        <row r="2944">
          <cell r="B2944" t="str">
            <v>53_NEW ENGLAND DIV_9_5</v>
          </cell>
          <cell r="C2944" t="str">
            <v>53_NEW ENGLAND DIV_0_30</v>
          </cell>
          <cell r="D2944" t="str">
            <v>53_NEW ENGLAND DIV_48</v>
          </cell>
          <cell r="E2944" t="str">
            <v>Hornitos</v>
          </cell>
          <cell r="F2944" t="str">
            <v>Beam Suntory</v>
          </cell>
          <cell r="G2944">
            <v>2986.2983159999999</v>
          </cell>
          <cell r="H2944">
            <v>3937162.9350979999</v>
          </cell>
          <cell r="I2944">
            <v>5.0686313113999999</v>
          </cell>
          <cell r="J2944">
            <v>4.8792091372000002</v>
          </cell>
        </row>
        <row r="2945">
          <cell r="B2945" t="str">
            <v>53_NEW ENGLAND DIV_9_6</v>
          </cell>
          <cell r="C2945" t="str">
            <v>53_NEW ENGLAND DIV_0_35</v>
          </cell>
          <cell r="D2945" t="str">
            <v>53_NEW ENGLAND DIV_61</v>
          </cell>
          <cell r="E2945" t="str">
            <v>Milagro Tequila</v>
          </cell>
          <cell r="F2945" t="str">
            <v>William Grant</v>
          </cell>
          <cell r="G2945">
            <v>2173.20991</v>
          </cell>
          <cell r="H2945">
            <v>3171652.3061850001</v>
          </cell>
          <cell r="I2945">
            <v>3.6885798505</v>
          </cell>
          <cell r="J2945">
            <v>3.9305345416000002</v>
          </cell>
        </row>
        <row r="2946">
          <cell r="B2946" t="str">
            <v>53_NEW ENGLAND DIV_9_7</v>
          </cell>
          <cell r="C2946" t="str">
            <v>53_NEW ENGLAND DIV_0_36</v>
          </cell>
          <cell r="D2946" t="str">
            <v>53_NEW ENGLAND DIV_58</v>
          </cell>
          <cell r="E2946" t="str">
            <v>1800 Tequila</v>
          </cell>
          <cell r="F2946" t="str">
            <v>Proximo</v>
          </cell>
          <cell r="G2946">
            <v>1841.539025</v>
          </cell>
          <cell r="H2946">
            <v>2509202.4213</v>
          </cell>
          <cell r="I2946">
            <v>3.1256362812999998</v>
          </cell>
          <cell r="J2946">
            <v>3.1095800664</v>
          </cell>
        </row>
        <row r="2947">
          <cell r="B2947" t="str">
            <v>53_NEW ENGLAND DIV_9_8</v>
          </cell>
          <cell r="C2947" t="str">
            <v>53_NEW ENGLAND DIV_0_46</v>
          </cell>
          <cell r="D2947" t="str">
            <v>53_NEW ENGLAND DIV_57</v>
          </cell>
          <cell r="E2947" t="str">
            <v>Avion Tequila</v>
          </cell>
          <cell r="F2947" t="str">
            <v>Pernod Ricard</v>
          </cell>
          <cell r="G2947">
            <v>803.39301499999999</v>
          </cell>
          <cell r="H2947">
            <v>1287312.7589990001</v>
          </cell>
          <cell r="I2947">
            <v>1.3635955153999999</v>
          </cell>
          <cell r="J2947">
            <v>1.5953284838999999</v>
          </cell>
        </row>
        <row r="2948">
          <cell r="B2948" t="str">
            <v>53_NEW ENGLAND DIV_9_9</v>
          </cell>
          <cell r="C2948" t="str">
            <v>53_NEW ENGLAND DIV_0_47</v>
          </cell>
          <cell r="D2948" t="str">
            <v>53_NEW ENGLAND DIV_51</v>
          </cell>
          <cell r="E2948" t="str">
            <v>Herradura</v>
          </cell>
          <cell r="F2948" t="str">
            <v>Brown-Forman</v>
          </cell>
          <cell r="G2948">
            <v>807.15586599999995</v>
          </cell>
          <cell r="H2948">
            <v>1242023.8372579999</v>
          </cell>
          <cell r="I2948">
            <v>1.3699821861999999</v>
          </cell>
          <cell r="J2948">
            <v>1.5392032678000001</v>
          </cell>
        </row>
        <row r="2949">
          <cell r="B2949" t="str">
            <v>53_NEW YORK_0_1</v>
          </cell>
          <cell r="C2949" t="str">
            <v>53_NEW YORK_1_2</v>
          </cell>
          <cell r="D2949" t="str">
            <v>53_NEW YORK_102</v>
          </cell>
          <cell r="E2949" t="str">
            <v>Patron</v>
          </cell>
          <cell r="F2949" t="str">
            <v>Bacardi</v>
          </cell>
          <cell r="G2949">
            <v>15298.388641</v>
          </cell>
          <cell r="H2949">
            <v>25187350.346367002</v>
          </cell>
          <cell r="I2949">
            <v>2.3538663664000001</v>
          </cell>
          <cell r="J2949">
            <v>2.9052945147</v>
          </cell>
        </row>
        <row r="2950">
          <cell r="B2950" t="str">
            <v>53_NEW YORK_1_1</v>
          </cell>
          <cell r="C2950" t="str">
            <v>53_NEW YORK_0_1</v>
          </cell>
          <cell r="D2950" t="str">
            <v>53_NEW YORK_1</v>
          </cell>
          <cell r="E2950" t="str">
            <v>Total Spirits</v>
          </cell>
          <cell r="G2950">
            <v>649925.96264100005</v>
          </cell>
          <cell r="H2950">
            <v>866946542.55181599</v>
          </cell>
          <cell r="I2950">
            <v>100</v>
          </cell>
          <cell r="J2950">
            <v>100</v>
          </cell>
        </row>
        <row r="2951">
          <cell r="B2951" t="str">
            <v>53_NEW YORK_10_1</v>
          </cell>
          <cell r="C2951" t="str">
            <v>53_NEW YORK_0_7</v>
          </cell>
          <cell r="D2951" t="str">
            <v>53_NEW YORK_71</v>
          </cell>
          <cell r="E2951" t="str">
            <v>Titos Vodka</v>
          </cell>
          <cell r="F2951" t="str">
            <v>Fifth Generation</v>
          </cell>
          <cell r="G2951">
            <v>36333.035395999999</v>
          </cell>
          <cell r="H2951">
            <v>45706078.673867002</v>
          </cell>
          <cell r="I2951">
            <v>18.340600587400001</v>
          </cell>
          <cell r="J2951">
            <v>18.293457652899999</v>
          </cell>
        </row>
        <row r="2952">
          <cell r="B2952" t="str">
            <v>53_NEW YORK_10_2</v>
          </cell>
          <cell r="C2952" t="str">
            <v>53_NEW YORK_0_14</v>
          </cell>
          <cell r="D2952" t="str">
            <v>53_NEW YORK_69</v>
          </cell>
          <cell r="E2952" t="str">
            <v>Ketel One</v>
          </cell>
          <cell r="F2952" t="str">
            <v>Diageo</v>
          </cell>
          <cell r="G2952">
            <v>18759.044414</v>
          </cell>
          <cell r="H2952">
            <v>26181221.064346999</v>
          </cell>
          <cell r="I2952">
            <v>9.4694026317999995</v>
          </cell>
          <cell r="J2952">
            <v>10.478804411500001</v>
          </cell>
        </row>
        <row r="2953">
          <cell r="B2953" t="str">
            <v>53_NEW YORK_10_3</v>
          </cell>
          <cell r="C2953" t="str">
            <v>53_NEW YORK_0_15</v>
          </cell>
          <cell r="D2953" t="str">
            <v>53_NEW YORK_73</v>
          </cell>
          <cell r="E2953" t="str">
            <v>Absolut</v>
          </cell>
          <cell r="F2953" t="str">
            <v>Pernod Ricard</v>
          </cell>
          <cell r="G2953">
            <v>17379.342335000001</v>
          </cell>
          <cell r="H2953">
            <v>21700382.619550001</v>
          </cell>
          <cell r="I2953">
            <v>8.7729410099000003</v>
          </cell>
          <cell r="J2953">
            <v>8.6853880713000002</v>
          </cell>
        </row>
        <row r="2954">
          <cell r="B2954" t="str">
            <v>53_NEW YORK_10_4</v>
          </cell>
          <cell r="C2954" t="str">
            <v>53_NEW YORK_0_22</v>
          </cell>
          <cell r="D2954" t="str">
            <v>53_NEW YORK_70</v>
          </cell>
          <cell r="E2954" t="str">
            <v>Smirnoff Vodka</v>
          </cell>
          <cell r="F2954" t="str">
            <v>Diageo</v>
          </cell>
          <cell r="G2954">
            <v>7794.649034</v>
          </cell>
          <cell r="H2954">
            <v>8280101.421453</v>
          </cell>
          <cell r="I2954">
            <v>3.9346711083999999</v>
          </cell>
          <cell r="J2954">
            <v>3.3140380691</v>
          </cell>
        </row>
        <row r="2955">
          <cell r="B2955" t="str">
            <v>53_NEW YORK_10_5</v>
          </cell>
          <cell r="C2955" t="str">
            <v>53_NEW YORK_0_30</v>
          </cell>
          <cell r="D2955" t="str">
            <v>53_NEW YORK_68</v>
          </cell>
          <cell r="E2955" t="str">
            <v>Ciroc</v>
          </cell>
          <cell r="F2955" t="str">
            <v>Diageo</v>
          </cell>
          <cell r="G2955">
            <v>5293.3132599999999</v>
          </cell>
          <cell r="H2955">
            <v>7738376.3882060004</v>
          </cell>
          <cell r="I2955">
            <v>2.6720185426</v>
          </cell>
          <cell r="J2955">
            <v>3.0972173695</v>
          </cell>
        </row>
        <row r="2956">
          <cell r="B2956" t="str">
            <v>53_NEW YORK_10_6</v>
          </cell>
          <cell r="C2956" t="str">
            <v>53_NEW YORK_0_33</v>
          </cell>
          <cell r="D2956" t="str">
            <v>53_NEW YORK_67</v>
          </cell>
          <cell r="E2956" t="str">
            <v>Skyy</v>
          </cell>
          <cell r="F2956" t="str">
            <v>Campari America</v>
          </cell>
          <cell r="G2956">
            <v>4171.7086579999996</v>
          </cell>
          <cell r="H2956">
            <v>4911633.572102</v>
          </cell>
          <cell r="I2956">
            <v>2.1058422846</v>
          </cell>
          <cell r="J2956">
            <v>1.9658383166</v>
          </cell>
        </row>
        <row r="2957">
          <cell r="B2957" t="str">
            <v>53_NEW YORK_10_7</v>
          </cell>
          <cell r="C2957" t="str">
            <v>53_NEW YORK_0_38</v>
          </cell>
          <cell r="D2957" t="str">
            <v>53_NEW YORK_75</v>
          </cell>
          <cell r="E2957" t="str">
            <v>Three Olives</v>
          </cell>
          <cell r="F2957" t="str">
            <v>Proximo</v>
          </cell>
          <cell r="G2957">
            <v>2162.145501</v>
          </cell>
          <cell r="H2957">
            <v>2604857.2936530001</v>
          </cell>
          <cell r="I2957">
            <v>1.091432263</v>
          </cell>
          <cell r="J2957">
            <v>1.0425713160000001</v>
          </cell>
        </row>
        <row r="2958">
          <cell r="B2958" t="str">
            <v>53_NEW YORK_10_8</v>
          </cell>
          <cell r="C2958" t="str">
            <v>53_NEW YORK_0_44</v>
          </cell>
          <cell r="D2958" t="str">
            <v>53_NEW YORK_72</v>
          </cell>
          <cell r="E2958" t="str">
            <v>Belvedere Vodka</v>
          </cell>
          <cell r="F2958" t="str">
            <v>Moet Hennessy</v>
          </cell>
          <cell r="G2958">
            <v>1488.4058460000001</v>
          </cell>
          <cell r="H2958">
            <v>2432154.73795</v>
          </cell>
          <cell r="I2958">
            <v>0.75133433900000002</v>
          </cell>
          <cell r="J2958">
            <v>0.97344863079999999</v>
          </cell>
        </row>
        <row r="2959">
          <cell r="B2959" t="str">
            <v>53_NEW YORK_11_1</v>
          </cell>
          <cell r="C2959" t="str">
            <v>53_NEW YORK_0_8</v>
          </cell>
          <cell r="D2959" t="str">
            <v>53_NEW YORK_92</v>
          </cell>
          <cell r="E2959" t="str">
            <v>Jameson</v>
          </cell>
          <cell r="F2959" t="str">
            <v>Pernod Ricard</v>
          </cell>
          <cell r="G2959">
            <v>32469.601627</v>
          </cell>
          <cell r="H2959">
            <v>43406100.452087</v>
          </cell>
          <cell r="I2959">
            <v>19.3052750178</v>
          </cell>
          <cell r="J2959">
            <v>18.134016392700001</v>
          </cell>
        </row>
        <row r="2960">
          <cell r="B2960" t="str">
            <v>53_NEW YORK_11_10</v>
          </cell>
          <cell r="C2960" t="str">
            <v>53_NEW YORK_0_53</v>
          </cell>
          <cell r="D2960" t="str">
            <v>53_NEW YORK_96</v>
          </cell>
          <cell r="E2960" t="str">
            <v>Balvenie</v>
          </cell>
          <cell r="F2960" t="str">
            <v>William Grant</v>
          </cell>
          <cell r="G2960">
            <v>447.25668100000001</v>
          </cell>
          <cell r="H2960">
            <v>922952.51890499995</v>
          </cell>
          <cell r="I2960">
            <v>0.26592298019999999</v>
          </cell>
          <cell r="J2960">
            <v>0.38558718549999998</v>
          </cell>
        </row>
        <row r="2961">
          <cell r="B2961" t="str">
            <v>53_NEW YORK_11_11</v>
          </cell>
          <cell r="C2961" t="str">
            <v>53_NEW YORK_0_54</v>
          </cell>
          <cell r="D2961" t="str">
            <v>53_NEW YORK_95</v>
          </cell>
          <cell r="E2961" t="str">
            <v>Bushmills</v>
          </cell>
          <cell r="F2961" t="str">
            <v>Proximo</v>
          </cell>
          <cell r="G2961">
            <v>375.25647300000003</v>
          </cell>
          <cell r="H2961">
            <v>520789.61453000002</v>
          </cell>
          <cell r="I2961">
            <v>0.22311420679999999</v>
          </cell>
          <cell r="J2961">
            <v>0.2175732745</v>
          </cell>
        </row>
        <row r="2962">
          <cell r="B2962" t="str">
            <v>53_NEW YORK_11_12</v>
          </cell>
          <cell r="C2962" t="str">
            <v>53_NEW YORK_0_55</v>
          </cell>
          <cell r="D2962" t="str">
            <v>53_NEW YORK_93</v>
          </cell>
          <cell r="E2962" t="str">
            <v>Powers Irish Wsky</v>
          </cell>
          <cell r="F2962" t="str">
            <v>Pernod Ricard</v>
          </cell>
          <cell r="G2962">
            <v>422.99760400000002</v>
          </cell>
          <cell r="H2962">
            <v>554716.74076299998</v>
          </cell>
          <cell r="I2962">
            <v>0.25149939230000001</v>
          </cell>
          <cell r="J2962">
            <v>0.2317472052</v>
          </cell>
        </row>
        <row r="2963">
          <cell r="B2963" t="str">
            <v>53_NEW YORK_11_13</v>
          </cell>
          <cell r="C2963" t="str">
            <v>53_NEW YORK_0_56</v>
          </cell>
          <cell r="D2963" t="str">
            <v>53_NEW YORK_81</v>
          </cell>
          <cell r="E2963" t="str">
            <v>Gentleman Jack</v>
          </cell>
          <cell r="F2963" t="str">
            <v>Brown-Forman</v>
          </cell>
          <cell r="G2963">
            <v>397.43552899999997</v>
          </cell>
          <cell r="H2963">
            <v>639114.18444600003</v>
          </cell>
          <cell r="I2963">
            <v>0.23630108790000001</v>
          </cell>
          <cell r="J2963">
            <v>0.267006411</v>
          </cell>
        </row>
        <row r="2964">
          <cell r="B2964" t="str">
            <v>53_NEW YORK_11_14</v>
          </cell>
          <cell r="C2964" t="str">
            <v>53_NEW YORK_0_57</v>
          </cell>
          <cell r="D2964" t="str">
            <v>53_NEW YORK_87</v>
          </cell>
          <cell r="E2964" t="str">
            <v>Oban</v>
          </cell>
          <cell r="F2964" t="str">
            <v>Diageo</v>
          </cell>
          <cell r="G2964">
            <v>372.47468500000002</v>
          </cell>
          <cell r="H2964">
            <v>842825.06182800001</v>
          </cell>
          <cell r="I2964">
            <v>0.22146025420000001</v>
          </cell>
          <cell r="J2964">
            <v>0.35211187659999998</v>
          </cell>
        </row>
        <row r="2965">
          <cell r="B2965" t="str">
            <v>53_NEW YORK_11_15</v>
          </cell>
          <cell r="C2965" t="str">
            <v>53_NEW YORK_0_58</v>
          </cell>
          <cell r="D2965" t="str">
            <v>53_NEW YORK_86</v>
          </cell>
          <cell r="E2965" t="str">
            <v>Lagavulin</v>
          </cell>
          <cell r="F2965" t="str">
            <v>Diageo</v>
          </cell>
          <cell r="G2965">
            <v>316.06318399999998</v>
          </cell>
          <cell r="H2965">
            <v>822272.09381600004</v>
          </cell>
          <cell r="I2965">
            <v>0.18791997390000001</v>
          </cell>
          <cell r="J2965">
            <v>0.34352534489999997</v>
          </cell>
        </row>
        <row r="2966">
          <cell r="B2966" t="str">
            <v>53_NEW YORK_11_16</v>
          </cell>
          <cell r="C2966" t="str">
            <v>53_NEW YORK_0_59</v>
          </cell>
          <cell r="D2966" t="str">
            <v>53_NEW YORK_83</v>
          </cell>
          <cell r="E2966" t="str">
            <v>George Dickel</v>
          </cell>
          <cell r="F2966" t="str">
            <v>Diageo</v>
          </cell>
          <cell r="G2966">
            <v>326.36154499999998</v>
          </cell>
          <cell r="H2966">
            <v>418757.70652499999</v>
          </cell>
          <cell r="I2966">
            <v>0.19404301460000001</v>
          </cell>
          <cell r="J2966">
            <v>0.17494681710000001</v>
          </cell>
        </row>
        <row r="2967">
          <cell r="B2967" t="str">
            <v>53_NEW YORK_11_17</v>
          </cell>
          <cell r="C2967" t="str">
            <v>53_NEW YORK_0_60</v>
          </cell>
          <cell r="D2967" t="str">
            <v>53_NEW YORK_89</v>
          </cell>
          <cell r="E2967" t="str">
            <v>Glenmorangie</v>
          </cell>
          <cell r="F2967" t="str">
            <v>Moet Hennessy</v>
          </cell>
          <cell r="G2967">
            <v>305.37930999999998</v>
          </cell>
          <cell r="H2967">
            <v>612322.67638700001</v>
          </cell>
          <cell r="I2967">
            <v>0.1815677208</v>
          </cell>
          <cell r="J2967">
            <v>0.25581356849999998</v>
          </cell>
        </row>
        <row r="2968">
          <cell r="B2968" t="str">
            <v>53_NEW YORK_11_18</v>
          </cell>
          <cell r="C2968" t="str">
            <v>53_NEW YORK_0_61</v>
          </cell>
          <cell r="D2968" t="str">
            <v>53_NEW YORK_94</v>
          </cell>
          <cell r="E2968" t="str">
            <v>Redbreast Irish</v>
          </cell>
          <cell r="F2968" t="str">
            <v>Pernod Ricard</v>
          </cell>
          <cell r="G2968">
            <v>193.80211199999999</v>
          </cell>
          <cell r="H2968">
            <v>346292.34246999997</v>
          </cell>
          <cell r="I2968">
            <v>0.1152278711</v>
          </cell>
          <cell r="J2968">
            <v>0.14467254490000001</v>
          </cell>
        </row>
        <row r="2969">
          <cell r="B2969" t="str">
            <v>53_NEW YORK_11_2</v>
          </cell>
          <cell r="C2969" t="str">
            <v>53_NEW YORK_0_9</v>
          </cell>
          <cell r="D2969" t="str">
            <v>53_NEW YORK_82</v>
          </cell>
          <cell r="E2969" t="str">
            <v>Jack Daniels</v>
          </cell>
          <cell r="F2969" t="str">
            <v>Brown-Forman</v>
          </cell>
          <cell r="G2969">
            <v>32487.144385</v>
          </cell>
          <cell r="H2969">
            <v>41418691.191094004</v>
          </cell>
          <cell r="I2969">
            <v>19.315705320300001</v>
          </cell>
          <cell r="J2969">
            <v>17.303724987999999</v>
          </cell>
        </row>
        <row r="2970">
          <cell r="B2970" t="str">
            <v>53_NEW YORK_11_3</v>
          </cell>
          <cell r="C2970" t="str">
            <v>53_NEW YORK_0_18</v>
          </cell>
          <cell r="D2970" t="str">
            <v>53_NEW YORK_85</v>
          </cell>
          <cell r="E2970" t="str">
            <v>Johnnie Walker</v>
          </cell>
          <cell r="F2970" t="str">
            <v>Diageo</v>
          </cell>
          <cell r="G2970">
            <v>12192.722397</v>
          </cell>
          <cell r="H2970">
            <v>23241389.941838998</v>
          </cell>
          <cell r="I2970">
            <v>7.2493608574000001</v>
          </cell>
          <cell r="J2970">
            <v>9.7096892327000006</v>
          </cell>
        </row>
        <row r="2971">
          <cell r="B2971" t="str">
            <v>53_NEW YORK_11_4</v>
          </cell>
          <cell r="C2971" t="str">
            <v>53_NEW YORK_0_23</v>
          </cell>
          <cell r="D2971" t="str">
            <v>53_NEW YORK_79</v>
          </cell>
          <cell r="E2971" t="str">
            <v>Makers Mark</v>
          </cell>
          <cell r="F2971" t="str">
            <v>Beam Suntory</v>
          </cell>
          <cell r="G2971">
            <v>7937.4806349999999</v>
          </cell>
          <cell r="H2971">
            <v>11165667.516093001</v>
          </cell>
          <cell r="I2971">
            <v>4.7193448310999999</v>
          </cell>
          <cell r="J2971">
            <v>4.6647451778000004</v>
          </cell>
        </row>
        <row r="2972">
          <cell r="B2972" t="str">
            <v>53_NEW YORK_11_5</v>
          </cell>
          <cell r="C2972" t="str">
            <v>53_NEW YORK_0_34</v>
          </cell>
          <cell r="D2972" t="str">
            <v>53_NEW YORK_100</v>
          </cell>
          <cell r="E2972" t="str">
            <v>Tullamore Dew</v>
          </cell>
          <cell r="F2972" t="str">
            <v>William Grant</v>
          </cell>
          <cell r="G2972">
            <v>3164.0166119999999</v>
          </cell>
          <cell r="H2972">
            <v>4123772.9543099999</v>
          </cell>
          <cell r="I2972">
            <v>1.8812122044999999</v>
          </cell>
          <cell r="J2972">
            <v>1.7228123599</v>
          </cell>
        </row>
        <row r="2973">
          <cell r="B2973" t="str">
            <v>53_NEW YORK_11_6</v>
          </cell>
          <cell r="C2973" t="str">
            <v>53_NEW YORK_0_41</v>
          </cell>
          <cell r="D2973" t="str">
            <v>53_NEW YORK_91</v>
          </cell>
          <cell r="E2973" t="str">
            <v>Glenlivet</v>
          </cell>
          <cell r="F2973" t="str">
            <v>Pernod Ricard</v>
          </cell>
          <cell r="G2973">
            <v>1746.958554</v>
          </cell>
          <cell r="H2973">
            <v>3208019.4749090001</v>
          </cell>
          <cell r="I2973">
            <v>1.038679677</v>
          </cell>
          <cell r="J2973">
            <v>1.3402327585</v>
          </cell>
        </row>
        <row r="2974">
          <cell r="B2974" t="str">
            <v>53_NEW YORK_11_7</v>
          </cell>
          <cell r="C2974" t="str">
            <v>53_NEW YORK_0_43</v>
          </cell>
          <cell r="D2974" t="str">
            <v>53_NEW YORK_77</v>
          </cell>
          <cell r="E2974" t="str">
            <v>Knob Creek</v>
          </cell>
          <cell r="F2974" t="str">
            <v>Beam Suntory</v>
          </cell>
          <cell r="G2974">
            <v>1545.8000050000001</v>
          </cell>
          <cell r="H2974">
            <v>2401123.6178430002</v>
          </cell>
          <cell r="I2974">
            <v>0.91907792899999996</v>
          </cell>
          <cell r="J2974">
            <v>1.0031312325999999</v>
          </cell>
        </row>
        <row r="2975">
          <cell r="B2975" t="str">
            <v>53_NEW YORK_11_8</v>
          </cell>
          <cell r="C2975" t="str">
            <v>53_NEW YORK_0_48</v>
          </cell>
          <cell r="D2975" t="str">
            <v>53_NEW YORK_90</v>
          </cell>
          <cell r="E2975" t="str">
            <v>Chivas Regal</v>
          </cell>
          <cell r="F2975" t="str">
            <v>Pernod Ricard</v>
          </cell>
          <cell r="G2975">
            <v>858.75310200000001</v>
          </cell>
          <cell r="H2975">
            <v>1398231.6709469999</v>
          </cell>
          <cell r="I2975">
            <v>0.51058417649999999</v>
          </cell>
          <cell r="J2975">
            <v>0.58414729210000005</v>
          </cell>
        </row>
        <row r="2976">
          <cell r="B2976" t="str">
            <v>53_NEW YORK_11_9</v>
          </cell>
          <cell r="C2976" t="str">
            <v>53_NEW YORK_0_49</v>
          </cell>
          <cell r="D2976" t="str">
            <v>53_NEW YORK_98</v>
          </cell>
          <cell r="E2976" t="str">
            <v>Glenfiddich</v>
          </cell>
          <cell r="F2976" t="str">
            <v>William Grant</v>
          </cell>
          <cell r="G2976">
            <v>682.78032499999995</v>
          </cell>
          <cell r="H2976">
            <v>1339895.700646</v>
          </cell>
          <cell r="I2976">
            <v>0.40595699639999999</v>
          </cell>
          <cell r="J2976">
            <v>0.55977593810000004</v>
          </cell>
        </row>
        <row r="2977">
          <cell r="B2977" t="str">
            <v>53_NEW YORK_13_1</v>
          </cell>
          <cell r="C2977" t="str">
            <v>53_NEW YORK_1_6</v>
          </cell>
          <cell r="D2977" t="str">
            <v>53_NEW YORK_23</v>
          </cell>
          <cell r="E2977" t="str">
            <v>St Germain</v>
          </cell>
          <cell r="F2977" t="str">
            <v>Bacardi</v>
          </cell>
          <cell r="G2977">
            <v>2090.1341010000001</v>
          </cell>
          <cell r="H2977">
            <v>3019727.2609250001</v>
          </cell>
          <cell r="I2977">
            <v>2.9460359871000001</v>
          </cell>
          <cell r="J2977">
            <v>3.6101824093000001</v>
          </cell>
        </row>
        <row r="2978">
          <cell r="B2978" t="str">
            <v>53_NEW YORK_13_2</v>
          </cell>
          <cell r="C2978" t="str">
            <v>53_NEW YORK_0_45</v>
          </cell>
          <cell r="D2978" t="str">
            <v>53_NEW YORK_101</v>
          </cell>
          <cell r="E2978" t="str">
            <v>Patron</v>
          </cell>
          <cell r="F2978" t="str">
            <v>Bacardi</v>
          </cell>
          <cell r="G2978">
            <v>1431.346256</v>
          </cell>
          <cell r="H2978">
            <v>2017372.954439</v>
          </cell>
          <cell r="I2978">
            <v>2.0174770500000001</v>
          </cell>
          <cell r="J2978">
            <v>2.4118351506</v>
          </cell>
        </row>
        <row r="2979">
          <cell r="B2979" t="str">
            <v>53_NEW YORK_14_1</v>
          </cell>
          <cell r="C2979" t="str">
            <v>53_NEW YORK_1_4</v>
          </cell>
          <cell r="D2979" t="str">
            <v>53_NEW YORK_26</v>
          </cell>
          <cell r="E2979" t="str">
            <v>Bombay Gin</v>
          </cell>
          <cell r="F2979" t="str">
            <v>Bacardi</v>
          </cell>
          <cell r="G2979">
            <v>6484.3940259999999</v>
          </cell>
          <cell r="H2979">
            <v>8944551.1350389998</v>
          </cell>
          <cell r="I2979">
            <v>20.757443827100001</v>
          </cell>
          <cell r="J2979">
            <v>21.7730376013</v>
          </cell>
        </row>
        <row r="2980">
          <cell r="B2980" t="str">
            <v>53_NEW YORK_15_1</v>
          </cell>
          <cell r="C2980" t="str">
            <v>53_NEW YORK_1_3</v>
          </cell>
          <cell r="D2980" t="str">
            <v>53_NEW YORK_32</v>
          </cell>
          <cell r="E2980" t="str">
            <v>Bacardi</v>
          </cell>
          <cell r="F2980" t="str">
            <v>Bacardi</v>
          </cell>
          <cell r="G2980">
            <v>12660.247823</v>
          </cell>
          <cell r="H2980">
            <v>15576507.973986</v>
          </cell>
          <cell r="I2980">
            <v>21.799626429300002</v>
          </cell>
          <cell r="J2980">
            <v>21.988597131500001</v>
          </cell>
        </row>
        <row r="2981">
          <cell r="B2981" t="str">
            <v>53_NEW YORK_15_2</v>
          </cell>
          <cell r="C2981" t="str">
            <v>53_NEW YORK_0_32</v>
          </cell>
          <cell r="D2981" t="str">
            <v>53_NEW YORK_35</v>
          </cell>
          <cell r="E2981" t="str">
            <v>Castillo</v>
          </cell>
          <cell r="F2981" t="str">
            <v>Bacardi</v>
          </cell>
          <cell r="G2981">
            <v>4329.2057949999999</v>
          </cell>
          <cell r="H2981">
            <v>4586966.290112</v>
          </cell>
          <cell r="I2981">
            <v>7.4544408914</v>
          </cell>
          <cell r="J2981">
            <v>6.4751967500000003</v>
          </cell>
        </row>
        <row r="2982">
          <cell r="B2982" t="str">
            <v>53_NEW YORK_16_1</v>
          </cell>
          <cell r="C2982" t="str">
            <v>53_NEW YORK_0_16</v>
          </cell>
          <cell r="D2982" t="str">
            <v>53_NEW YORK_44</v>
          </cell>
          <cell r="E2982" t="str">
            <v>Patron</v>
          </cell>
          <cell r="F2982" t="str">
            <v>Bacardi</v>
          </cell>
          <cell r="G2982">
            <v>13867.042385000001</v>
          </cell>
          <cell r="H2982">
            <v>23169977.391927999</v>
          </cell>
          <cell r="I2982">
            <v>14.967569165</v>
          </cell>
          <cell r="J2982">
            <v>17.444774476300001</v>
          </cell>
        </row>
        <row r="2983">
          <cell r="B2983" t="str">
            <v>53_NEW YORK_17_1</v>
          </cell>
          <cell r="C2983" t="str">
            <v>53_NEW YORK_1_1</v>
          </cell>
          <cell r="D2983" t="str">
            <v>53_NEW YORK_62</v>
          </cell>
          <cell r="E2983" t="str">
            <v>Grey Goose</v>
          </cell>
          <cell r="F2983" t="str">
            <v>Bacardi</v>
          </cell>
          <cell r="G2983">
            <v>21283.385280999999</v>
          </cell>
          <cell r="H2983">
            <v>32977291.953899998</v>
          </cell>
          <cell r="I2983">
            <v>10.743667968600001</v>
          </cell>
          <cell r="J2983">
            <v>13.1988722588</v>
          </cell>
        </row>
        <row r="2984">
          <cell r="B2984" t="str">
            <v>53_NEW YORK_18_1</v>
          </cell>
          <cell r="C2984" t="str">
            <v>53_NEW YORK_1_5</v>
          </cell>
          <cell r="D2984" t="str">
            <v>53_NEW YORK_76</v>
          </cell>
          <cell r="E2984" t="str">
            <v>Dewars</v>
          </cell>
          <cell r="F2984" t="str">
            <v>Bacardi</v>
          </cell>
          <cell r="G2984">
            <v>3724.8262119999999</v>
          </cell>
          <cell r="H2984">
            <v>4852505.7815979999</v>
          </cell>
          <cell r="I2984">
            <v>2.2146497280999999</v>
          </cell>
          <cell r="J2984">
            <v>2.0272592670999998</v>
          </cell>
        </row>
        <row r="2985">
          <cell r="B2985" t="str">
            <v>53_NEW YORK_19_1</v>
          </cell>
          <cell r="C2985" t="str">
            <v>53_NEW YORK_0_13</v>
          </cell>
          <cell r="D2985" t="str">
            <v>53_NEW YORK_63</v>
          </cell>
          <cell r="E2985" t="str">
            <v>Grey Goose Regular*</v>
          </cell>
          <cell r="F2985" t="str">
            <v>Bacardi</v>
          </cell>
          <cell r="G2985">
            <v>19822.646148</v>
          </cell>
          <cell r="H2985">
            <v>30498839.813549001</v>
          </cell>
          <cell r="I2985">
            <v>10.006299545899999</v>
          </cell>
          <cell r="J2985">
            <v>12.206893498199999</v>
          </cell>
        </row>
        <row r="2986">
          <cell r="B2986" t="str">
            <v>53_NEW YORK_19_2</v>
          </cell>
          <cell r="C2986" t="str">
            <v>53_NEW YORK_0_46</v>
          </cell>
          <cell r="D2986" t="str">
            <v>53_NEW YORK_64</v>
          </cell>
          <cell r="E2986" t="str">
            <v>Grey Goose Flavors**</v>
          </cell>
          <cell r="F2986" t="str">
            <v>Bacardi</v>
          </cell>
          <cell r="G2986">
            <v>1456.6931629999999</v>
          </cell>
          <cell r="H2986">
            <v>2471617.519078</v>
          </cell>
          <cell r="I2986">
            <v>0.73532605220000002</v>
          </cell>
          <cell r="J2986">
            <v>0.98924326330000001</v>
          </cell>
        </row>
        <row r="2987">
          <cell r="B2987" t="str">
            <v>53_NEW YORK_2_1</v>
          </cell>
          <cell r="C2987" t="str">
            <v>53_NEW YORK_0_2</v>
          </cell>
          <cell r="D2987" t="str">
            <v>53_NEW YORK_7</v>
          </cell>
          <cell r="E2987" t="str">
            <v>Vodka</v>
          </cell>
          <cell r="G2987">
            <v>198101.666425</v>
          </cell>
          <cell r="H2987">
            <v>249849315.20961601</v>
          </cell>
          <cell r="I2987">
            <v>30.480651306799999</v>
          </cell>
          <cell r="J2987">
            <v>28.819460364200001</v>
          </cell>
        </row>
        <row r="2988">
          <cell r="B2988" t="str">
            <v>53_NEW YORK_2_2</v>
          </cell>
          <cell r="C2988" t="str">
            <v>53_NEW YORK_0_3</v>
          </cell>
          <cell r="D2988" t="str">
            <v>53_NEW YORK_8</v>
          </cell>
          <cell r="E2988" t="str">
            <v>Whiskey</v>
          </cell>
          <cell r="G2988">
            <v>168190.30859199999</v>
          </cell>
          <cell r="H2988">
            <v>239362861.00139099</v>
          </cell>
          <cell r="I2988">
            <v>25.878379732399999</v>
          </cell>
          <cell r="J2988">
            <v>27.609875494400001</v>
          </cell>
        </row>
        <row r="2989">
          <cell r="B2989" t="str">
            <v>53_NEW YORK_2_3</v>
          </cell>
          <cell r="C2989" t="str">
            <v>53_NEW YORK_0_4</v>
          </cell>
          <cell r="D2989" t="str">
            <v>53_NEW YORK_6</v>
          </cell>
          <cell r="E2989" t="str">
            <v>Tequila</v>
          </cell>
          <cell r="G2989">
            <v>92647.257761999994</v>
          </cell>
          <cell r="H2989">
            <v>132819013.64465199</v>
          </cell>
          <cell r="I2989">
            <v>14.2550479728</v>
          </cell>
          <cell r="J2989">
            <v>15.320323356199999</v>
          </cell>
        </row>
        <row r="2990">
          <cell r="B2990" t="str">
            <v>53_NEW YORK_2_4</v>
          </cell>
          <cell r="C2990" t="str">
            <v>53_NEW YORK_0_5</v>
          </cell>
          <cell r="D2990" t="str">
            <v>53_NEW YORK_3</v>
          </cell>
          <cell r="E2990" t="str">
            <v>Cordials</v>
          </cell>
          <cell r="G2990">
            <v>70947.337717000002</v>
          </cell>
          <cell r="H2990">
            <v>83644728.120971993</v>
          </cell>
          <cell r="I2990">
            <v>10.916218430300001</v>
          </cell>
          <cell r="J2990">
            <v>9.6481990543999991</v>
          </cell>
        </row>
        <row r="2991">
          <cell r="B2991" t="str">
            <v>53_NEW YORK_2_5</v>
          </cell>
          <cell r="C2991" t="str">
            <v>53_NEW YORK_0_6</v>
          </cell>
          <cell r="D2991" t="str">
            <v>53_NEW YORK_5</v>
          </cell>
          <cell r="E2991" t="str">
            <v>Rum</v>
          </cell>
          <cell r="G2991">
            <v>58075.526495999999</v>
          </cell>
          <cell r="H2991">
            <v>70839025.704116002</v>
          </cell>
          <cell r="I2991">
            <v>8.9357141942999991</v>
          </cell>
          <cell r="J2991">
            <v>8.1710950130000004</v>
          </cell>
        </row>
        <row r="2992">
          <cell r="B2992" t="str">
            <v>53_NEW YORK_2_6</v>
          </cell>
          <cell r="C2992" t="str">
            <v>53_NEW YORK_0_10</v>
          </cell>
          <cell r="D2992" t="str">
            <v>53_NEW YORK_4</v>
          </cell>
          <cell r="E2992" t="str">
            <v>Gin</v>
          </cell>
          <cell r="G2992">
            <v>31238.885096000002</v>
          </cell>
          <cell r="H2992">
            <v>41080860.185013004</v>
          </cell>
          <cell r="I2992">
            <v>4.8065298037000002</v>
          </cell>
          <cell r="J2992">
            <v>4.7385690083999998</v>
          </cell>
        </row>
        <row r="2993">
          <cell r="B2993" t="str">
            <v>53_NEW YORK_2_7</v>
          </cell>
          <cell r="C2993" t="str">
            <v>53_NEW YORK_0_11</v>
          </cell>
          <cell r="D2993" t="str">
            <v>53_NEW YORK_2</v>
          </cell>
          <cell r="E2993" t="str">
            <v>Cognac</v>
          </cell>
          <cell r="G2993">
            <v>25227.363499999999</v>
          </cell>
          <cell r="H2993">
            <v>42980816.958998002</v>
          </cell>
          <cell r="I2993">
            <v>3.8815749716000001</v>
          </cell>
          <cell r="J2993">
            <v>4.9577240175000004</v>
          </cell>
        </row>
        <row r="2994">
          <cell r="B2994" t="str">
            <v>53_NEW YORK_20_1</v>
          </cell>
          <cell r="C2994" t="str">
            <v>53_NEW YORK_0_17</v>
          </cell>
          <cell r="D2994" t="str">
            <v>53_NEW YORK_47</v>
          </cell>
          <cell r="E2994" t="str">
            <v>Patron Silver Tequila*</v>
          </cell>
          <cell r="F2994" t="str">
            <v>Bacardi</v>
          </cell>
          <cell r="G2994">
            <v>12986.673510000001</v>
          </cell>
          <cell r="H2994">
            <v>21557183.756953999</v>
          </cell>
          <cell r="I2994">
            <v>14.0173317848</v>
          </cell>
          <cell r="J2994">
            <v>16.230495292400001</v>
          </cell>
        </row>
        <row r="2995">
          <cell r="B2995" t="str">
            <v>53_NEW YORK_20_2</v>
          </cell>
          <cell r="C2995" t="str">
            <v>53_NEW YORK_0_50</v>
          </cell>
          <cell r="D2995" t="str">
            <v>53_NEW YORK_46</v>
          </cell>
          <cell r="E2995" t="str">
            <v>Patron Reposado Tequila*</v>
          </cell>
          <cell r="F2995" t="str">
            <v>Bacardi</v>
          </cell>
          <cell r="G2995">
            <v>582.24883999999997</v>
          </cell>
          <cell r="H2995">
            <v>1005690.885575</v>
          </cell>
          <cell r="I2995">
            <v>0.62845771589999999</v>
          </cell>
          <cell r="J2995">
            <v>0.75718894299999995</v>
          </cell>
        </row>
        <row r="2996">
          <cell r="B2996" t="str">
            <v>53_NEW YORK_21_1</v>
          </cell>
          <cell r="C2996" t="str">
            <v>53_NEW YORK_0_21</v>
          </cell>
          <cell r="D2996" t="str">
            <v>53_NEW YORK_33</v>
          </cell>
          <cell r="E2996" t="str">
            <v>Bacardi Superior Rum*</v>
          </cell>
          <cell r="F2996" t="str">
            <v>Bacardi</v>
          </cell>
          <cell r="G2996">
            <v>8313.3474129999995</v>
          </cell>
          <cell r="H2996">
            <v>10173231.311294001</v>
          </cell>
          <cell r="I2996">
            <v>14.3147172563</v>
          </cell>
          <cell r="J2996">
            <v>14.361054814299999</v>
          </cell>
        </row>
        <row r="2997">
          <cell r="B2997" t="str">
            <v>53_NEW YORK_21_2</v>
          </cell>
          <cell r="C2997" t="str">
            <v>53_NEW YORK_0_40</v>
          </cell>
          <cell r="D2997" t="str">
            <v>53_NEW YORK_34</v>
          </cell>
          <cell r="E2997" t="str">
            <v>Bacardi Flavors**</v>
          </cell>
          <cell r="F2997" t="str">
            <v>Bacardi</v>
          </cell>
          <cell r="G2997">
            <v>2569.2814490000001</v>
          </cell>
          <cell r="H2997">
            <v>3088309.9032120002</v>
          </cell>
          <cell r="I2997">
            <v>4.4240347078999998</v>
          </cell>
          <cell r="J2997">
            <v>4.3596165708000001</v>
          </cell>
        </row>
        <row r="2998">
          <cell r="B2998" t="str">
            <v>53_NEW YORK_3_1</v>
          </cell>
          <cell r="C2998" t="str">
            <v>53_NEW YORK_2_1</v>
          </cell>
          <cell r="D2998" t="str">
            <v>53_NEW YORK_9</v>
          </cell>
          <cell r="E2998" t="str">
            <v>Bacardi</v>
          </cell>
          <cell r="F2998" t="str">
            <v>Bacardi</v>
          </cell>
          <cell r="G2998">
            <v>70217.339512999999</v>
          </cell>
          <cell r="H2998">
            <v>101400105.876151</v>
          </cell>
          <cell r="I2998">
            <v>10.803898220600001</v>
          </cell>
          <cell r="J2998">
            <v>11.6962351078</v>
          </cell>
        </row>
        <row r="2999">
          <cell r="B2999" t="str">
            <v>53_NEW YORK_4_1</v>
          </cell>
          <cell r="C2999" t="str">
            <v>53_NEW YORK_3_1</v>
          </cell>
          <cell r="D2999" t="str">
            <v>53_NEW YORK_15</v>
          </cell>
          <cell r="E2999" t="str">
            <v>Diageo</v>
          </cell>
          <cell r="F2999" t="str">
            <v>Diageo</v>
          </cell>
          <cell r="G2999">
            <v>103567.859172</v>
          </cell>
          <cell r="H2999">
            <v>151786976.839679</v>
          </cell>
          <cell r="I2999">
            <v>15.9353318878</v>
          </cell>
          <cell r="J2999">
            <v>17.508227946000002</v>
          </cell>
        </row>
        <row r="3000">
          <cell r="B3000" t="str">
            <v>53_NEW YORK_4_2</v>
          </cell>
          <cell r="C3000" t="str">
            <v>53_NEW YORK_3_2</v>
          </cell>
          <cell r="D3000" t="str">
            <v>53_NEW YORK_17</v>
          </cell>
          <cell r="E3000" t="str">
            <v>Pernod Ricard</v>
          </cell>
          <cell r="F3000" t="str">
            <v>Pernod Ricard</v>
          </cell>
          <cell r="G3000">
            <v>79559.062741000002</v>
          </cell>
          <cell r="H3000">
            <v>103268027.95112</v>
          </cell>
          <cell r="I3000">
            <v>12.241250129100001</v>
          </cell>
          <cell r="J3000">
            <v>11.9116949988</v>
          </cell>
        </row>
        <row r="3001">
          <cell r="B3001" t="str">
            <v>53_NEW YORK_4_3</v>
          </cell>
          <cell r="C3001" t="str">
            <v>53_NEW YORK_3_3</v>
          </cell>
          <cell r="D3001" t="str">
            <v>53_NEW YORK_11</v>
          </cell>
          <cell r="E3001" t="str">
            <v>Beam Suntory</v>
          </cell>
          <cell r="F3001" t="str">
            <v>Beam Suntory</v>
          </cell>
          <cell r="G3001">
            <v>47009.836886999998</v>
          </cell>
          <cell r="H3001">
            <v>59090795.258877002</v>
          </cell>
          <cell r="I3001">
            <v>7.2331064750999996</v>
          </cell>
          <cell r="J3001">
            <v>6.8159675780000004</v>
          </cell>
        </row>
        <row r="3002">
          <cell r="B3002" t="str">
            <v>53_NEW YORK_4_4</v>
          </cell>
          <cell r="C3002" t="str">
            <v>53_NEW YORK_3_4</v>
          </cell>
          <cell r="D3002" t="str">
            <v>53_NEW YORK_14</v>
          </cell>
          <cell r="E3002" t="str">
            <v>Fifth Generation</v>
          </cell>
          <cell r="F3002" t="str">
            <v>Fifth Generation</v>
          </cell>
          <cell r="G3002">
            <v>36333.035395999999</v>
          </cell>
          <cell r="H3002">
            <v>45706078.673867002</v>
          </cell>
          <cell r="I3002">
            <v>5.5903345126000001</v>
          </cell>
          <cell r="J3002">
            <v>5.2720757774999996</v>
          </cell>
        </row>
        <row r="3003">
          <cell r="B3003" t="str">
            <v>53_NEW YORK_4_5</v>
          </cell>
          <cell r="C3003" t="str">
            <v>53_NEW YORK_3_5</v>
          </cell>
          <cell r="D3003" t="str">
            <v>53_NEW YORK_12</v>
          </cell>
          <cell r="E3003" t="str">
            <v>Brown-Forman</v>
          </cell>
          <cell r="F3003" t="str">
            <v>Brown-Forman</v>
          </cell>
          <cell r="G3003">
            <v>46700.541541999999</v>
          </cell>
          <cell r="H3003">
            <v>61986409.788189001</v>
          </cell>
          <cell r="I3003">
            <v>7.1855171553000003</v>
          </cell>
          <cell r="J3003">
            <v>7.1499690863999996</v>
          </cell>
        </row>
        <row r="3004">
          <cell r="B3004" t="str">
            <v>53_NEW YORK_4_6</v>
          </cell>
          <cell r="C3004" t="str">
            <v>53_NEW YORK_3_6</v>
          </cell>
          <cell r="D3004" t="str">
            <v>53_NEW YORK_16</v>
          </cell>
          <cell r="E3004" t="str">
            <v>Moet Hennessy</v>
          </cell>
          <cell r="F3004" t="str">
            <v>Moet Hennessy</v>
          </cell>
          <cell r="G3004">
            <v>22636.28386</v>
          </cell>
          <cell r="H3004">
            <v>37996780.636667997</v>
          </cell>
          <cell r="I3004">
            <v>3.4829019244000001</v>
          </cell>
          <cell r="J3004">
            <v>4.3828285564999998</v>
          </cell>
        </row>
        <row r="3005">
          <cell r="B3005" t="str">
            <v>53_NEW YORK_4_7</v>
          </cell>
          <cell r="C3005" t="str">
            <v>53_NEW YORK_3_7</v>
          </cell>
          <cell r="D3005" t="str">
            <v>53_NEW YORK_13</v>
          </cell>
          <cell r="E3005" t="str">
            <v>Campari America</v>
          </cell>
          <cell r="F3005" t="str">
            <v>Campari America</v>
          </cell>
          <cell r="G3005">
            <v>21259.624968</v>
          </cell>
          <cell r="H3005">
            <v>28000396.575863</v>
          </cell>
          <cell r="I3005">
            <v>3.2710841219</v>
          </cell>
          <cell r="J3005">
            <v>3.2297719872999999</v>
          </cell>
        </row>
        <row r="3006">
          <cell r="B3006" t="str">
            <v>53_NEW YORK_4_8</v>
          </cell>
          <cell r="C3006" t="str">
            <v>53_NEW YORK_3_8</v>
          </cell>
          <cell r="D3006" t="str">
            <v>53_NEW YORK_18</v>
          </cell>
          <cell r="E3006" t="str">
            <v>William Grant</v>
          </cell>
          <cell r="F3006" t="str">
            <v>William Grant</v>
          </cell>
          <cell r="G3006">
            <v>20565.206877000001</v>
          </cell>
          <cell r="H3006">
            <v>30251883.202744</v>
          </cell>
          <cell r="I3006">
            <v>3.1642383992999998</v>
          </cell>
          <cell r="J3006">
            <v>3.4894750389000002</v>
          </cell>
        </row>
        <row r="3007">
          <cell r="B3007" t="str">
            <v>53_NEW YORK_4_9</v>
          </cell>
          <cell r="C3007" t="str">
            <v>53_NEW YORK_3_9</v>
          </cell>
          <cell r="D3007" t="str">
            <v>53_NEW YORK_19</v>
          </cell>
          <cell r="E3007" t="str">
            <v>Proximo</v>
          </cell>
          <cell r="F3007" t="str">
            <v>Proximo</v>
          </cell>
          <cell r="G3007">
            <v>11783.394990000001</v>
          </cell>
          <cell r="H3007">
            <v>14812138.155742999</v>
          </cell>
          <cell r="I3007">
            <v>1.8130365099000001</v>
          </cell>
          <cell r="J3007">
            <v>1.7085411185999999</v>
          </cell>
        </row>
        <row r="3008">
          <cell r="B3008" t="str">
            <v>53_NEW YORK_5_1</v>
          </cell>
          <cell r="C3008" t="str">
            <v>53_NEW YORK_0_12</v>
          </cell>
          <cell r="D3008" t="str">
            <v>53_NEW YORK_22</v>
          </cell>
          <cell r="E3008" t="str">
            <v>Hennessy</v>
          </cell>
          <cell r="F3008" t="str">
            <v>Moet Hennessy</v>
          </cell>
          <cell r="G3008">
            <v>20798.321343</v>
          </cell>
          <cell r="H3008">
            <v>34868402.421650998</v>
          </cell>
          <cell r="I3008">
            <v>82.443499666500003</v>
          </cell>
          <cell r="J3008">
            <v>81.125499440599995</v>
          </cell>
        </row>
        <row r="3009">
          <cell r="B3009" t="str">
            <v>53_NEW YORK_5_2</v>
          </cell>
          <cell r="C3009" t="str">
            <v>53_NEW YORK_0_52</v>
          </cell>
          <cell r="D3009" t="str">
            <v>53_NEW YORK_21</v>
          </cell>
          <cell r="E3009" t="str">
            <v>Courvoisier</v>
          </cell>
          <cell r="F3009" t="str">
            <v>Beam Suntory</v>
          </cell>
          <cell r="G3009">
            <v>488.220912</v>
          </cell>
          <cell r="H3009">
            <v>796336.60033599997</v>
          </cell>
          <cell r="I3009">
            <v>1.9352831381</v>
          </cell>
          <cell r="J3009">
            <v>1.8527721358</v>
          </cell>
        </row>
        <row r="3010">
          <cell r="B3010" t="str">
            <v>53_NEW YORK_6_1</v>
          </cell>
          <cell r="C3010" t="str">
            <v>53_NEW YORK_0_36</v>
          </cell>
          <cell r="D3010" t="str">
            <v>53_NEW YORK_24</v>
          </cell>
          <cell r="E3010" t="str">
            <v>Grand Marnier</v>
          </cell>
          <cell r="F3010" t="str">
            <v>Campari America</v>
          </cell>
          <cell r="G3010">
            <v>2692.92353</v>
          </cell>
          <cell r="H3010">
            <v>3867979.0960849999</v>
          </cell>
          <cell r="I3010">
            <v>3.7956653719000002</v>
          </cell>
          <cell r="J3010">
            <v>4.6242951385</v>
          </cell>
        </row>
        <row r="3011">
          <cell r="B3011" t="str">
            <v>53_NEW YORK_6_2</v>
          </cell>
          <cell r="C3011" t="str">
            <v>53_NEW YORK_0_62</v>
          </cell>
          <cell r="D3011" t="str">
            <v>53_NEW YORK_25</v>
          </cell>
          <cell r="E3011" t="str">
            <v>Drambuie</v>
          </cell>
          <cell r="F3011" t="str">
            <v>William Grant</v>
          </cell>
          <cell r="G3011">
            <v>208.48748000000001</v>
          </cell>
          <cell r="H3011">
            <v>276775.48949100001</v>
          </cell>
          <cell r="I3011">
            <v>0.29386230219999998</v>
          </cell>
          <cell r="J3011">
            <v>0.33089412289999998</v>
          </cell>
        </row>
        <row r="3012">
          <cell r="B3012" t="str">
            <v>53_NEW YORK_7_1</v>
          </cell>
          <cell r="C3012" t="str">
            <v>53_NEW YORK_0_26</v>
          </cell>
          <cell r="D3012" t="str">
            <v>53_NEW YORK_28</v>
          </cell>
          <cell r="E3012" t="str">
            <v>Tanqueray Gin</v>
          </cell>
          <cell r="F3012" t="str">
            <v>Diageo</v>
          </cell>
          <cell r="G3012">
            <v>6997.3528200000001</v>
          </cell>
          <cell r="H3012">
            <v>9008507.0463619996</v>
          </cell>
          <cell r="I3012">
            <v>22.399496007900002</v>
          </cell>
          <cell r="J3012">
            <v>21.928720591000001</v>
          </cell>
        </row>
        <row r="3013">
          <cell r="B3013" t="str">
            <v>53_NEW YORK_7_2</v>
          </cell>
          <cell r="C3013" t="str">
            <v>53_NEW YORK_0_28</v>
          </cell>
          <cell r="D3013" t="str">
            <v>53_NEW YORK_31</v>
          </cell>
          <cell r="E3013" t="str">
            <v>Hendricks</v>
          </cell>
          <cell r="F3013" t="str">
            <v>William Grant</v>
          </cell>
          <cell r="G3013">
            <v>5866.8782490000003</v>
          </cell>
          <cell r="H3013">
            <v>8811833.8412129991</v>
          </cell>
          <cell r="I3013">
            <v>18.780690255</v>
          </cell>
          <cell r="J3013">
            <v>21.4499740306</v>
          </cell>
        </row>
        <row r="3014">
          <cell r="B3014" t="str">
            <v>53_NEW YORK_7_3</v>
          </cell>
          <cell r="C3014" t="str">
            <v>53_NEW YORK_0_39</v>
          </cell>
          <cell r="D3014" t="str">
            <v>53_NEW YORK_29</v>
          </cell>
          <cell r="E3014" t="str">
            <v>Beefeater Gin</v>
          </cell>
          <cell r="F3014" t="str">
            <v>Pernod Ricard</v>
          </cell>
          <cell r="G3014">
            <v>2216.4349520000001</v>
          </cell>
          <cell r="H3014">
            <v>2695919.6341599999</v>
          </cell>
          <cell r="I3014">
            <v>7.0951154152999996</v>
          </cell>
          <cell r="J3014">
            <v>6.5624712384999997</v>
          </cell>
        </row>
        <row r="3015">
          <cell r="B3015" t="str">
            <v>53_NEW YORK_8_1</v>
          </cell>
          <cell r="C3015" t="str">
            <v>53_NEW YORK_0_20</v>
          </cell>
          <cell r="D3015" t="str">
            <v>53_NEW YORK_38</v>
          </cell>
          <cell r="E3015" t="str">
            <v>Captain Morgan Rum</v>
          </cell>
          <cell r="F3015" t="str">
            <v>Diageo</v>
          </cell>
          <cell r="G3015">
            <v>8104.0939840000001</v>
          </cell>
          <cell r="H3015">
            <v>9597007.1335480008</v>
          </cell>
          <cell r="I3015">
            <v>13.954404674299999</v>
          </cell>
          <cell r="J3015">
            <v>13.5476272269</v>
          </cell>
        </row>
        <row r="3016">
          <cell r="B3016" t="str">
            <v>53_NEW YORK_8_2</v>
          </cell>
          <cell r="C3016" t="str">
            <v>53_NEW YORK_0_25</v>
          </cell>
          <cell r="D3016" t="str">
            <v>53_NEW YORK_40</v>
          </cell>
          <cell r="E3016" t="str">
            <v>Malibu</v>
          </cell>
          <cell r="F3016" t="str">
            <v>Pernod Ricard</v>
          </cell>
          <cell r="G3016">
            <v>6928.3177969999997</v>
          </cell>
          <cell r="H3016">
            <v>8689095.8824879993</v>
          </cell>
          <cell r="I3016">
            <v>11.9298407006</v>
          </cell>
          <cell r="J3016">
            <v>12.265973164</v>
          </cell>
        </row>
        <row r="3017">
          <cell r="B3017" t="str">
            <v>53_NEW YORK_8_3</v>
          </cell>
          <cell r="C3017" t="str">
            <v>53_NEW YORK_0_35</v>
          </cell>
          <cell r="D3017" t="str">
            <v>53_NEW YORK_37</v>
          </cell>
          <cell r="E3017" t="str">
            <v>Cruzan</v>
          </cell>
          <cell r="F3017" t="str">
            <v>Beam Suntory</v>
          </cell>
          <cell r="G3017">
            <v>4491.2043199999998</v>
          </cell>
          <cell r="H3017">
            <v>5860698.3153630001</v>
          </cell>
          <cell r="I3017">
            <v>7.7333854567999998</v>
          </cell>
          <cell r="J3017">
            <v>8.2732621703000007</v>
          </cell>
        </row>
        <row r="3018">
          <cell r="B3018" t="str">
            <v>53_NEW YORK_8_4</v>
          </cell>
          <cell r="C3018" t="str">
            <v>53_NEW YORK_0_51</v>
          </cell>
          <cell r="D3018" t="str">
            <v>53_NEW YORK_42</v>
          </cell>
          <cell r="E3018" t="str">
            <v>Sailor Jerry</v>
          </cell>
          <cell r="F3018" t="str">
            <v>William Grant</v>
          </cell>
          <cell r="G3018">
            <v>653.36352299999999</v>
          </cell>
          <cell r="H3018">
            <v>863076.81563900004</v>
          </cell>
          <cell r="I3018">
            <v>1.1250238480999999</v>
          </cell>
          <cell r="J3018">
            <v>1.2183634755999999</v>
          </cell>
        </row>
        <row r="3019">
          <cell r="B3019" t="str">
            <v>53_NEW YORK_9_1</v>
          </cell>
          <cell r="C3019" t="str">
            <v>53_NEW YORK_0_19</v>
          </cell>
          <cell r="D3019" t="str">
            <v>53_NEW YORK_55</v>
          </cell>
          <cell r="E3019" t="str">
            <v>Don Julio</v>
          </cell>
          <cell r="F3019" t="str">
            <v>Diageo</v>
          </cell>
          <cell r="G3019">
            <v>7752.7005529999997</v>
          </cell>
          <cell r="H3019">
            <v>14559853.30563</v>
          </cell>
          <cell r="I3019">
            <v>8.3679762794000005</v>
          </cell>
          <cell r="J3019">
            <v>10.9621754492</v>
          </cell>
        </row>
        <row r="3020">
          <cell r="B3020" t="str">
            <v>53_NEW YORK_9_2</v>
          </cell>
          <cell r="C3020" t="str">
            <v>53_NEW YORK_0_24</v>
          </cell>
          <cell r="D3020" t="str">
            <v>53_NEW YORK_59</v>
          </cell>
          <cell r="E3020" t="str">
            <v>Jose Cuervo</v>
          </cell>
          <cell r="F3020" t="str">
            <v>Proximo</v>
          </cell>
          <cell r="G3020">
            <v>6897.1020399999998</v>
          </cell>
          <cell r="H3020">
            <v>8392771.3984140009</v>
          </cell>
          <cell r="I3020">
            <v>7.4444751054999996</v>
          </cell>
          <cell r="J3020">
            <v>6.3189532644000002</v>
          </cell>
        </row>
        <row r="3021">
          <cell r="B3021" t="str">
            <v>53_NEW YORK_9_3</v>
          </cell>
          <cell r="C3021" t="str">
            <v>53_NEW YORK_0_27</v>
          </cell>
          <cell r="D3021" t="str">
            <v>53_NEW YORK_61</v>
          </cell>
          <cell r="E3021" t="str">
            <v>Milagro Tequila</v>
          </cell>
          <cell r="F3021" t="str">
            <v>William Grant</v>
          </cell>
          <cell r="G3021">
            <v>6383.4771170000004</v>
          </cell>
          <cell r="H3021">
            <v>9417756.9856150001</v>
          </cell>
          <cell r="I3021">
            <v>6.8900874901</v>
          </cell>
          <cell r="J3021">
            <v>7.0906692703000003</v>
          </cell>
        </row>
        <row r="3022">
          <cell r="B3022" t="str">
            <v>53_NEW YORK_9_4</v>
          </cell>
          <cell r="C3022" t="str">
            <v>53_NEW YORK_0_29</v>
          </cell>
          <cell r="D3022" t="str">
            <v>53_NEW YORK_49</v>
          </cell>
          <cell r="E3022" t="str">
            <v>Sauza</v>
          </cell>
          <cell r="F3022" t="str">
            <v>Beam Suntory</v>
          </cell>
          <cell r="G3022">
            <v>4971.2088729999996</v>
          </cell>
          <cell r="H3022">
            <v>5655772.0748720001</v>
          </cell>
          <cell r="I3022">
            <v>5.365737738</v>
          </cell>
          <cell r="J3022">
            <v>4.2582548384000001</v>
          </cell>
        </row>
        <row r="3023">
          <cell r="B3023" t="str">
            <v>53_NEW YORK_9_5</v>
          </cell>
          <cell r="C3023" t="str">
            <v>53_NEW YORK_0_31</v>
          </cell>
          <cell r="D3023" t="str">
            <v>53_NEW YORK_53</v>
          </cell>
          <cell r="E3023" t="str">
            <v>Casamigos Tequila</v>
          </cell>
          <cell r="F3023" t="str">
            <v>Diageo</v>
          </cell>
          <cell r="G3023">
            <v>3869.226897</v>
          </cell>
          <cell r="H3023">
            <v>6768194.1707159998</v>
          </cell>
          <cell r="I3023">
            <v>4.1762994291000002</v>
          </cell>
          <cell r="J3023">
            <v>5.0958021634000001</v>
          </cell>
        </row>
        <row r="3024">
          <cell r="B3024" t="str">
            <v>53_NEW YORK_9_6</v>
          </cell>
          <cell r="C3024" t="str">
            <v>53_NEW YORK_0_37</v>
          </cell>
          <cell r="D3024" t="str">
            <v>53_NEW YORK_51</v>
          </cell>
          <cell r="E3024" t="str">
            <v>Herradura</v>
          </cell>
          <cell r="F3024" t="str">
            <v>Brown-Forman</v>
          </cell>
          <cell r="G3024">
            <v>2626.668232</v>
          </cell>
          <cell r="H3024">
            <v>4155516.7435989999</v>
          </cell>
          <cell r="I3024">
            <v>2.8351278769000001</v>
          </cell>
          <cell r="J3024">
            <v>3.1287062217999999</v>
          </cell>
        </row>
        <row r="3025">
          <cell r="B3025" t="str">
            <v>53_NEW YORK_9_7</v>
          </cell>
          <cell r="C3025" t="str">
            <v>53_NEW YORK_0_42</v>
          </cell>
          <cell r="D3025" t="str">
            <v>53_NEW YORK_57</v>
          </cell>
          <cell r="E3025" t="str">
            <v>Avion Tequila</v>
          </cell>
          <cell r="F3025" t="str">
            <v>Pernod Ricard</v>
          </cell>
          <cell r="G3025">
            <v>1484.0678350000001</v>
          </cell>
          <cell r="H3025">
            <v>2579755.7541240002</v>
          </cell>
          <cell r="I3025">
            <v>1.6018475568999999</v>
          </cell>
          <cell r="J3025">
            <v>1.9423090741</v>
          </cell>
        </row>
        <row r="3026">
          <cell r="B3026" t="str">
            <v>53_NEW YORK_9_8</v>
          </cell>
          <cell r="C3026" t="str">
            <v>53_NEW YORK_0_47</v>
          </cell>
          <cell r="D3026" t="str">
            <v>53_NEW YORK_58</v>
          </cell>
          <cell r="E3026" t="str">
            <v>1800 Tequila</v>
          </cell>
          <cell r="F3026" t="str">
            <v>Proximo</v>
          </cell>
          <cell r="G3026">
            <v>1018.694646</v>
          </cell>
          <cell r="H3026">
            <v>1398646.9992889999</v>
          </cell>
          <cell r="I3026">
            <v>1.0995410664</v>
          </cell>
          <cell r="J3026">
            <v>1.0530472715999999</v>
          </cell>
        </row>
        <row r="3027">
          <cell r="B3027" t="str">
            <v>53_PACIFIC DIV_0_1</v>
          </cell>
          <cell r="C3027" t="str">
            <v>53_PACIFIC DIV_1_1</v>
          </cell>
          <cell r="D3027" t="str">
            <v>53_PACIFIC DIV_102</v>
          </cell>
          <cell r="E3027" t="str">
            <v>Patron</v>
          </cell>
          <cell r="F3027" t="str">
            <v>Bacardi</v>
          </cell>
          <cell r="G3027">
            <v>28213.942886000001</v>
          </cell>
          <cell r="H3027">
            <v>47471958.010242999</v>
          </cell>
          <cell r="I3027">
            <v>2.2416842277</v>
          </cell>
          <cell r="J3027">
            <v>2.8875916962999999</v>
          </cell>
        </row>
        <row r="3028">
          <cell r="B3028" t="str">
            <v>53_PACIFIC DIV_1_1</v>
          </cell>
          <cell r="C3028" t="str">
            <v>53_PACIFIC DIV_0_1</v>
          </cell>
          <cell r="D3028" t="str">
            <v>53_PACIFIC DIV_1</v>
          </cell>
          <cell r="E3028" t="str">
            <v>Total Spirits</v>
          </cell>
          <cell r="G3028">
            <v>1258604.6927139999</v>
          </cell>
          <cell r="H3028">
            <v>1643998286.5497799</v>
          </cell>
          <cell r="I3028">
            <v>100</v>
          </cell>
          <cell r="J3028">
            <v>100</v>
          </cell>
        </row>
        <row r="3029">
          <cell r="B3029" t="str">
            <v>53_PACIFIC DIV_10_1</v>
          </cell>
          <cell r="C3029" t="str">
            <v>53_PACIFIC DIV_0_10</v>
          </cell>
          <cell r="D3029" t="str">
            <v>53_PACIFIC DIV_71</v>
          </cell>
          <cell r="E3029" t="str">
            <v>Titos Vodka</v>
          </cell>
          <cell r="F3029" t="str">
            <v>Fifth Generation</v>
          </cell>
          <cell r="G3029">
            <v>32082.090550000001</v>
          </cell>
          <cell r="H3029">
            <v>41672936.731610999</v>
          </cell>
          <cell r="I3029">
            <v>9.5464912535999993</v>
          </cell>
          <cell r="J3029">
            <v>10.034577646600001</v>
          </cell>
        </row>
        <row r="3030">
          <cell r="B3030" t="str">
            <v>53_PACIFIC DIV_10_2</v>
          </cell>
          <cell r="C3030" t="str">
            <v>53_PACIFIC DIV_0_13</v>
          </cell>
          <cell r="D3030" t="str">
            <v>53_PACIFIC DIV_69</v>
          </cell>
          <cell r="E3030" t="str">
            <v>Ketel One</v>
          </cell>
          <cell r="F3030" t="str">
            <v>Diageo</v>
          </cell>
          <cell r="G3030">
            <v>27202.348029000001</v>
          </cell>
          <cell r="H3030">
            <v>38213530.46339</v>
          </cell>
          <cell r="I3030">
            <v>8.0944531070999997</v>
          </cell>
          <cell r="J3030">
            <v>9.2015746588000003</v>
          </cell>
        </row>
        <row r="3031">
          <cell r="B3031" t="str">
            <v>53_PACIFIC DIV_10_3</v>
          </cell>
          <cell r="C3031" t="str">
            <v>53_PACIFIC DIV_0_17</v>
          </cell>
          <cell r="D3031" t="str">
            <v>53_PACIFIC DIV_70</v>
          </cell>
          <cell r="E3031" t="str">
            <v>Smirnoff Vodka</v>
          </cell>
          <cell r="F3031" t="str">
            <v>Diageo</v>
          </cell>
          <cell r="G3031">
            <v>19491.338254999999</v>
          </cell>
          <cell r="H3031">
            <v>21262187.897186</v>
          </cell>
          <cell r="I3031">
            <v>5.7999303343999999</v>
          </cell>
          <cell r="J3031">
            <v>5.1197993740000003</v>
          </cell>
        </row>
        <row r="3032">
          <cell r="B3032" t="str">
            <v>53_PACIFIC DIV_10_4</v>
          </cell>
          <cell r="C3032" t="str">
            <v>53_PACIFIC DIV_0_18</v>
          </cell>
          <cell r="D3032" t="str">
            <v>53_PACIFIC DIV_73</v>
          </cell>
          <cell r="E3032" t="str">
            <v>Absolut</v>
          </cell>
          <cell r="F3032" t="str">
            <v>Pernod Ricard</v>
          </cell>
          <cell r="G3032">
            <v>21157.174193999999</v>
          </cell>
          <cell r="H3032">
            <v>26793761.182886001</v>
          </cell>
          <cell r="I3032">
            <v>6.2956239736999997</v>
          </cell>
          <cell r="J3032">
            <v>6.4517669769000001</v>
          </cell>
        </row>
        <row r="3033">
          <cell r="B3033" t="str">
            <v>53_PACIFIC DIV_10_5</v>
          </cell>
          <cell r="C3033" t="str">
            <v>53_PACIFIC DIV_0_29</v>
          </cell>
          <cell r="D3033" t="str">
            <v>53_PACIFIC DIV_72</v>
          </cell>
          <cell r="E3033" t="str">
            <v>Belvedere Vodka</v>
          </cell>
          <cell r="F3033" t="str">
            <v>Moet Hennessy</v>
          </cell>
          <cell r="G3033">
            <v>8398.7797460000002</v>
          </cell>
          <cell r="H3033">
            <v>14947661.527634</v>
          </cell>
          <cell r="I3033">
            <v>2.4991787009999999</v>
          </cell>
          <cell r="J3033">
            <v>3.5993016570999998</v>
          </cell>
        </row>
        <row r="3034">
          <cell r="B3034" t="str">
            <v>53_PACIFIC DIV_10_6</v>
          </cell>
          <cell r="C3034" t="str">
            <v>53_PACIFIC DIV_0_32</v>
          </cell>
          <cell r="D3034" t="str">
            <v>53_PACIFIC DIV_67</v>
          </cell>
          <cell r="E3034" t="str">
            <v>Skyy</v>
          </cell>
          <cell r="F3034" t="str">
            <v>Campari America</v>
          </cell>
          <cell r="G3034">
            <v>6932.9010680000001</v>
          </cell>
          <cell r="H3034">
            <v>8402346.6220839992</v>
          </cell>
          <cell r="I3034">
            <v>2.0629852442000001</v>
          </cell>
          <cell r="J3034">
            <v>2.0232315312</v>
          </cell>
        </row>
        <row r="3035">
          <cell r="B3035" t="str">
            <v>53_PACIFIC DIV_10_7</v>
          </cell>
          <cell r="C3035" t="str">
            <v>53_PACIFIC DIV_0_36</v>
          </cell>
          <cell r="D3035" t="str">
            <v>53_PACIFIC DIV_68</v>
          </cell>
          <cell r="E3035" t="str">
            <v>Ciroc</v>
          </cell>
          <cell r="F3035" t="str">
            <v>Diageo</v>
          </cell>
          <cell r="G3035">
            <v>5890.9704259999999</v>
          </cell>
          <cell r="H3035">
            <v>8944094.7495189998</v>
          </cell>
          <cell r="I3035">
            <v>1.7529436730000001</v>
          </cell>
          <cell r="J3035">
            <v>2.1536810284999999</v>
          </cell>
        </row>
        <row r="3036">
          <cell r="B3036" t="str">
            <v>53_PACIFIC DIV_10_8</v>
          </cell>
          <cell r="C3036" t="str">
            <v>53_PACIFIC DIV_0_40</v>
          </cell>
          <cell r="D3036" t="str">
            <v>53_PACIFIC DIV_75</v>
          </cell>
          <cell r="E3036" t="str">
            <v>Three Olives</v>
          </cell>
          <cell r="F3036" t="str">
            <v>Proximo</v>
          </cell>
          <cell r="G3036">
            <v>3936.9849939999999</v>
          </cell>
          <cell r="H3036">
            <v>4721987.8607710004</v>
          </cell>
          <cell r="I3036">
            <v>1.1715069736999999</v>
          </cell>
          <cell r="J3036">
            <v>1.1370245908000001</v>
          </cell>
        </row>
        <row r="3037">
          <cell r="B3037" t="str">
            <v>53_PACIFIC DIV_11_1</v>
          </cell>
          <cell r="C3037" t="str">
            <v>53_PACIFIC DIV_0_7</v>
          </cell>
          <cell r="D3037" t="str">
            <v>53_PACIFIC DIV_92</v>
          </cell>
          <cell r="E3037" t="str">
            <v>Jameson</v>
          </cell>
          <cell r="F3037" t="str">
            <v>Pernod Ricard</v>
          </cell>
          <cell r="G3037">
            <v>65202.966726999999</v>
          </cell>
          <cell r="H3037">
            <v>90189808.933712006</v>
          </cell>
          <cell r="I3037">
            <v>20.0885956891</v>
          </cell>
          <cell r="J3037">
            <v>20.105733802500001</v>
          </cell>
        </row>
        <row r="3038">
          <cell r="B3038" t="str">
            <v>53_PACIFIC DIV_11_10</v>
          </cell>
          <cell r="C3038" t="str">
            <v>53_PACIFIC DIV_0_51</v>
          </cell>
          <cell r="D3038" t="str">
            <v>53_PACIFIC DIV_95</v>
          </cell>
          <cell r="E3038" t="str">
            <v>Bushmills</v>
          </cell>
          <cell r="F3038" t="str">
            <v>Proximo</v>
          </cell>
          <cell r="G3038">
            <v>812.37086199999999</v>
          </cell>
          <cell r="H3038">
            <v>1097243.1604909999</v>
          </cell>
          <cell r="I3038">
            <v>0.25028600099999998</v>
          </cell>
          <cell r="J3038">
            <v>0.24460500760000001</v>
          </cell>
        </row>
        <row r="3039">
          <cell r="B3039" t="str">
            <v>53_PACIFIC DIV_11_11</v>
          </cell>
          <cell r="C3039" t="str">
            <v>53_PACIFIC DIV_0_52</v>
          </cell>
          <cell r="D3039" t="str">
            <v>53_PACIFIC DIV_98</v>
          </cell>
          <cell r="E3039" t="str">
            <v>Glenfiddich</v>
          </cell>
          <cell r="F3039" t="str">
            <v>William Grant</v>
          </cell>
          <cell r="G3039">
            <v>775.81409299999996</v>
          </cell>
          <cell r="H3039">
            <v>1727855.2491639999</v>
          </cell>
          <cell r="I3039">
            <v>0.23902310630000001</v>
          </cell>
          <cell r="J3039">
            <v>0.38518540070000001</v>
          </cell>
        </row>
        <row r="3040">
          <cell r="B3040" t="str">
            <v>53_PACIFIC DIV_11_12</v>
          </cell>
          <cell r="C3040" t="str">
            <v>53_PACIFIC DIV_0_54</v>
          </cell>
          <cell r="D3040" t="str">
            <v>53_PACIFIC DIV_78</v>
          </cell>
          <cell r="E3040" t="str">
            <v>Laphroaig</v>
          </cell>
          <cell r="F3040" t="str">
            <v>Beam Suntory</v>
          </cell>
          <cell r="G3040">
            <v>517.36930099999995</v>
          </cell>
          <cell r="H3040">
            <v>1008112.127671</v>
          </cell>
          <cell r="I3040">
            <v>0.15939800339999999</v>
          </cell>
          <cell r="J3040">
            <v>0.22473530350000001</v>
          </cell>
        </row>
        <row r="3041">
          <cell r="B3041" t="str">
            <v>53_PACIFIC DIV_11_13</v>
          </cell>
          <cell r="C3041" t="str">
            <v>53_PACIFIC DIV_0_55</v>
          </cell>
          <cell r="D3041" t="str">
            <v>53_PACIFIC DIV_90</v>
          </cell>
          <cell r="E3041" t="str">
            <v>Chivas Regal</v>
          </cell>
          <cell r="F3041" t="str">
            <v>Pernod Ricard</v>
          </cell>
          <cell r="G3041">
            <v>578.27589399999999</v>
          </cell>
          <cell r="H3041">
            <v>923217.40970199998</v>
          </cell>
          <cell r="I3041">
            <v>0.17816291519999999</v>
          </cell>
          <cell r="J3041">
            <v>0.20580998789999999</v>
          </cell>
        </row>
        <row r="3042">
          <cell r="B3042" t="str">
            <v>53_PACIFIC DIV_11_14</v>
          </cell>
          <cell r="C3042" t="str">
            <v>53_PACIFIC DIV_0_56</v>
          </cell>
          <cell r="D3042" t="str">
            <v>53_PACIFIC DIV_96</v>
          </cell>
          <cell r="E3042" t="str">
            <v>Balvenie</v>
          </cell>
          <cell r="F3042" t="str">
            <v>William Grant</v>
          </cell>
          <cell r="G3042">
            <v>480.56125100000003</v>
          </cell>
          <cell r="H3042">
            <v>1206022.185697</v>
          </cell>
          <cell r="I3042">
            <v>0.14805769060000001</v>
          </cell>
          <cell r="J3042">
            <v>0.26885477759999998</v>
          </cell>
        </row>
        <row r="3043">
          <cell r="B3043" t="str">
            <v>53_PACIFIC DIV_11_15</v>
          </cell>
          <cell r="C3043" t="str">
            <v>53_PACIFIC DIV_0_57</v>
          </cell>
          <cell r="D3043" t="str">
            <v>53_PACIFIC DIV_99</v>
          </cell>
          <cell r="E3043" t="str">
            <v>Monkey Shoulder Scotch</v>
          </cell>
          <cell r="F3043" t="str">
            <v>William Grant</v>
          </cell>
          <cell r="G3043">
            <v>476.80710399999998</v>
          </cell>
          <cell r="H3043">
            <v>742647.54223799997</v>
          </cell>
          <cell r="I3043">
            <v>0.14690106319999999</v>
          </cell>
          <cell r="J3043">
            <v>0.16555610849999999</v>
          </cell>
        </row>
        <row r="3044">
          <cell r="B3044" t="str">
            <v>53_PACIFIC DIV_11_2</v>
          </cell>
          <cell r="C3044" t="str">
            <v>53_PACIFIC DIV_0_9</v>
          </cell>
          <cell r="D3044" t="str">
            <v>53_PACIFIC DIV_82</v>
          </cell>
          <cell r="E3044" t="str">
            <v>Jack Daniels</v>
          </cell>
          <cell r="F3044" t="str">
            <v>Brown-Forman</v>
          </cell>
          <cell r="G3044">
            <v>51244.545186000003</v>
          </cell>
          <cell r="H3044">
            <v>68882512.763934001</v>
          </cell>
          <cell r="I3044">
            <v>15.7880998548</v>
          </cell>
          <cell r="J3044">
            <v>15.3557644888</v>
          </cell>
        </row>
        <row r="3045">
          <cell r="B3045" t="str">
            <v>53_PACIFIC DIV_11_3</v>
          </cell>
          <cell r="C3045" t="str">
            <v>53_PACIFIC DIV_0_23</v>
          </cell>
          <cell r="D3045" t="str">
            <v>53_PACIFIC DIV_79</v>
          </cell>
          <cell r="E3045" t="str">
            <v>Makers Mark</v>
          </cell>
          <cell r="F3045" t="str">
            <v>Beam Suntory</v>
          </cell>
          <cell r="G3045">
            <v>12405.133166</v>
          </cell>
          <cell r="H3045">
            <v>17943122.757088002</v>
          </cell>
          <cell r="I3045">
            <v>3.8219381286999998</v>
          </cell>
          <cell r="J3045">
            <v>4.0000045903999997</v>
          </cell>
        </row>
        <row r="3046">
          <cell r="B3046" t="str">
            <v>53_PACIFIC DIV_11_4</v>
          </cell>
          <cell r="C3046" t="str">
            <v>53_PACIFIC DIV_0_33</v>
          </cell>
          <cell r="D3046" t="str">
            <v>53_PACIFIC DIV_85</v>
          </cell>
          <cell r="E3046" t="str">
            <v>Johnnie Walker</v>
          </cell>
          <cell r="F3046" t="str">
            <v>Diageo</v>
          </cell>
          <cell r="G3046">
            <v>6688.6810150000001</v>
          </cell>
          <cell r="H3046">
            <v>13265060.030654</v>
          </cell>
          <cell r="I3046">
            <v>2.0607376526999999</v>
          </cell>
          <cell r="J3046">
            <v>2.9571386058</v>
          </cell>
        </row>
        <row r="3047">
          <cell r="B3047" t="str">
            <v>53_PACIFIC DIV_11_5</v>
          </cell>
          <cell r="C3047" t="str">
            <v>53_PACIFIC DIV_0_35</v>
          </cell>
          <cell r="D3047" t="str">
            <v>53_PACIFIC DIV_100</v>
          </cell>
          <cell r="E3047" t="str">
            <v>Tullamore Dew</v>
          </cell>
          <cell r="F3047" t="str">
            <v>William Grant</v>
          </cell>
          <cell r="G3047">
            <v>5007.6069989999996</v>
          </cell>
          <cell r="H3047">
            <v>6289887.7537479997</v>
          </cell>
          <cell r="I3047">
            <v>1.5428100503</v>
          </cell>
          <cell r="J3047">
            <v>1.4021851284</v>
          </cell>
        </row>
        <row r="3048">
          <cell r="B3048" t="str">
            <v>53_PACIFIC DIV_11_6</v>
          </cell>
          <cell r="C3048" t="str">
            <v>53_PACIFIC DIV_0_44</v>
          </cell>
          <cell r="D3048" t="str">
            <v>53_PACIFIC DIV_77</v>
          </cell>
          <cell r="E3048" t="str">
            <v>Knob Creek</v>
          </cell>
          <cell r="F3048" t="str">
            <v>Beam Suntory</v>
          </cell>
          <cell r="G3048">
            <v>2375.5940649999998</v>
          </cell>
          <cell r="H3048">
            <v>3771587.5965220002</v>
          </cell>
          <cell r="I3048">
            <v>0.73190456029999995</v>
          </cell>
          <cell r="J3048">
            <v>0.84078830110000002</v>
          </cell>
        </row>
        <row r="3049">
          <cell r="B3049" t="str">
            <v>53_PACIFIC DIV_11_7</v>
          </cell>
          <cell r="C3049" t="str">
            <v>53_PACIFIC DIV_0_46</v>
          </cell>
          <cell r="D3049" t="str">
            <v>53_PACIFIC DIV_83</v>
          </cell>
          <cell r="E3049" t="str">
            <v>George Dickel</v>
          </cell>
          <cell r="F3049" t="str">
            <v>Diageo</v>
          </cell>
          <cell r="G3049">
            <v>2236.1728859999998</v>
          </cell>
          <cell r="H3049">
            <v>2875702.407569</v>
          </cell>
          <cell r="I3049">
            <v>0.68894983239999996</v>
          </cell>
          <cell r="J3049">
            <v>0.64107140029999998</v>
          </cell>
        </row>
        <row r="3050">
          <cell r="B3050" t="str">
            <v>53_PACIFIC DIV_11_8</v>
          </cell>
          <cell r="C3050" t="str">
            <v>53_PACIFIC DIV_0_47</v>
          </cell>
          <cell r="D3050" t="str">
            <v>53_PACIFIC DIV_81</v>
          </cell>
          <cell r="E3050" t="str">
            <v>Gentleman Jack</v>
          </cell>
          <cell r="F3050" t="str">
            <v>Brown-Forman</v>
          </cell>
          <cell r="G3050">
            <v>1938.2928179999999</v>
          </cell>
          <cell r="H3050">
            <v>3130298.949428</v>
          </cell>
          <cell r="I3050">
            <v>0.59717498609999997</v>
          </cell>
          <cell r="J3050">
            <v>0.6978278161</v>
          </cell>
        </row>
        <row r="3051">
          <cell r="B3051" t="str">
            <v>53_PACIFIC DIV_11_9</v>
          </cell>
          <cell r="C3051" t="str">
            <v>53_PACIFIC DIV_0_50</v>
          </cell>
          <cell r="D3051" t="str">
            <v>53_PACIFIC DIV_91</v>
          </cell>
          <cell r="E3051" t="str">
            <v>Glenlivet</v>
          </cell>
          <cell r="F3051" t="str">
            <v>Pernod Ricard</v>
          </cell>
          <cell r="G3051">
            <v>1464.831792</v>
          </cell>
          <cell r="H3051">
            <v>2670462.3452389999</v>
          </cell>
          <cell r="I3051">
            <v>0.45130482709999997</v>
          </cell>
          <cell r="J3051">
            <v>0.595317871</v>
          </cell>
        </row>
        <row r="3052">
          <cell r="B3052" t="str">
            <v>53_PACIFIC DIV_13_1</v>
          </cell>
          <cell r="C3052" t="str">
            <v>53_PACIFIC DIV_1_6</v>
          </cell>
          <cell r="D3052" t="str">
            <v>53_PACIFIC DIV_23</v>
          </cell>
          <cell r="E3052" t="str">
            <v>St Germain</v>
          </cell>
          <cell r="F3052" t="str">
            <v>Bacardi</v>
          </cell>
          <cell r="G3052">
            <v>2791.8388650000002</v>
          </cell>
          <cell r="H3052">
            <v>3892253.6854139999</v>
          </cell>
          <cell r="I3052">
            <v>1.7120044772</v>
          </cell>
          <cell r="J3052">
            <v>2.0432809829999998</v>
          </cell>
        </row>
        <row r="3053">
          <cell r="B3053" t="str">
            <v>53_PACIFIC DIV_14_1</v>
          </cell>
          <cell r="C3053" t="str">
            <v>53_PACIFIC DIV_1_5</v>
          </cell>
          <cell r="D3053" t="str">
            <v>53_PACIFIC DIV_26</v>
          </cell>
          <cell r="E3053" t="str">
            <v>Bombay Gin</v>
          </cell>
          <cell r="F3053" t="str">
            <v>Bacardi</v>
          </cell>
          <cell r="G3053">
            <v>11316.265115</v>
          </cell>
          <cell r="H3053">
            <v>15778007.552433001</v>
          </cell>
          <cell r="I3053">
            <v>18.1564497637</v>
          </cell>
          <cell r="J3053">
            <v>19.698201868000002</v>
          </cell>
        </row>
        <row r="3054">
          <cell r="B3054" t="str">
            <v>53_PACIFIC DIV_15_1</v>
          </cell>
          <cell r="C3054" t="str">
            <v>53_PACIFIC DIV_1_3</v>
          </cell>
          <cell r="D3054" t="str">
            <v>53_PACIFIC DIV_32</v>
          </cell>
          <cell r="E3054" t="str">
            <v>Bacardi</v>
          </cell>
          <cell r="F3054" t="str">
            <v>Bacardi</v>
          </cell>
          <cell r="G3054">
            <v>19474.526453999999</v>
          </cell>
          <cell r="H3054">
            <v>24862723.604974002</v>
          </cell>
          <cell r="I3054">
            <v>19.252840345399999</v>
          </cell>
          <cell r="J3054">
            <v>20.2208176585</v>
          </cell>
        </row>
        <row r="3055">
          <cell r="B3055" t="str">
            <v>53_PACIFIC DIV_15_2</v>
          </cell>
          <cell r="C3055" t="str">
            <v>53_PACIFIC DIV_0_30</v>
          </cell>
          <cell r="D3055" t="str">
            <v>53_PACIFIC DIV_35</v>
          </cell>
          <cell r="E3055" t="str">
            <v>Castillo</v>
          </cell>
          <cell r="F3055" t="str">
            <v>Bacardi</v>
          </cell>
          <cell r="G3055">
            <v>8835.2373119999993</v>
          </cell>
          <cell r="H3055">
            <v>9275718.6754659992</v>
          </cell>
          <cell r="I3055">
            <v>8.7346623695000005</v>
          </cell>
          <cell r="J3055">
            <v>7.5439287734000002</v>
          </cell>
        </row>
        <row r="3056">
          <cell r="B3056" t="str">
            <v>53_PACIFIC DIV_16_1</v>
          </cell>
          <cell r="C3056" t="str">
            <v>53_PACIFIC DIV_0_11</v>
          </cell>
          <cell r="D3056" t="str">
            <v>53_PACIFIC DIV_44</v>
          </cell>
          <cell r="E3056" t="str">
            <v>Patron</v>
          </cell>
          <cell r="F3056" t="str">
            <v>Bacardi</v>
          </cell>
          <cell r="G3056">
            <v>28213.942886000001</v>
          </cell>
          <cell r="H3056">
            <v>47471958.010242999</v>
          </cell>
          <cell r="I3056">
            <v>11.693747025</v>
          </cell>
          <cell r="J3056">
            <v>13.930337094</v>
          </cell>
        </row>
        <row r="3057">
          <cell r="B3057" t="str">
            <v>53_PACIFIC DIV_16_2</v>
          </cell>
          <cell r="C3057" t="str">
            <v>53_PACIFIC DIV_1_4</v>
          </cell>
          <cell r="D3057" t="str">
            <v>53_PACIFIC DIV_43</v>
          </cell>
          <cell r="E3057" t="str">
            <v>Cazadores</v>
          </cell>
          <cell r="F3057" t="str">
            <v>Bacardi</v>
          </cell>
          <cell r="G3057">
            <v>12591.261972</v>
          </cell>
          <cell r="H3057">
            <v>19458118.051787</v>
          </cell>
          <cell r="I3057">
            <v>5.2186620218000002</v>
          </cell>
          <cell r="J3057">
            <v>5.7098580938000003</v>
          </cell>
        </row>
        <row r="3058">
          <cell r="B3058" t="str">
            <v>53_PACIFIC DIV_17_1</v>
          </cell>
          <cell r="C3058" t="str">
            <v>53_PACIFIC DIV_1_2</v>
          </cell>
          <cell r="D3058" t="str">
            <v>53_PACIFIC DIV_62</v>
          </cell>
          <cell r="E3058" t="str">
            <v>Grey Goose</v>
          </cell>
          <cell r="F3058" t="str">
            <v>Bacardi</v>
          </cell>
          <cell r="G3058">
            <v>27215.342304999998</v>
          </cell>
          <cell r="H3058">
            <v>41826789.203461997</v>
          </cell>
          <cell r="I3058">
            <v>8.0983197423999993</v>
          </cell>
          <cell r="J3058">
            <v>10.0716243416</v>
          </cell>
        </row>
        <row r="3059">
          <cell r="B3059" t="str">
            <v>53_PACIFIC DIV_18_1</v>
          </cell>
          <cell r="C3059" t="str">
            <v>53_PACIFIC DIV_1_7</v>
          </cell>
          <cell r="D3059" t="str">
            <v>53_PACIFIC DIV_76</v>
          </cell>
          <cell r="E3059" t="str">
            <v>Dewars</v>
          </cell>
          <cell r="F3059" t="str">
            <v>Bacardi</v>
          </cell>
          <cell r="G3059">
            <v>1499.3335970000001</v>
          </cell>
          <cell r="H3059">
            <v>2078766.596685</v>
          </cell>
          <cell r="I3059">
            <v>0.46193460120000002</v>
          </cell>
          <cell r="J3059">
            <v>0.46341297669999998</v>
          </cell>
        </row>
        <row r="3060">
          <cell r="B3060" t="str">
            <v>53_PACIFIC DIV_19_1</v>
          </cell>
          <cell r="C3060" t="str">
            <v>53_PACIFIC DIV_0_14</v>
          </cell>
          <cell r="D3060" t="str">
            <v>53_PACIFIC DIV_63</v>
          </cell>
          <cell r="E3060" t="str">
            <v>Grey Goose Regular*</v>
          </cell>
          <cell r="F3060" t="str">
            <v>Bacardi</v>
          </cell>
          <cell r="G3060">
            <v>25074.592694999999</v>
          </cell>
          <cell r="H3060">
            <v>38152937.125095002</v>
          </cell>
          <cell r="I3060">
            <v>7.4613086536999997</v>
          </cell>
          <cell r="J3060">
            <v>9.1869841690000005</v>
          </cell>
        </row>
        <row r="3061">
          <cell r="B3061" t="str">
            <v>53_PACIFIC DIV_19_2</v>
          </cell>
          <cell r="C3061" t="str">
            <v>53_PACIFIC DIV_0_48</v>
          </cell>
          <cell r="D3061" t="str">
            <v>53_PACIFIC DIV_64</v>
          </cell>
          <cell r="E3061" t="str">
            <v>Grey Goose Flavors**</v>
          </cell>
          <cell r="F3061" t="str">
            <v>Bacardi</v>
          </cell>
          <cell r="G3061">
            <v>2049.3098030000001</v>
          </cell>
          <cell r="H3061">
            <v>3523129.9657350001</v>
          </cell>
          <cell r="I3061">
            <v>0.60980184820000005</v>
          </cell>
          <cell r="J3061">
            <v>0.84834724819999996</v>
          </cell>
        </row>
        <row r="3062">
          <cell r="B3062" t="str">
            <v>53_PACIFIC DIV_2_1</v>
          </cell>
          <cell r="C3062" t="str">
            <v>53_PACIFIC DIV_0_2</v>
          </cell>
          <cell r="D3062" t="str">
            <v>53_PACIFIC DIV_7</v>
          </cell>
          <cell r="E3062" t="str">
            <v>Vodka</v>
          </cell>
          <cell r="G3062">
            <v>336061.59266099997</v>
          </cell>
          <cell r="H3062">
            <v>415293380.54123199</v>
          </cell>
          <cell r="I3062">
            <v>26.701123443</v>
          </cell>
          <cell r="J3062">
            <v>25.261180862500002</v>
          </cell>
        </row>
        <row r="3063">
          <cell r="B3063" t="str">
            <v>53_PACIFIC DIV_2_2</v>
          </cell>
          <cell r="C3063" t="str">
            <v>53_PACIFIC DIV_0_3</v>
          </cell>
          <cell r="D3063" t="str">
            <v>53_PACIFIC DIV_8</v>
          </cell>
          <cell r="E3063" t="str">
            <v>Whiskey</v>
          </cell>
          <cell r="G3063">
            <v>324577.02736499999</v>
          </cell>
          <cell r="H3063">
            <v>448577554.14294702</v>
          </cell>
          <cell r="I3063">
            <v>25.788639534200001</v>
          </cell>
          <cell r="J3063">
            <v>27.285767741499999</v>
          </cell>
        </row>
        <row r="3064">
          <cell r="B3064" t="str">
            <v>53_PACIFIC DIV_2_3</v>
          </cell>
          <cell r="C3064" t="str">
            <v>53_PACIFIC DIV_0_4</v>
          </cell>
          <cell r="D3064" t="str">
            <v>53_PACIFIC DIV_6</v>
          </cell>
          <cell r="E3064" t="str">
            <v>Tequila</v>
          </cell>
          <cell r="G3064">
            <v>241273.757896</v>
          </cell>
          <cell r="H3064">
            <v>340781114.55636001</v>
          </cell>
          <cell r="I3064">
            <v>19.1699394808</v>
          </cell>
          <cell r="J3064">
            <v>20.728799862199999</v>
          </cell>
        </row>
        <row r="3065">
          <cell r="B3065" t="str">
            <v>53_PACIFIC DIV_2_4</v>
          </cell>
          <cell r="C3065" t="str">
            <v>53_PACIFIC DIV_0_5</v>
          </cell>
          <cell r="D3065" t="str">
            <v>53_PACIFIC DIV_3</v>
          </cell>
          <cell r="E3065" t="str">
            <v>Cordials</v>
          </cell>
          <cell r="G3065">
            <v>163074.273591</v>
          </cell>
          <cell r="H3065">
            <v>190490378.85041499</v>
          </cell>
          <cell r="I3065">
            <v>12.9567507999</v>
          </cell>
          <cell r="J3065">
            <v>11.587018089300001</v>
          </cell>
        </row>
        <row r="3066">
          <cell r="B3066" t="str">
            <v>53_PACIFIC DIV_2_5</v>
          </cell>
          <cell r="C3066" t="str">
            <v>53_PACIFIC DIV_0_6</v>
          </cell>
          <cell r="D3066" t="str">
            <v>53_PACIFIC DIV_5</v>
          </cell>
          <cell r="E3066" t="str">
            <v>Rum</v>
          </cell>
          <cell r="G3066">
            <v>101151.44625199999</v>
          </cell>
          <cell r="H3066">
            <v>122956074.402584</v>
          </cell>
          <cell r="I3066">
            <v>8.0367923969999993</v>
          </cell>
          <cell r="J3066">
            <v>7.4790877465000003</v>
          </cell>
        </row>
        <row r="3067">
          <cell r="B3067" t="str">
            <v>53_PACIFIC DIV_2_6</v>
          </cell>
          <cell r="C3067" t="str">
            <v>53_PACIFIC DIV_0_8</v>
          </cell>
          <cell r="D3067" t="str">
            <v>53_PACIFIC DIV_4</v>
          </cell>
          <cell r="E3067" t="str">
            <v>Gin</v>
          </cell>
          <cell r="G3067">
            <v>62326.419880000001</v>
          </cell>
          <cell r="H3067">
            <v>80098719.965183005</v>
          </cell>
          <cell r="I3067">
            <v>4.9520250672000001</v>
          </cell>
          <cell r="J3067">
            <v>4.8721899906999999</v>
          </cell>
        </row>
        <row r="3068">
          <cell r="B3068" t="str">
            <v>53_PACIFIC DIV_2_7</v>
          </cell>
          <cell r="C3068" t="str">
            <v>53_PACIFIC DIV_0_16</v>
          </cell>
          <cell r="D3068" t="str">
            <v>53_PACIFIC DIV_2</v>
          </cell>
          <cell r="E3068" t="str">
            <v>Cognac</v>
          </cell>
          <cell r="G3068">
            <v>18615.079093</v>
          </cell>
          <cell r="H3068">
            <v>32578103.319035999</v>
          </cell>
          <cell r="I3068">
            <v>1.4790250824</v>
          </cell>
          <cell r="J3068">
            <v>1.9816385203</v>
          </cell>
        </row>
        <row r="3069">
          <cell r="B3069" t="str">
            <v>53_PACIFIC DIV_20_1</v>
          </cell>
          <cell r="C3069" t="str">
            <v>53_PACIFIC DIV_0_12</v>
          </cell>
          <cell r="D3069" t="str">
            <v>53_PACIFIC DIV_47</v>
          </cell>
          <cell r="E3069" t="str">
            <v>Patron Silver Tequila*</v>
          </cell>
          <cell r="F3069" t="str">
            <v>Bacardi</v>
          </cell>
          <cell r="G3069">
            <v>25037.382261999999</v>
          </cell>
          <cell r="H3069">
            <v>41451170.018895</v>
          </cell>
          <cell r="I3069">
            <v>10.377167612599999</v>
          </cell>
          <cell r="J3069">
            <v>12.163576045799999</v>
          </cell>
        </row>
        <row r="3070">
          <cell r="B3070" t="str">
            <v>53_PACIFIC DIV_20_2</v>
          </cell>
          <cell r="C3070" t="str">
            <v>53_PACIFIC DIV_0_49</v>
          </cell>
          <cell r="D3070" t="str">
            <v>53_PACIFIC DIV_46</v>
          </cell>
          <cell r="E3070" t="str">
            <v>Patron Reposado Tequila*</v>
          </cell>
          <cell r="F3070" t="str">
            <v>Bacardi</v>
          </cell>
          <cell r="G3070">
            <v>1632.5848169999999</v>
          </cell>
          <cell r="H3070">
            <v>3020436.4431369998</v>
          </cell>
          <cell r="I3070">
            <v>0.67665245949999997</v>
          </cell>
          <cell r="J3070">
            <v>0.8863274149</v>
          </cell>
        </row>
        <row r="3071">
          <cell r="B3071" t="str">
            <v>53_PACIFIC DIV_21_1</v>
          </cell>
          <cell r="C3071" t="str">
            <v>53_PACIFIC DIV_0_20</v>
          </cell>
          <cell r="D3071" t="str">
            <v>53_PACIFIC DIV_33</v>
          </cell>
          <cell r="E3071" t="str">
            <v>Bacardi Superior Rum*</v>
          </cell>
          <cell r="F3071" t="str">
            <v>Bacardi</v>
          </cell>
          <cell r="G3071">
            <v>14280.223499</v>
          </cell>
          <cell r="H3071">
            <v>18203589.158527002</v>
          </cell>
          <cell r="I3071">
            <v>14.117666161100001</v>
          </cell>
          <cell r="J3071">
            <v>14.804953107799999</v>
          </cell>
        </row>
        <row r="3072">
          <cell r="B3072" t="str">
            <v>53_PACIFIC DIV_21_2</v>
          </cell>
          <cell r="C3072" t="str">
            <v>53_PACIFIC DIV_0_42</v>
          </cell>
          <cell r="D3072" t="str">
            <v>53_PACIFIC DIV_34</v>
          </cell>
          <cell r="E3072" t="str">
            <v>Bacardi Flavors**</v>
          </cell>
          <cell r="F3072" t="str">
            <v>Bacardi</v>
          </cell>
          <cell r="G3072">
            <v>3593.016095</v>
          </cell>
          <cell r="H3072">
            <v>4522932.4804720003</v>
          </cell>
          <cell r="I3072">
            <v>3.5521153954</v>
          </cell>
          <cell r="J3072">
            <v>3.6784945375000002</v>
          </cell>
        </row>
        <row r="3073">
          <cell r="B3073" t="str">
            <v>53_PACIFIC DIV_3_1</v>
          </cell>
          <cell r="C3073" t="str">
            <v>53_PACIFIC DIV_2_1</v>
          </cell>
          <cell r="D3073" t="str">
            <v>53_PACIFIC DIV_9</v>
          </cell>
          <cell r="E3073" t="str">
            <v>Bacardi</v>
          </cell>
          <cell r="F3073" t="str">
            <v>Bacardi</v>
          </cell>
          <cell r="G3073">
            <v>118639.15715</v>
          </cell>
          <cell r="H3073">
            <v>173157138.576543</v>
          </cell>
          <cell r="I3073">
            <v>9.4262446213000004</v>
          </cell>
          <cell r="J3073">
            <v>10.5326836404</v>
          </cell>
        </row>
        <row r="3074">
          <cell r="B3074" t="str">
            <v>53_PACIFIC DIV_4_1</v>
          </cell>
          <cell r="C3074" t="str">
            <v>53_PACIFIC DIV_3_1</v>
          </cell>
          <cell r="D3074" t="str">
            <v>53_PACIFIC DIV_15</v>
          </cell>
          <cell r="E3074" t="str">
            <v>Diageo</v>
          </cell>
          <cell r="F3074" t="str">
            <v>Diageo</v>
          </cell>
          <cell r="G3074">
            <v>205222.428174</v>
          </cell>
          <cell r="H3074">
            <v>289231025.83610201</v>
          </cell>
          <cell r="I3074">
            <v>16.3055508502</v>
          </cell>
          <cell r="J3074">
            <v>17.593146428600001</v>
          </cell>
        </row>
        <row r="3075">
          <cell r="B3075" t="str">
            <v>53_PACIFIC DIV_4_2</v>
          </cell>
          <cell r="C3075" t="str">
            <v>53_PACIFIC DIV_3_2</v>
          </cell>
          <cell r="D3075" t="str">
            <v>53_PACIFIC DIV_17</v>
          </cell>
          <cell r="E3075" t="str">
            <v>Pernod Ricard</v>
          </cell>
          <cell r="F3075" t="str">
            <v>Pernod Ricard</v>
          </cell>
          <cell r="G3075">
            <v>126246.656027</v>
          </cell>
          <cell r="H3075">
            <v>170707875.782309</v>
          </cell>
          <cell r="I3075">
            <v>10.030683721300001</v>
          </cell>
          <cell r="J3075">
            <v>10.383701563400001</v>
          </cell>
        </row>
        <row r="3076">
          <cell r="B3076" t="str">
            <v>53_PACIFIC DIV_4_3</v>
          </cell>
          <cell r="C3076" t="str">
            <v>53_PACIFIC DIV_3_3</v>
          </cell>
          <cell r="D3076" t="str">
            <v>53_PACIFIC DIV_11</v>
          </cell>
          <cell r="E3076" t="str">
            <v>Beam Suntory</v>
          </cell>
          <cell r="F3076" t="str">
            <v>Beam Suntory</v>
          </cell>
          <cell r="G3076">
            <v>116941.93051599999</v>
          </cell>
          <cell r="H3076">
            <v>142711743.799862</v>
          </cell>
          <cell r="I3076">
            <v>9.2913947637999996</v>
          </cell>
          <cell r="J3076">
            <v>8.6807720523</v>
          </cell>
        </row>
        <row r="3077">
          <cell r="B3077" t="str">
            <v>53_PACIFIC DIV_4_4</v>
          </cell>
          <cell r="C3077" t="str">
            <v>53_PACIFIC DIV_3_4</v>
          </cell>
          <cell r="D3077" t="str">
            <v>53_PACIFIC DIV_12</v>
          </cell>
          <cell r="E3077" t="str">
            <v>Brown-Forman</v>
          </cell>
          <cell r="F3077" t="str">
            <v>Brown-Forman</v>
          </cell>
          <cell r="G3077">
            <v>89629.563083999994</v>
          </cell>
          <cell r="H3077">
            <v>120892377.09009901</v>
          </cell>
          <cell r="I3077">
            <v>7.1213434689000001</v>
          </cell>
          <cell r="J3077">
            <v>7.3535585820999998</v>
          </cell>
        </row>
        <row r="3078">
          <cell r="B3078" t="str">
            <v>53_PACIFIC DIV_4_5</v>
          </cell>
          <cell r="C3078" t="str">
            <v>53_PACIFIC DIV_3_5</v>
          </cell>
          <cell r="D3078" t="str">
            <v>53_PACIFIC DIV_14</v>
          </cell>
          <cell r="E3078" t="str">
            <v>Fifth Generation</v>
          </cell>
          <cell r="F3078" t="str">
            <v>Fifth Generation</v>
          </cell>
          <cell r="G3078">
            <v>32082.090550000001</v>
          </cell>
          <cell r="H3078">
            <v>41672936.731610999</v>
          </cell>
          <cell r="I3078">
            <v>2.5490204141000001</v>
          </cell>
          <cell r="J3078">
            <v>2.5348528081000001</v>
          </cell>
        </row>
        <row r="3079">
          <cell r="B3079" t="str">
            <v>53_PACIFIC DIV_4_6</v>
          </cell>
          <cell r="C3079" t="str">
            <v>53_PACIFIC DIV_3_6</v>
          </cell>
          <cell r="D3079" t="str">
            <v>53_PACIFIC DIV_13</v>
          </cell>
          <cell r="E3079" t="str">
            <v>Campari America</v>
          </cell>
          <cell r="F3079" t="str">
            <v>Campari America</v>
          </cell>
          <cell r="G3079">
            <v>38508.254326000002</v>
          </cell>
          <cell r="H3079">
            <v>52014339.087024003</v>
          </cell>
          <cell r="I3079">
            <v>3.0595988199000002</v>
          </cell>
          <cell r="J3079">
            <v>3.1638925364000001</v>
          </cell>
        </row>
        <row r="3080">
          <cell r="B3080" t="str">
            <v>53_PACIFIC DIV_4_7</v>
          </cell>
          <cell r="C3080" t="str">
            <v>53_PACIFIC DIV_3_7</v>
          </cell>
          <cell r="D3080" t="str">
            <v>53_PACIFIC DIV_19</v>
          </cell>
          <cell r="E3080" t="str">
            <v>Proximo</v>
          </cell>
          <cell r="F3080" t="str">
            <v>Proximo</v>
          </cell>
          <cell r="G3080">
            <v>28843.460496</v>
          </cell>
          <cell r="H3080">
            <v>38964307.885036997</v>
          </cell>
          <cell r="I3080">
            <v>2.2917013311000001</v>
          </cell>
          <cell r="J3080">
            <v>2.3700941907000002</v>
          </cell>
        </row>
        <row r="3081">
          <cell r="B3081" t="str">
            <v>53_PACIFIC DIV_4_8</v>
          </cell>
          <cell r="C3081" t="str">
            <v>53_PACIFIC DIV_3_8</v>
          </cell>
          <cell r="D3081" t="str">
            <v>53_PACIFIC DIV_16</v>
          </cell>
          <cell r="E3081" t="str">
            <v>Moet Hennessy</v>
          </cell>
          <cell r="F3081" t="str">
            <v>Moet Hennessy</v>
          </cell>
          <cell r="G3081">
            <v>25270.304107</v>
          </cell>
          <cell r="H3081">
            <v>43486863.371817999</v>
          </cell>
          <cell r="I3081">
            <v>2.0078031055999999</v>
          </cell>
          <cell r="J3081">
            <v>2.6451890934</v>
          </cell>
        </row>
        <row r="3082">
          <cell r="B3082" t="str">
            <v>53_PACIFIC DIV_4_9</v>
          </cell>
          <cell r="C3082" t="str">
            <v>53_PACIFIC DIV_3_9</v>
          </cell>
          <cell r="D3082" t="str">
            <v>53_PACIFIC DIV_18</v>
          </cell>
          <cell r="E3082" t="str">
            <v>William Grant</v>
          </cell>
          <cell r="F3082" t="str">
            <v>William Grant</v>
          </cell>
          <cell r="G3082">
            <v>26322.216224</v>
          </cell>
          <cell r="H3082">
            <v>37822893.730301999</v>
          </cell>
          <cell r="I3082">
            <v>2.0913807470000001</v>
          </cell>
          <cell r="J3082">
            <v>2.3006650335000001</v>
          </cell>
        </row>
        <row r="3083">
          <cell r="B3083" t="str">
            <v>53_PACIFIC DIV_5_1</v>
          </cell>
          <cell r="C3083" t="str">
            <v>53_PACIFIC DIV_0_19</v>
          </cell>
          <cell r="D3083" t="str">
            <v>53_PACIFIC DIV_22</v>
          </cell>
          <cell r="E3083" t="str">
            <v>Hennessy</v>
          </cell>
          <cell r="F3083" t="str">
            <v>Moet Hennessy</v>
          </cell>
          <cell r="G3083">
            <v>16012.690546</v>
          </cell>
          <cell r="H3083">
            <v>26876948.026434001</v>
          </cell>
          <cell r="I3083">
            <v>86.019997368800006</v>
          </cell>
          <cell r="J3083">
            <v>82.500039254100002</v>
          </cell>
        </row>
        <row r="3084">
          <cell r="B3084" t="str">
            <v>53_PACIFIC DIV_5_2</v>
          </cell>
          <cell r="C3084" t="str">
            <v>53_PACIFIC DIV_0_53</v>
          </cell>
          <cell r="D3084" t="str">
            <v>53_PACIFIC DIV_21</v>
          </cell>
          <cell r="E3084" t="str">
            <v>Courvoisier</v>
          </cell>
          <cell r="F3084" t="str">
            <v>Beam Suntory</v>
          </cell>
          <cell r="G3084">
            <v>599.35590999999999</v>
          </cell>
          <cell r="H3084">
            <v>995627.83792099997</v>
          </cell>
          <cell r="I3084">
            <v>3.2197333517</v>
          </cell>
          <cell r="J3084">
            <v>3.0561258529000002</v>
          </cell>
        </row>
        <row r="3085">
          <cell r="B3085" t="str">
            <v>53_PACIFIC DIV_6_1</v>
          </cell>
          <cell r="C3085" t="str">
            <v>53_PACIFIC DIV_0_26</v>
          </cell>
          <cell r="D3085" t="str">
            <v>53_PACIFIC DIV_24</v>
          </cell>
          <cell r="E3085" t="str">
            <v>Grand Marnier</v>
          </cell>
          <cell r="F3085" t="str">
            <v>Campari America</v>
          </cell>
          <cell r="G3085">
            <v>9089.8790609999996</v>
          </cell>
          <cell r="H3085">
            <v>13084323.094287001</v>
          </cell>
          <cell r="I3085">
            <v>5.5740730041999997</v>
          </cell>
          <cell r="J3085">
            <v>6.8687579777999996</v>
          </cell>
        </row>
        <row r="3086">
          <cell r="B3086" t="str">
            <v>53_PACIFIC DIV_7_1</v>
          </cell>
          <cell r="C3086" t="str">
            <v>53_PACIFIC DIV_0_28</v>
          </cell>
          <cell r="D3086" t="str">
            <v>53_PACIFIC DIV_28</v>
          </cell>
          <cell r="E3086" t="str">
            <v>Tanqueray Gin</v>
          </cell>
          <cell r="F3086" t="str">
            <v>Diageo</v>
          </cell>
          <cell r="G3086">
            <v>9695.6120649999993</v>
          </cell>
          <cell r="H3086">
            <v>12771022.615297001</v>
          </cell>
          <cell r="I3086">
            <v>15.5561832104</v>
          </cell>
          <cell r="J3086">
            <v>15.9441032526</v>
          </cell>
        </row>
        <row r="3087">
          <cell r="B3087" t="str">
            <v>53_PACIFIC DIV_7_2</v>
          </cell>
          <cell r="C3087" t="str">
            <v>53_PACIFIC DIV_0_31</v>
          </cell>
          <cell r="D3087" t="str">
            <v>53_PACIFIC DIV_31</v>
          </cell>
          <cell r="E3087" t="str">
            <v>Hendricks</v>
          </cell>
          <cell r="F3087" t="str">
            <v>William Grant</v>
          </cell>
          <cell r="G3087">
            <v>7670.1962940000003</v>
          </cell>
          <cell r="H3087">
            <v>11630713.836134</v>
          </cell>
          <cell r="I3087">
            <v>12.306492670000001</v>
          </cell>
          <cell r="J3087">
            <v>14.5204740365</v>
          </cell>
        </row>
        <row r="3088">
          <cell r="B3088" t="str">
            <v>53_PACIFIC DIV_7_3</v>
          </cell>
          <cell r="C3088" t="str">
            <v>53_PACIFIC DIV_0_41</v>
          </cell>
          <cell r="D3088" t="str">
            <v>53_PACIFIC DIV_29</v>
          </cell>
          <cell r="E3088" t="str">
            <v>Beefeater Gin</v>
          </cell>
          <cell r="F3088" t="str">
            <v>Pernod Ricard</v>
          </cell>
          <cell r="G3088">
            <v>3933.7753499999999</v>
          </cell>
          <cell r="H3088">
            <v>4941732.3077130001</v>
          </cell>
          <cell r="I3088">
            <v>6.3115695680000004</v>
          </cell>
          <cell r="J3088">
            <v>6.1695521600000003</v>
          </cell>
        </row>
        <row r="3089">
          <cell r="B3089" t="str">
            <v>53_PACIFIC DIV_8_1</v>
          </cell>
          <cell r="C3089" t="str">
            <v>53_PACIFIC DIV_0_22</v>
          </cell>
          <cell r="D3089" t="str">
            <v>53_PACIFIC DIV_38</v>
          </cell>
          <cell r="E3089" t="str">
            <v>Captain Morgan Rum</v>
          </cell>
          <cell r="F3089" t="str">
            <v>Diageo</v>
          </cell>
          <cell r="G3089">
            <v>13537.69484</v>
          </cell>
          <cell r="H3089">
            <v>16403873.906045999</v>
          </cell>
          <cell r="I3089">
            <v>13.383589994599999</v>
          </cell>
          <cell r="J3089">
            <v>13.341247258999999</v>
          </cell>
        </row>
        <row r="3090">
          <cell r="B3090" t="str">
            <v>53_PACIFIC DIV_8_2</v>
          </cell>
          <cell r="C3090" t="str">
            <v>53_PACIFIC DIV_0_27</v>
          </cell>
          <cell r="D3090" t="str">
            <v>53_PACIFIC DIV_40</v>
          </cell>
          <cell r="E3090" t="str">
            <v>Malibu</v>
          </cell>
          <cell r="F3090" t="str">
            <v>Pernod Ricard</v>
          </cell>
          <cell r="G3090">
            <v>9208.3014210000001</v>
          </cell>
          <cell r="H3090">
            <v>11207424.454941001</v>
          </cell>
          <cell r="I3090">
            <v>9.1034797446999995</v>
          </cell>
          <cell r="J3090">
            <v>9.1149823296000001</v>
          </cell>
        </row>
        <row r="3091">
          <cell r="B3091" t="str">
            <v>53_PACIFIC DIV_8_3</v>
          </cell>
          <cell r="C3091" t="str">
            <v>53_PACIFIC DIV_0_45</v>
          </cell>
          <cell r="D3091" t="str">
            <v>53_PACIFIC DIV_42</v>
          </cell>
          <cell r="E3091" t="str">
            <v>Sailor Jerry</v>
          </cell>
          <cell r="F3091" t="str">
            <v>William Grant</v>
          </cell>
          <cell r="G3091">
            <v>2418.2801570000001</v>
          </cell>
          <cell r="H3091">
            <v>2954741.6592979999</v>
          </cell>
          <cell r="I3091">
            <v>2.3907519334999998</v>
          </cell>
          <cell r="J3091">
            <v>2.4030871785999999</v>
          </cell>
        </row>
        <row r="3092">
          <cell r="B3092" t="str">
            <v>53_PACIFIC DIV_9_1</v>
          </cell>
          <cell r="C3092" t="str">
            <v>53_PACIFIC DIV_0_15</v>
          </cell>
          <cell r="D3092" t="str">
            <v>53_PACIFIC DIV_55</v>
          </cell>
          <cell r="E3092" t="str">
            <v>Don Julio</v>
          </cell>
          <cell r="F3092" t="str">
            <v>Diageo</v>
          </cell>
          <cell r="G3092">
            <v>20800.38711</v>
          </cell>
          <cell r="H3092">
            <v>39437985.828189999</v>
          </cell>
          <cell r="I3092">
            <v>8.6210731292999991</v>
          </cell>
          <cell r="J3092">
            <v>11.572820248399999</v>
          </cell>
        </row>
        <row r="3093">
          <cell r="B3093" t="str">
            <v>53_PACIFIC DIV_9_2</v>
          </cell>
          <cell r="C3093" t="str">
            <v>53_PACIFIC DIV_0_21</v>
          </cell>
          <cell r="D3093" t="str">
            <v>53_PACIFIC DIV_48</v>
          </cell>
          <cell r="E3093" t="str">
            <v>Hornitos</v>
          </cell>
          <cell r="F3093" t="str">
            <v>Beam Suntory</v>
          </cell>
          <cell r="G3093">
            <v>13382.483337</v>
          </cell>
          <cell r="H3093">
            <v>17665372.531741001</v>
          </cell>
          <cell r="I3093">
            <v>5.5465971324999996</v>
          </cell>
          <cell r="J3093">
            <v>5.1837885895999998</v>
          </cell>
        </row>
        <row r="3094">
          <cell r="B3094" t="str">
            <v>53_PACIFIC DIV_9_3</v>
          </cell>
          <cell r="C3094" t="str">
            <v>53_PACIFIC DIV_0_24</v>
          </cell>
          <cell r="D3094" t="str">
            <v>53_PACIFIC DIV_50</v>
          </cell>
          <cell r="E3094" t="str">
            <v>El Jimador</v>
          </cell>
          <cell r="F3094" t="str">
            <v>Brown-Forman</v>
          </cell>
          <cell r="G3094">
            <v>11407.765670999999</v>
          </cell>
          <cell r="H3094">
            <v>14621142.886108</v>
          </cell>
          <cell r="I3094">
            <v>4.7281419124999999</v>
          </cell>
          <cell r="J3094">
            <v>4.2904792142000003</v>
          </cell>
        </row>
        <row r="3095">
          <cell r="B3095" t="str">
            <v>53_PACIFIC DIV_9_4</v>
          </cell>
          <cell r="C3095" t="str">
            <v>53_PACIFIC DIV_0_25</v>
          </cell>
          <cell r="D3095" t="str">
            <v>53_PACIFIC DIV_59</v>
          </cell>
          <cell r="E3095" t="str">
            <v>Jose Cuervo</v>
          </cell>
          <cell r="F3095" t="str">
            <v>Proximo</v>
          </cell>
          <cell r="G3095">
            <v>9632.0483089999998</v>
          </cell>
          <cell r="H3095">
            <v>12248860.911495</v>
          </cell>
          <cell r="I3095">
            <v>3.9921657428000001</v>
          </cell>
          <cell r="J3095">
            <v>3.5943485094000001</v>
          </cell>
        </row>
        <row r="3096">
          <cell r="B3096" t="str">
            <v>53_PACIFIC DIV_9_5</v>
          </cell>
          <cell r="C3096" t="str">
            <v>53_PACIFIC DIV_0_34</v>
          </cell>
          <cell r="D3096" t="str">
            <v>53_PACIFIC DIV_51</v>
          </cell>
          <cell r="E3096" t="str">
            <v>Herradura</v>
          </cell>
          <cell r="F3096" t="str">
            <v>Brown-Forman</v>
          </cell>
          <cell r="G3096">
            <v>5831.1987520000002</v>
          </cell>
          <cell r="H3096">
            <v>9603961.6070160009</v>
          </cell>
          <cell r="I3096">
            <v>2.4168391965999998</v>
          </cell>
          <cell r="J3096">
            <v>2.8182200235999999</v>
          </cell>
        </row>
        <row r="3097">
          <cell r="B3097" t="str">
            <v>53_PACIFIC DIV_9_6</v>
          </cell>
          <cell r="C3097" t="str">
            <v>53_PACIFIC DIV_0_37</v>
          </cell>
          <cell r="D3097" t="str">
            <v>53_PACIFIC DIV_53</v>
          </cell>
          <cell r="E3097" t="str">
            <v>Casamigos Tequila</v>
          </cell>
          <cell r="F3097" t="str">
            <v>Diageo</v>
          </cell>
          <cell r="G3097">
            <v>4468.6951289999997</v>
          </cell>
          <cell r="H3097">
            <v>7522442.6855459996</v>
          </cell>
          <cell r="I3097">
            <v>1.8521264674</v>
          </cell>
          <cell r="J3097">
            <v>2.2074118442000001</v>
          </cell>
        </row>
        <row r="3098">
          <cell r="B3098" t="str">
            <v>53_PACIFIC DIV_9_7</v>
          </cell>
          <cell r="C3098" t="str">
            <v>53_PACIFIC DIV_0_38</v>
          </cell>
          <cell r="D3098" t="str">
            <v>53_PACIFIC DIV_58</v>
          </cell>
          <cell r="E3098" t="str">
            <v>1800 Tequila</v>
          </cell>
          <cell r="F3098" t="str">
            <v>Proximo</v>
          </cell>
          <cell r="G3098">
            <v>4029.1570579999998</v>
          </cell>
          <cell r="H3098">
            <v>5824668.0115759997</v>
          </cell>
          <cell r="I3098">
            <v>1.6699524611000001</v>
          </cell>
          <cell r="J3098">
            <v>1.7092109166</v>
          </cell>
        </row>
        <row r="3099">
          <cell r="B3099" t="str">
            <v>53_PACIFIC DIV_9_8</v>
          </cell>
          <cell r="C3099" t="str">
            <v>53_PACIFIC DIV_0_39</v>
          </cell>
          <cell r="D3099" t="str">
            <v>53_PACIFIC DIV_61</v>
          </cell>
          <cell r="E3099" t="str">
            <v>Milagro Tequila</v>
          </cell>
          <cell r="F3099" t="str">
            <v>William Grant</v>
          </cell>
          <cell r="G3099">
            <v>4048.5362140000002</v>
          </cell>
          <cell r="H3099">
            <v>5838708.5962169999</v>
          </cell>
          <cell r="I3099">
            <v>1.6779844809</v>
          </cell>
          <cell r="J3099">
            <v>1.7133310346999999</v>
          </cell>
        </row>
        <row r="3100">
          <cell r="B3100" t="str">
            <v>53_PACIFIC DIV_9_9</v>
          </cell>
          <cell r="C3100" t="str">
            <v>53_PACIFIC DIV_0_43</v>
          </cell>
          <cell r="D3100" t="str">
            <v>53_PACIFIC DIV_57</v>
          </cell>
          <cell r="E3100" t="str">
            <v>Avion Tequila</v>
          </cell>
          <cell r="F3100" t="str">
            <v>Pernod Ricard</v>
          </cell>
          <cell r="G3100">
            <v>2192.1054920000001</v>
          </cell>
          <cell r="H3100">
            <v>3610200.396582</v>
          </cell>
          <cell r="I3100">
            <v>0.90855529049999995</v>
          </cell>
          <cell r="J3100">
            <v>1.0593898084</v>
          </cell>
        </row>
        <row r="3101">
          <cell r="B3101" t="str">
            <v>53_SOUTH ATLANTIC DIV_0_1</v>
          </cell>
          <cell r="C3101" t="str">
            <v>53_SOUTH ATLANTIC DIV_1_1</v>
          </cell>
          <cell r="D3101" t="str">
            <v>53_SOUTH ATLANTIC DIV_102</v>
          </cell>
          <cell r="E3101" t="str">
            <v>Patron</v>
          </cell>
          <cell r="F3101" t="str">
            <v>Bacardi</v>
          </cell>
          <cell r="G3101">
            <v>44036.784076000004</v>
          </cell>
          <cell r="H3101">
            <v>68277116.057395995</v>
          </cell>
          <cell r="I3101">
            <v>2.4924072755000002</v>
          </cell>
          <cell r="J3101">
            <v>3.1718478364</v>
          </cell>
        </row>
        <row r="3102">
          <cell r="B3102" t="str">
            <v>53_SOUTH ATLANTIC DIV_1_1</v>
          </cell>
          <cell r="C3102" t="str">
            <v>53_SOUTH ATLANTIC DIV_0_1</v>
          </cell>
          <cell r="D3102" t="str">
            <v>53_SOUTH ATLANTIC DIV_1</v>
          </cell>
          <cell r="E3102" t="str">
            <v>Total Spirits</v>
          </cell>
          <cell r="G3102">
            <v>1766837.4068769999</v>
          </cell>
          <cell r="H3102">
            <v>2152597463.0205698</v>
          </cell>
          <cell r="I3102">
            <v>100</v>
          </cell>
          <cell r="J3102">
            <v>100</v>
          </cell>
        </row>
        <row r="3103">
          <cell r="B3103" t="str">
            <v>53_SOUTH ATLANTIC DIV_10_1</v>
          </cell>
          <cell r="C3103" t="str">
            <v>53_SOUTH ATLANTIC DIV_0_7</v>
          </cell>
          <cell r="D3103" t="str">
            <v>53_SOUTH ATLANTIC DIV_71</v>
          </cell>
          <cell r="E3103" t="str">
            <v>Titos Vodka</v>
          </cell>
          <cell r="F3103" t="str">
            <v>Fifth Generation</v>
          </cell>
          <cell r="G3103">
            <v>67058.462343000007</v>
          </cell>
          <cell r="H3103">
            <v>84147916.274388999</v>
          </cell>
          <cell r="I3103">
            <v>14.4303270608</v>
          </cell>
          <cell r="J3103">
            <v>15.187545220300001</v>
          </cell>
        </row>
        <row r="3104">
          <cell r="B3104" t="str">
            <v>53_SOUTH ATLANTIC DIV_10_2</v>
          </cell>
          <cell r="C3104" t="str">
            <v>53_SOUTH ATLANTIC DIV_0_13</v>
          </cell>
          <cell r="D3104" t="str">
            <v>53_SOUTH ATLANTIC DIV_70</v>
          </cell>
          <cell r="E3104" t="str">
            <v>Smirnoff Vodka</v>
          </cell>
          <cell r="F3104" t="str">
            <v>Diageo</v>
          </cell>
          <cell r="G3104">
            <v>50322.487223999997</v>
          </cell>
          <cell r="H3104">
            <v>54345209.478665002</v>
          </cell>
          <cell r="I3104">
            <v>10.8289084447</v>
          </cell>
          <cell r="J3104">
            <v>9.8085652384999999</v>
          </cell>
        </row>
        <row r="3105">
          <cell r="B3105" t="str">
            <v>53_SOUTH ATLANTIC DIV_10_3</v>
          </cell>
          <cell r="C3105" t="str">
            <v>53_SOUTH ATLANTIC DIV_0_18</v>
          </cell>
          <cell r="D3105" t="str">
            <v>53_SOUTH ATLANTIC DIV_73</v>
          </cell>
          <cell r="E3105" t="str">
            <v>Absolut</v>
          </cell>
          <cell r="F3105" t="str">
            <v>Pernod Ricard</v>
          </cell>
          <cell r="G3105">
            <v>36774.496179000002</v>
          </cell>
          <cell r="H3105">
            <v>45422022.853807002</v>
          </cell>
          <cell r="I3105">
            <v>7.9135129083000004</v>
          </cell>
          <cell r="J3105">
            <v>8.1980523895000008</v>
          </cell>
        </row>
        <row r="3106">
          <cell r="B3106" t="str">
            <v>53_SOUTH ATLANTIC DIV_10_4</v>
          </cell>
          <cell r="C3106" t="str">
            <v>53_SOUTH ATLANTIC DIV_0_22</v>
          </cell>
          <cell r="D3106" t="str">
            <v>53_SOUTH ATLANTIC DIV_69</v>
          </cell>
          <cell r="E3106" t="str">
            <v>Ketel One</v>
          </cell>
          <cell r="F3106" t="str">
            <v>Diageo</v>
          </cell>
          <cell r="G3106">
            <v>23035.148759</v>
          </cell>
          <cell r="H3106">
            <v>32205176.702089</v>
          </cell>
          <cell r="I3106">
            <v>4.9569393462000004</v>
          </cell>
          <cell r="J3106">
            <v>5.8125928619999998</v>
          </cell>
        </row>
        <row r="3107">
          <cell r="B3107" t="str">
            <v>53_SOUTH ATLANTIC DIV_10_5</v>
          </cell>
          <cell r="C3107" t="str">
            <v>53_SOUTH ATLANTIC DIV_0_28</v>
          </cell>
          <cell r="D3107" t="str">
            <v>53_SOUTH ATLANTIC DIV_68</v>
          </cell>
          <cell r="E3107" t="str">
            <v>Ciroc</v>
          </cell>
          <cell r="F3107" t="str">
            <v>Diageo</v>
          </cell>
          <cell r="G3107">
            <v>15099.256232</v>
          </cell>
          <cell r="H3107">
            <v>21982067.170017</v>
          </cell>
          <cell r="I3107">
            <v>3.2492126748999999</v>
          </cell>
          <cell r="J3107">
            <v>3.9674617502</v>
          </cell>
        </row>
        <row r="3108">
          <cell r="B3108" t="str">
            <v>53_SOUTH ATLANTIC DIV_10_6</v>
          </cell>
          <cell r="C3108" t="str">
            <v>53_SOUTH ATLANTIC DIV_0_33</v>
          </cell>
          <cell r="D3108" t="str">
            <v>53_SOUTH ATLANTIC DIV_67</v>
          </cell>
          <cell r="E3108" t="str">
            <v>Skyy</v>
          </cell>
          <cell r="F3108" t="str">
            <v>Campari America</v>
          </cell>
          <cell r="G3108">
            <v>7537.3083649999999</v>
          </cell>
          <cell r="H3108">
            <v>8693909.6757810004</v>
          </cell>
          <cell r="I3108">
            <v>1.6219552472000001</v>
          </cell>
          <cell r="J3108">
            <v>1.5691315029999999</v>
          </cell>
        </row>
        <row r="3109">
          <cell r="B3109" t="str">
            <v>53_SOUTH ATLANTIC DIV_10_7</v>
          </cell>
          <cell r="C3109" t="str">
            <v>53_SOUTH ATLANTIC DIV_0_34</v>
          </cell>
          <cell r="D3109" t="str">
            <v>53_SOUTH ATLANTIC DIV_75</v>
          </cell>
          <cell r="E3109" t="str">
            <v>Three Olives</v>
          </cell>
          <cell r="F3109" t="str">
            <v>Proximo</v>
          </cell>
          <cell r="G3109">
            <v>7601.3427279999996</v>
          </cell>
          <cell r="H3109">
            <v>9095710.5208720006</v>
          </cell>
          <cell r="I3109">
            <v>1.6357348175999999</v>
          </cell>
          <cell r="J3109">
            <v>1.6416510469000001</v>
          </cell>
        </row>
        <row r="3110">
          <cell r="B3110" t="str">
            <v>53_SOUTH ATLANTIC DIV_10_8</v>
          </cell>
          <cell r="C3110" t="str">
            <v>53_SOUTH ATLANTIC DIV_0_37</v>
          </cell>
          <cell r="D3110" t="str">
            <v>53_SOUTH ATLANTIC DIV_72</v>
          </cell>
          <cell r="E3110" t="str">
            <v>Belvedere Vodka</v>
          </cell>
          <cell r="F3110" t="str">
            <v>Moet Hennessy</v>
          </cell>
          <cell r="G3110">
            <v>7181.931861</v>
          </cell>
          <cell r="H3110">
            <v>11419084.081343001</v>
          </cell>
          <cell r="I3110">
            <v>1.5454816896000001</v>
          </cell>
          <cell r="J3110">
            <v>2.0609881210999998</v>
          </cell>
        </row>
        <row r="3111">
          <cell r="B3111" t="str">
            <v>53_SOUTH ATLANTIC DIV_11_1</v>
          </cell>
          <cell r="C3111" t="str">
            <v>53_SOUTH ATLANTIC DIV_0_8</v>
          </cell>
          <cell r="D3111" t="str">
            <v>53_SOUTH ATLANTIC DIV_82</v>
          </cell>
          <cell r="E3111" t="str">
            <v>Jack Daniels</v>
          </cell>
          <cell r="F3111" t="str">
            <v>Brown-Forman</v>
          </cell>
          <cell r="G3111">
            <v>74821.907982999997</v>
          </cell>
          <cell r="H3111">
            <v>93453075.402362004</v>
          </cell>
          <cell r="I3111">
            <v>18.301789840200001</v>
          </cell>
          <cell r="J3111">
            <v>17.6844593635</v>
          </cell>
        </row>
        <row r="3112">
          <cell r="B3112" t="str">
            <v>53_SOUTH ATLANTIC DIV_11_10</v>
          </cell>
          <cell r="C3112" t="str">
            <v>53_SOUTH ATLANTIC DIV_0_52</v>
          </cell>
          <cell r="D3112" t="str">
            <v>53_SOUTH ATLANTIC DIV_98</v>
          </cell>
          <cell r="E3112" t="str">
            <v>Glenfiddich</v>
          </cell>
          <cell r="F3112" t="str">
            <v>William Grant</v>
          </cell>
          <cell r="G3112">
            <v>821.82734200000004</v>
          </cell>
          <cell r="H3112">
            <v>1496058.45147</v>
          </cell>
          <cell r="I3112">
            <v>0.2010228248</v>
          </cell>
          <cell r="J3112">
            <v>0.2831044861</v>
          </cell>
        </row>
        <row r="3113">
          <cell r="B3113" t="str">
            <v>53_SOUTH ATLANTIC DIV_11_2</v>
          </cell>
          <cell r="C3113" t="str">
            <v>53_SOUTH ATLANTIC DIV_0_10</v>
          </cell>
          <cell r="D3113" t="str">
            <v>53_SOUTH ATLANTIC DIV_92</v>
          </cell>
          <cell r="E3113" t="str">
            <v>Jameson</v>
          </cell>
          <cell r="F3113" t="str">
            <v>Pernod Ricard</v>
          </cell>
          <cell r="G3113">
            <v>55396.373235999999</v>
          </cell>
          <cell r="H3113">
            <v>73757327.455843002</v>
          </cell>
          <cell r="I3113">
            <v>13.5502128748</v>
          </cell>
          <cell r="J3113">
            <v>13.9573626072</v>
          </cell>
        </row>
        <row r="3114">
          <cell r="B3114" t="str">
            <v>53_SOUTH ATLANTIC DIV_11_3</v>
          </cell>
          <cell r="C3114" t="str">
            <v>53_SOUTH ATLANTIC DIV_0_25</v>
          </cell>
          <cell r="D3114" t="str">
            <v>53_SOUTH ATLANTIC DIV_79</v>
          </cell>
          <cell r="E3114" t="str">
            <v>Makers Mark</v>
          </cell>
          <cell r="F3114" t="str">
            <v>Beam Suntory</v>
          </cell>
          <cell r="G3114">
            <v>14667.057118000001</v>
          </cell>
          <cell r="H3114">
            <v>20427688.552772999</v>
          </cell>
          <cell r="I3114">
            <v>3.5876310052</v>
          </cell>
          <cell r="J3114">
            <v>3.8656044924000001</v>
          </cell>
        </row>
        <row r="3115">
          <cell r="B3115" t="str">
            <v>53_SOUTH ATLANTIC DIV_11_4</v>
          </cell>
          <cell r="C3115" t="str">
            <v>53_SOUTH ATLANTIC DIV_0_29</v>
          </cell>
          <cell r="D3115" t="str">
            <v>53_SOUTH ATLANTIC DIV_85</v>
          </cell>
          <cell r="E3115" t="str">
            <v>Johnnie Walker</v>
          </cell>
          <cell r="F3115" t="str">
            <v>Diageo</v>
          </cell>
          <cell r="G3115">
            <v>11678.881627999999</v>
          </cell>
          <cell r="H3115">
            <v>20415237.997864</v>
          </cell>
          <cell r="I3115">
            <v>2.8567092564999998</v>
          </cell>
          <cell r="J3115">
            <v>3.8632484294</v>
          </cell>
        </row>
        <row r="3116">
          <cell r="B3116" t="str">
            <v>53_SOUTH ATLANTIC DIV_11_5</v>
          </cell>
          <cell r="C3116" t="str">
            <v>53_SOUTH ATLANTIC DIV_0_39</v>
          </cell>
          <cell r="D3116" t="str">
            <v>53_SOUTH ATLANTIC DIV_77</v>
          </cell>
          <cell r="E3116" t="str">
            <v>Knob Creek</v>
          </cell>
          <cell r="F3116" t="str">
            <v>Beam Suntory</v>
          </cell>
          <cell r="G3116">
            <v>4054.2819530000002</v>
          </cell>
          <cell r="H3116">
            <v>6114492.0330459997</v>
          </cell>
          <cell r="I3116">
            <v>0.9916963929</v>
          </cell>
          <cell r="J3116">
            <v>1.1570671743000001</v>
          </cell>
        </row>
        <row r="3117">
          <cell r="B3117" t="str">
            <v>53_SOUTH ATLANTIC DIV_11_6</v>
          </cell>
          <cell r="C3117" t="str">
            <v>53_SOUTH ATLANTIC DIV_0_40</v>
          </cell>
          <cell r="D3117" t="str">
            <v>53_SOUTH ATLANTIC DIV_100</v>
          </cell>
          <cell r="E3117" t="str">
            <v>Tullamore Dew</v>
          </cell>
          <cell r="F3117" t="str">
            <v>William Grant</v>
          </cell>
          <cell r="G3117">
            <v>4518.8774110000004</v>
          </cell>
          <cell r="H3117">
            <v>5683427.0681619998</v>
          </cell>
          <cell r="I3117">
            <v>1.1053386222999999</v>
          </cell>
          <cell r="J3117">
            <v>1.0754952108</v>
          </cell>
        </row>
        <row r="3118">
          <cell r="B3118" t="str">
            <v>53_SOUTH ATLANTIC DIV_11_7</v>
          </cell>
          <cell r="C3118" t="str">
            <v>53_SOUTH ATLANTIC DIV_0_47</v>
          </cell>
          <cell r="D3118" t="str">
            <v>53_SOUTH ATLANTIC DIV_91</v>
          </cell>
          <cell r="E3118" t="str">
            <v>Glenlivet</v>
          </cell>
          <cell r="F3118" t="str">
            <v>Pernod Ricard</v>
          </cell>
          <cell r="G3118">
            <v>2520.458333</v>
          </cell>
          <cell r="H3118">
            <v>4490383.6991149997</v>
          </cell>
          <cell r="I3118">
            <v>0.61651593699999996</v>
          </cell>
          <cell r="J3118">
            <v>0.8497313514</v>
          </cell>
        </row>
        <row r="3119">
          <cell r="B3119" t="str">
            <v>53_SOUTH ATLANTIC DIV_11_8</v>
          </cell>
          <cell r="C3119" t="str">
            <v>53_SOUTH ATLANTIC DIV_0_50</v>
          </cell>
          <cell r="D3119" t="str">
            <v>53_SOUTH ATLANTIC DIV_90</v>
          </cell>
          <cell r="E3119" t="str">
            <v>Chivas Regal</v>
          </cell>
          <cell r="F3119" t="str">
            <v>Pernod Ricard</v>
          </cell>
          <cell r="G3119">
            <v>1399.0598930000001</v>
          </cell>
          <cell r="H3119">
            <v>2266475.395511</v>
          </cell>
          <cell r="I3119">
            <v>0.34221661580000001</v>
          </cell>
          <cell r="J3119">
            <v>0.42889323709999999</v>
          </cell>
        </row>
        <row r="3120">
          <cell r="B3120" t="str">
            <v>53_SOUTH ATLANTIC DIV_11_9</v>
          </cell>
          <cell r="C3120" t="str">
            <v>53_SOUTH ATLANTIC DIV_0_51</v>
          </cell>
          <cell r="D3120" t="str">
            <v>53_SOUTH ATLANTIC DIV_81</v>
          </cell>
          <cell r="E3120" t="str">
            <v>Gentleman Jack</v>
          </cell>
          <cell r="F3120" t="str">
            <v>Brown-Forman</v>
          </cell>
          <cell r="G3120">
            <v>991.71429799999999</v>
          </cell>
          <cell r="H3120">
            <v>1581115.1691699999</v>
          </cell>
          <cell r="I3120">
            <v>0.24257797149999999</v>
          </cell>
          <cell r="J3120">
            <v>0.29920007269999999</v>
          </cell>
        </row>
        <row r="3121">
          <cell r="B3121" t="str">
            <v>53_SOUTH ATLANTIC DIV_13_1</v>
          </cell>
          <cell r="C3121" t="str">
            <v>53_SOUTH ATLANTIC DIV_0_32</v>
          </cell>
          <cell r="D3121" t="str">
            <v>53_SOUTH ATLANTIC DIV_101</v>
          </cell>
          <cell r="E3121" t="str">
            <v>Patron</v>
          </cell>
          <cell r="F3121" t="str">
            <v>Bacardi</v>
          </cell>
          <cell r="G3121">
            <v>8078.0515079999996</v>
          </cell>
          <cell r="H3121">
            <v>9452282.5440510008</v>
          </cell>
          <cell r="I3121">
            <v>3.3620530647</v>
          </cell>
          <cell r="J3121">
            <v>3.5152488737000001</v>
          </cell>
        </row>
        <row r="3122">
          <cell r="B3122" t="str">
            <v>53_SOUTH ATLANTIC DIV_13_2</v>
          </cell>
          <cell r="C3122" t="str">
            <v>53_SOUTH ATLANTIC DIV_1_6</v>
          </cell>
          <cell r="D3122" t="str">
            <v>53_SOUTH ATLANTIC DIV_23</v>
          </cell>
          <cell r="E3122" t="str">
            <v>St Germain</v>
          </cell>
          <cell r="F3122" t="str">
            <v>Bacardi</v>
          </cell>
          <cell r="G3122">
            <v>3496.4858389999999</v>
          </cell>
          <cell r="H3122">
            <v>4716955.230649</v>
          </cell>
          <cell r="I3122">
            <v>1.4552235671</v>
          </cell>
          <cell r="J3122">
            <v>1.7542082015</v>
          </cell>
        </row>
        <row r="3123">
          <cell r="B3123" t="str">
            <v>53_SOUTH ATLANTIC DIV_14_1</v>
          </cell>
          <cell r="C3123" t="str">
            <v>53_SOUTH ATLANTIC DIV_1_4</v>
          </cell>
          <cell r="D3123" t="str">
            <v>53_SOUTH ATLANTIC DIV_26</v>
          </cell>
          <cell r="E3123" t="str">
            <v>Bombay Gin</v>
          </cell>
          <cell r="F3123" t="str">
            <v>Bacardi</v>
          </cell>
          <cell r="G3123">
            <v>14039.698347</v>
          </cell>
          <cell r="H3123">
            <v>18934716.613603</v>
          </cell>
          <cell r="I3123">
            <v>20.354094137299999</v>
          </cell>
          <cell r="J3123">
            <v>22.528155050999999</v>
          </cell>
        </row>
        <row r="3124">
          <cell r="B3124" t="str">
            <v>53_SOUTH ATLANTIC DIV_15_1</v>
          </cell>
          <cell r="C3124" t="str">
            <v>53_SOUTH ATLANTIC DIV_1_2</v>
          </cell>
          <cell r="D3124" t="str">
            <v>53_SOUTH ATLANTIC DIV_32</v>
          </cell>
          <cell r="E3124" t="str">
            <v>Bacardi</v>
          </cell>
          <cell r="F3124" t="str">
            <v>Bacardi</v>
          </cell>
          <cell r="G3124">
            <v>46112.363233999997</v>
          </cell>
          <cell r="H3124">
            <v>55611890.387146004</v>
          </cell>
          <cell r="I3124">
            <v>20.716293271600001</v>
          </cell>
          <cell r="J3124">
            <v>21.786658431500001</v>
          </cell>
        </row>
        <row r="3125">
          <cell r="B3125" t="str">
            <v>53_SOUTH ATLANTIC DIV_15_2</v>
          </cell>
          <cell r="C3125" t="str">
            <v>53_SOUTH ATLANTIC DIV_0_26</v>
          </cell>
          <cell r="D3125" t="str">
            <v>53_SOUTH ATLANTIC DIV_35</v>
          </cell>
          <cell r="E3125" t="str">
            <v>Castillo</v>
          </cell>
          <cell r="F3125" t="str">
            <v>Bacardi</v>
          </cell>
          <cell r="G3125">
            <v>15409.135705000001</v>
          </cell>
          <cell r="H3125">
            <v>15718943.418126</v>
          </cell>
          <cell r="I3125">
            <v>6.9226591729000004</v>
          </cell>
          <cell r="J3125">
            <v>6.1580940473999997</v>
          </cell>
        </row>
        <row r="3126">
          <cell r="B3126" t="str">
            <v>53_SOUTH ATLANTIC DIV_16_1</v>
          </cell>
          <cell r="C3126" t="str">
            <v>53_SOUTH ATLANTIC DIV_0_15</v>
          </cell>
          <cell r="D3126" t="str">
            <v>53_SOUTH ATLANTIC DIV_44</v>
          </cell>
          <cell r="E3126" t="str">
            <v>Patron</v>
          </cell>
          <cell r="F3126" t="str">
            <v>Bacardi</v>
          </cell>
          <cell r="G3126">
            <v>35958.732567999999</v>
          </cell>
          <cell r="H3126">
            <v>58824833.513345003</v>
          </cell>
          <cell r="I3126">
            <v>13.2154173553</v>
          </cell>
          <cell r="J3126">
            <v>17.516224204099998</v>
          </cell>
        </row>
        <row r="3127">
          <cell r="B3127" t="str">
            <v>53_SOUTH ATLANTIC DIV_17_1</v>
          </cell>
          <cell r="C3127" t="str">
            <v>53_SOUTH ATLANTIC DIV_1_3</v>
          </cell>
          <cell r="D3127" t="str">
            <v>53_SOUTH ATLANTIC DIV_62</v>
          </cell>
          <cell r="E3127" t="str">
            <v>Grey Goose</v>
          </cell>
          <cell r="F3127" t="str">
            <v>Bacardi</v>
          </cell>
          <cell r="G3127">
            <v>39426.567998999999</v>
          </cell>
          <cell r="H3127">
            <v>59781317.803208999</v>
          </cell>
          <cell r="I3127">
            <v>8.4842128977000009</v>
          </cell>
          <cell r="J3127">
            <v>10.7897082621</v>
          </cell>
        </row>
        <row r="3128">
          <cell r="B3128" t="str">
            <v>53_SOUTH ATLANTIC DIV_18_1</v>
          </cell>
          <cell r="C3128" t="str">
            <v>53_SOUTH ATLANTIC DIV_1_5</v>
          </cell>
          <cell r="D3128" t="str">
            <v>53_SOUTH ATLANTIC DIV_76</v>
          </cell>
          <cell r="E3128" t="str">
            <v>Dewars</v>
          </cell>
          <cell r="F3128" t="str">
            <v>Bacardi</v>
          </cell>
          <cell r="G3128">
            <v>5263.4203770000004</v>
          </cell>
          <cell r="H3128">
            <v>6980495.2639650004</v>
          </cell>
          <cell r="I3128">
            <v>1.287457326</v>
          </cell>
          <cell r="J3128">
            <v>1.3209440599</v>
          </cell>
        </row>
        <row r="3129">
          <cell r="B3129" t="str">
            <v>53_SOUTH ATLANTIC DIV_19_1</v>
          </cell>
          <cell r="C3129" t="str">
            <v>53_SOUTH ATLANTIC DIV_0_16</v>
          </cell>
          <cell r="D3129" t="str">
            <v>53_SOUTH ATLANTIC DIV_63</v>
          </cell>
          <cell r="E3129" t="str">
            <v>Grey Goose Regular*</v>
          </cell>
          <cell r="F3129" t="str">
            <v>Bacardi</v>
          </cell>
          <cell r="G3129">
            <v>37434.094689999998</v>
          </cell>
          <cell r="H3129">
            <v>56593256.136102997</v>
          </cell>
          <cell r="I3129">
            <v>8.0554520745999998</v>
          </cell>
          <cell r="J3129">
            <v>10.214306839500001</v>
          </cell>
        </row>
        <row r="3130">
          <cell r="B3130" t="str">
            <v>53_SOUTH ATLANTIC DIV_19_2</v>
          </cell>
          <cell r="C3130" t="str">
            <v>53_SOUTH ATLANTIC DIV_0_48</v>
          </cell>
          <cell r="D3130" t="str">
            <v>53_SOUTH ATLANTIC DIV_64</v>
          </cell>
          <cell r="E3130" t="str">
            <v>Grey Goose Flavors**</v>
          </cell>
          <cell r="F3130" t="str">
            <v>Bacardi</v>
          </cell>
          <cell r="G3130">
            <v>1957.3343540000001</v>
          </cell>
          <cell r="H3130">
            <v>3132468.3037859998</v>
          </cell>
          <cell r="I3130">
            <v>0.42119926270000002</v>
          </cell>
          <cell r="J3130">
            <v>0.56536758269999998</v>
          </cell>
        </row>
        <row r="3131">
          <cell r="B3131" t="str">
            <v>53_SOUTH ATLANTIC DIV_2_1</v>
          </cell>
          <cell r="C3131" t="str">
            <v>53_SOUTH ATLANTIC DIV_0_2</v>
          </cell>
          <cell r="D3131" t="str">
            <v>53_SOUTH ATLANTIC DIV_7</v>
          </cell>
          <cell r="E3131" t="str">
            <v>Vodka</v>
          </cell>
          <cell r="G3131">
            <v>464705.07605600002</v>
          </cell>
          <cell r="H3131">
            <v>554058704.37912202</v>
          </cell>
          <cell r="I3131">
            <v>26.301518988000002</v>
          </cell>
          <cell r="J3131">
            <v>25.739076343699999</v>
          </cell>
        </row>
        <row r="3132">
          <cell r="B3132" t="str">
            <v>53_SOUTH ATLANTIC DIV_2_2</v>
          </cell>
          <cell r="C3132" t="str">
            <v>53_SOUTH ATLANTIC DIV_0_3</v>
          </cell>
          <cell r="D3132" t="str">
            <v>53_SOUTH ATLANTIC DIV_8</v>
          </cell>
          <cell r="E3132" t="str">
            <v>Whiskey</v>
          </cell>
          <cell r="G3132">
            <v>408822.90003600001</v>
          </cell>
          <cell r="H3132">
            <v>528447454.806045</v>
          </cell>
          <cell r="I3132">
            <v>23.138682622699999</v>
          </cell>
          <cell r="J3132">
            <v>24.549292837300001</v>
          </cell>
        </row>
        <row r="3133">
          <cell r="B3133" t="str">
            <v>53_SOUTH ATLANTIC DIV_2_3</v>
          </cell>
          <cell r="C3133" t="str">
            <v>53_SOUTH ATLANTIC DIV_0_4</v>
          </cell>
          <cell r="D3133" t="str">
            <v>53_SOUTH ATLANTIC DIV_6</v>
          </cell>
          <cell r="E3133" t="str">
            <v>Tequila</v>
          </cell>
          <cell r="G3133">
            <v>272096.83660500002</v>
          </cell>
          <cell r="H3133">
            <v>335830558.16157901</v>
          </cell>
          <cell r="I3133">
            <v>15.400219372</v>
          </cell>
          <cell r="J3133">
            <v>15.601177829599999</v>
          </cell>
        </row>
        <row r="3134">
          <cell r="B3134" t="str">
            <v>53_SOUTH ATLANTIC DIV_2_4</v>
          </cell>
          <cell r="C3134" t="str">
            <v>53_SOUTH ATLANTIC DIV_0_5</v>
          </cell>
          <cell r="D3134" t="str">
            <v>53_SOUTH ATLANTIC DIV_3</v>
          </cell>
          <cell r="E3134" t="str">
            <v>Cordials</v>
          </cell>
          <cell r="G3134">
            <v>240271.38633899999</v>
          </cell>
          <cell r="H3134">
            <v>268893693.83999997</v>
          </cell>
          <cell r="I3134">
            <v>13.598952875</v>
          </cell>
          <cell r="J3134">
            <v>12.491592063000001</v>
          </cell>
        </row>
        <row r="3135">
          <cell r="B3135" t="str">
            <v>53_SOUTH ATLANTIC DIV_2_5</v>
          </cell>
          <cell r="C3135" t="str">
            <v>53_SOUTH ATLANTIC DIV_0_6</v>
          </cell>
          <cell r="D3135" t="str">
            <v>53_SOUTH ATLANTIC DIV_5</v>
          </cell>
          <cell r="E3135" t="str">
            <v>Rum</v>
          </cell>
          <cell r="G3135">
            <v>222589.836075</v>
          </cell>
          <cell r="H3135">
            <v>255256631.30929801</v>
          </cell>
          <cell r="I3135">
            <v>12.5982071247</v>
          </cell>
          <cell r="J3135">
            <v>11.858075450399999</v>
          </cell>
        </row>
        <row r="3136">
          <cell r="B3136" t="str">
            <v>53_SOUTH ATLANTIC DIV_2_6</v>
          </cell>
          <cell r="C3136" t="str">
            <v>53_SOUTH ATLANTIC DIV_0_9</v>
          </cell>
          <cell r="D3136" t="str">
            <v>53_SOUTH ATLANTIC DIV_4</v>
          </cell>
          <cell r="E3136" t="str">
            <v>Gin</v>
          </cell>
          <cell r="G3136">
            <v>68977.269400000005</v>
          </cell>
          <cell r="H3136">
            <v>84049122.401298001</v>
          </cell>
          <cell r="I3136">
            <v>3.9039964362999999</v>
          </cell>
          <cell r="J3136">
            <v>3.9045443398000002</v>
          </cell>
        </row>
        <row r="3137">
          <cell r="B3137" t="str">
            <v>53_SOUTH ATLANTIC DIV_2_7</v>
          </cell>
          <cell r="C3137" t="str">
            <v>53_SOUTH ATLANTIC DIV_0_11</v>
          </cell>
          <cell r="D3137" t="str">
            <v>53_SOUTH ATLANTIC DIV_2</v>
          </cell>
          <cell r="E3137" t="str">
            <v>Cognac</v>
          </cell>
          <cell r="G3137">
            <v>53347.270604999998</v>
          </cell>
          <cell r="H3137">
            <v>85882840.367676005</v>
          </cell>
          <cell r="I3137">
            <v>3.0193650189999999</v>
          </cell>
          <cell r="J3137">
            <v>3.9897306321000001</v>
          </cell>
        </row>
        <row r="3138">
          <cell r="B3138" t="str">
            <v>53_SOUTH ATLANTIC DIV_20_1</v>
          </cell>
          <cell r="C3138" t="str">
            <v>53_SOUTH ATLANTIC DIV_0_17</v>
          </cell>
          <cell r="D3138" t="str">
            <v>53_SOUTH ATLANTIC DIV_47</v>
          </cell>
          <cell r="E3138" t="str">
            <v>Patron Silver Tequila*</v>
          </cell>
          <cell r="F3138" t="str">
            <v>Bacardi</v>
          </cell>
          <cell r="G3138">
            <v>33754.526795999998</v>
          </cell>
          <cell r="H3138">
            <v>54780868.427431002</v>
          </cell>
          <cell r="I3138">
            <v>12.405335988899999</v>
          </cell>
          <cell r="J3138">
            <v>16.3120559151</v>
          </cell>
        </row>
        <row r="3139">
          <cell r="B3139" t="str">
            <v>53_SOUTH ATLANTIC DIV_21_1</v>
          </cell>
          <cell r="C3139" t="str">
            <v>53_SOUTH ATLANTIC DIV_0_19</v>
          </cell>
          <cell r="D3139" t="str">
            <v>53_SOUTH ATLANTIC DIV_33</v>
          </cell>
          <cell r="E3139" t="str">
            <v>Bacardi Superior Rum*</v>
          </cell>
          <cell r="F3139" t="str">
            <v>Bacardi</v>
          </cell>
          <cell r="G3139">
            <v>28264.991039</v>
          </cell>
          <cell r="H3139">
            <v>33920286.981407002</v>
          </cell>
          <cell r="I3139">
            <v>12.698239747800001</v>
          </cell>
          <cell r="J3139">
            <v>13.2886996147</v>
          </cell>
        </row>
        <row r="3140">
          <cell r="B3140" t="str">
            <v>53_SOUTH ATLANTIC DIV_21_2</v>
          </cell>
          <cell r="C3140" t="str">
            <v>53_SOUTH ATLANTIC DIV_0_31</v>
          </cell>
          <cell r="D3140" t="str">
            <v>53_SOUTH ATLANTIC DIV_34</v>
          </cell>
          <cell r="E3140" t="str">
            <v>Bacardi Flavors**</v>
          </cell>
          <cell r="F3140" t="str">
            <v>Bacardi</v>
          </cell>
          <cell r="G3140">
            <v>12462.626456</v>
          </cell>
          <cell r="H3140">
            <v>14846299.101847</v>
          </cell>
          <cell r="I3140">
            <v>5.5989198230000001</v>
          </cell>
          <cell r="J3140">
            <v>5.8162246464000003</v>
          </cell>
        </row>
        <row r="3141">
          <cell r="B3141" t="str">
            <v>53_SOUTH ATLANTIC DIV_3_1</v>
          </cell>
          <cell r="C3141" t="str">
            <v>53_SOUTH ATLANTIC DIV_2_1</v>
          </cell>
          <cell r="D3141" t="str">
            <v>53_SOUTH ATLANTIC DIV_9</v>
          </cell>
          <cell r="E3141" t="str">
            <v>Bacardi</v>
          </cell>
          <cell r="F3141" t="str">
            <v>Bacardi</v>
          </cell>
          <cell r="G3141">
            <v>174346.86234200001</v>
          </cell>
          <cell r="H3141">
            <v>239954217.28306699</v>
          </cell>
          <cell r="I3141">
            <v>9.8677366498999994</v>
          </cell>
          <cell r="J3141">
            <v>11.1471940948</v>
          </cell>
        </row>
        <row r="3142">
          <cell r="B3142" t="str">
            <v>53_SOUTH ATLANTIC DIV_4_1</v>
          </cell>
          <cell r="C3142" t="str">
            <v>53_SOUTH ATLANTIC DIV_3_1</v>
          </cell>
          <cell r="D3142" t="str">
            <v>53_SOUTH ATLANTIC DIV_15</v>
          </cell>
          <cell r="E3142" t="str">
            <v>Diageo</v>
          </cell>
          <cell r="F3142" t="str">
            <v>Diageo</v>
          </cell>
          <cell r="G3142">
            <v>292545.24678599997</v>
          </cell>
          <cell r="H3142">
            <v>387905151.09560603</v>
          </cell>
          <cell r="I3142">
            <v>16.557564699899999</v>
          </cell>
          <cell r="J3142">
            <v>18.020329288700001</v>
          </cell>
        </row>
        <row r="3143">
          <cell r="B3143" t="str">
            <v>53_SOUTH ATLANTIC DIV_4_2</v>
          </cell>
          <cell r="C3143" t="str">
            <v>53_SOUTH ATLANTIC DIV_3_2</v>
          </cell>
          <cell r="D3143" t="str">
            <v>53_SOUTH ATLANTIC DIV_17</v>
          </cell>
          <cell r="E3143" t="str">
            <v>Pernod Ricard</v>
          </cell>
          <cell r="F3143" t="str">
            <v>Pernod Ricard</v>
          </cell>
          <cell r="G3143">
            <v>152822.602204</v>
          </cell>
          <cell r="H3143">
            <v>194650020.62066999</v>
          </cell>
          <cell r="I3143">
            <v>8.6495000393999995</v>
          </cell>
          <cell r="J3143">
            <v>9.0425648066999997</v>
          </cell>
        </row>
        <row r="3144">
          <cell r="B3144" t="str">
            <v>53_SOUTH ATLANTIC DIV_4_3</v>
          </cell>
          <cell r="C3144" t="str">
            <v>53_SOUTH ATLANTIC DIV_3_3</v>
          </cell>
          <cell r="D3144" t="str">
            <v>53_SOUTH ATLANTIC DIV_11</v>
          </cell>
          <cell r="E3144" t="str">
            <v>Beam Suntory</v>
          </cell>
          <cell r="F3144" t="str">
            <v>Beam Suntory</v>
          </cell>
          <cell r="G3144">
            <v>143346.681878</v>
          </cell>
          <cell r="H3144">
            <v>162283024.89493299</v>
          </cell>
          <cell r="I3144">
            <v>8.1131790237000008</v>
          </cell>
          <cell r="J3144">
            <v>7.5389397081</v>
          </cell>
        </row>
        <row r="3145">
          <cell r="B3145" t="str">
            <v>53_SOUTH ATLANTIC DIV_4_4</v>
          </cell>
          <cell r="C3145" t="str">
            <v>53_SOUTH ATLANTIC DIV_3_4</v>
          </cell>
          <cell r="D3145" t="str">
            <v>53_SOUTH ATLANTIC DIV_12</v>
          </cell>
          <cell r="E3145" t="str">
            <v>Brown-Forman</v>
          </cell>
          <cell r="F3145" t="str">
            <v>Brown-Forman</v>
          </cell>
          <cell r="G3145">
            <v>130230.702766</v>
          </cell>
          <cell r="H3145">
            <v>159793474.84315801</v>
          </cell>
          <cell r="I3145">
            <v>7.3708368557000004</v>
          </cell>
          <cell r="J3145">
            <v>7.4232864057999999</v>
          </cell>
        </row>
        <row r="3146">
          <cell r="B3146" t="str">
            <v>53_SOUTH ATLANTIC DIV_4_5</v>
          </cell>
          <cell r="C3146" t="str">
            <v>53_SOUTH ATLANTIC DIV_3_5</v>
          </cell>
          <cell r="D3146" t="str">
            <v>53_SOUTH ATLANTIC DIV_14</v>
          </cell>
          <cell r="E3146" t="str">
            <v>Fifth Generation</v>
          </cell>
          <cell r="F3146" t="str">
            <v>Fifth Generation</v>
          </cell>
          <cell r="G3146">
            <v>67058.462343000007</v>
          </cell>
          <cell r="H3146">
            <v>84147916.274388999</v>
          </cell>
          <cell r="I3146">
            <v>3.7953952118999998</v>
          </cell>
          <cell r="J3146">
            <v>3.9091338590000002</v>
          </cell>
        </row>
        <row r="3147">
          <cell r="B3147" t="str">
            <v>53_SOUTH ATLANTIC DIV_4_6</v>
          </cell>
          <cell r="C3147" t="str">
            <v>53_SOUTH ATLANTIC DIV_3_6</v>
          </cell>
          <cell r="D3147" t="str">
            <v>53_SOUTH ATLANTIC DIV_16</v>
          </cell>
          <cell r="E3147" t="str">
            <v>Moet Hennessy</v>
          </cell>
          <cell r="F3147" t="str">
            <v>Moet Hennessy</v>
          </cell>
          <cell r="G3147">
            <v>54582.511098000003</v>
          </cell>
          <cell r="H3147">
            <v>86754934.862294003</v>
          </cell>
          <cell r="I3147">
            <v>3.0892775353999999</v>
          </cell>
          <cell r="J3147">
            <v>4.0302442213000003</v>
          </cell>
        </row>
        <row r="3148">
          <cell r="B3148" t="str">
            <v>53_SOUTH ATLANTIC DIV_4_7</v>
          </cell>
          <cell r="C3148" t="str">
            <v>53_SOUTH ATLANTIC DIV_3_7</v>
          </cell>
          <cell r="D3148" t="str">
            <v>53_SOUTH ATLANTIC DIV_19</v>
          </cell>
          <cell r="E3148" t="str">
            <v>Proximo</v>
          </cell>
          <cell r="F3148" t="str">
            <v>Proximo</v>
          </cell>
          <cell r="G3148">
            <v>44533.116447</v>
          </cell>
          <cell r="H3148">
            <v>55645405.205164</v>
          </cell>
          <cell r="I3148">
            <v>2.5204988458000002</v>
          </cell>
          <cell r="J3148">
            <v>2.5850353426999999</v>
          </cell>
        </row>
        <row r="3149">
          <cell r="B3149" t="str">
            <v>53_SOUTH ATLANTIC DIV_4_8</v>
          </cell>
          <cell r="C3149" t="str">
            <v>53_SOUTH ATLANTIC DIV_3_8</v>
          </cell>
          <cell r="D3149" t="str">
            <v>53_SOUTH ATLANTIC DIV_13</v>
          </cell>
          <cell r="E3149" t="str">
            <v>Campari America</v>
          </cell>
          <cell r="F3149" t="str">
            <v>Campari America</v>
          </cell>
          <cell r="G3149">
            <v>36606.942996999998</v>
          </cell>
          <cell r="H3149">
            <v>48879616.615741</v>
          </cell>
          <cell r="I3149">
            <v>2.0718908743000002</v>
          </cell>
          <cell r="J3149">
            <v>2.2707272239999998</v>
          </cell>
        </row>
        <row r="3150">
          <cell r="B3150" t="str">
            <v>53_SOUTH ATLANTIC DIV_4_9</v>
          </cell>
          <cell r="C3150" t="str">
            <v>53_SOUTH ATLANTIC DIV_3_9</v>
          </cell>
          <cell r="D3150" t="str">
            <v>53_SOUTH ATLANTIC DIV_18</v>
          </cell>
          <cell r="E3150" t="str">
            <v>William Grant</v>
          </cell>
          <cell r="F3150" t="str">
            <v>William Grant</v>
          </cell>
          <cell r="G3150">
            <v>30505.579218999999</v>
          </cell>
          <cell r="H3150">
            <v>42904948.273497999</v>
          </cell>
          <cell r="I3150">
            <v>1.7265640347</v>
          </cell>
          <cell r="J3150">
            <v>1.9931709951000001</v>
          </cell>
        </row>
        <row r="3151">
          <cell r="B3151" t="str">
            <v>53_SOUTH ATLANTIC DIV_5_1</v>
          </cell>
          <cell r="C3151" t="str">
            <v>53_SOUTH ATLANTIC DIV_0_14</v>
          </cell>
          <cell r="D3151" t="str">
            <v>53_SOUTH ATLANTIC DIV_22</v>
          </cell>
          <cell r="E3151" t="str">
            <v>Hennessy</v>
          </cell>
          <cell r="F3151" t="str">
            <v>Moet Hennessy</v>
          </cell>
          <cell r="G3151">
            <v>46957.188610999998</v>
          </cell>
          <cell r="H3151">
            <v>74494509.114040002</v>
          </cell>
          <cell r="I3151">
            <v>88.021726469699999</v>
          </cell>
          <cell r="J3151">
            <v>86.739689552800002</v>
          </cell>
        </row>
        <row r="3152">
          <cell r="B3152" t="str">
            <v>53_SOUTH ATLANTIC DIV_5_2</v>
          </cell>
          <cell r="C3152" t="str">
            <v>53_SOUTH ATLANTIC DIV_0_49</v>
          </cell>
          <cell r="D3152" t="str">
            <v>53_SOUTH ATLANTIC DIV_21</v>
          </cell>
          <cell r="E3152" t="str">
            <v>Courvoisier</v>
          </cell>
          <cell r="F3152" t="str">
            <v>Beam Suntory</v>
          </cell>
          <cell r="G3152">
            <v>1408.6038149999999</v>
          </cell>
          <cell r="H3152">
            <v>2196061.101545</v>
          </cell>
          <cell r="I3152">
            <v>2.6404421426</v>
          </cell>
          <cell r="J3152">
            <v>2.5570429345000001</v>
          </cell>
        </row>
        <row r="3153">
          <cell r="B3153" t="str">
            <v>53_SOUTH ATLANTIC DIV_6_1</v>
          </cell>
          <cell r="C3153" t="str">
            <v>53_SOUTH ATLANTIC DIV_0_30</v>
          </cell>
          <cell r="D3153" t="str">
            <v>53_SOUTH ATLANTIC DIV_24</v>
          </cell>
          <cell r="E3153" t="str">
            <v>Grand Marnier</v>
          </cell>
          <cell r="F3153" t="str">
            <v>Campari America</v>
          </cell>
          <cell r="G3153">
            <v>12649.040778000001</v>
          </cell>
          <cell r="H3153">
            <v>18541821.943813998</v>
          </cell>
          <cell r="I3153">
            <v>5.2644807068999997</v>
          </cell>
          <cell r="J3153">
            <v>6.8955956827999998</v>
          </cell>
        </row>
        <row r="3154">
          <cell r="B3154" t="str">
            <v>53_SOUTH ATLANTIC DIV_7_1</v>
          </cell>
          <cell r="C3154" t="str">
            <v>53_SOUTH ATLANTIC DIV_0_24</v>
          </cell>
          <cell r="D3154" t="str">
            <v>53_SOUTH ATLANTIC DIV_28</v>
          </cell>
          <cell r="E3154" t="str">
            <v>Tanqueray Gin</v>
          </cell>
          <cell r="F3154" t="str">
            <v>Diageo</v>
          </cell>
          <cell r="G3154">
            <v>14784.652451</v>
          </cell>
          <cell r="H3154">
            <v>19011944.003697999</v>
          </cell>
          <cell r="I3154">
            <v>21.4340935494</v>
          </cell>
          <cell r="J3154">
            <v>22.620038687499999</v>
          </cell>
        </row>
        <row r="3155">
          <cell r="B3155" t="str">
            <v>53_SOUTH ATLANTIC DIV_7_2</v>
          </cell>
          <cell r="C3155" t="str">
            <v>53_SOUTH ATLANTIC DIV_0_36</v>
          </cell>
          <cell r="D3155" t="str">
            <v>53_SOUTH ATLANTIC DIV_31</v>
          </cell>
          <cell r="E3155" t="str">
            <v>Hendricks</v>
          </cell>
          <cell r="F3155" t="str">
            <v>William Grant</v>
          </cell>
          <cell r="G3155">
            <v>7053.4707969999999</v>
          </cell>
          <cell r="H3155">
            <v>10641130.033792</v>
          </cell>
          <cell r="I3155">
            <v>10.225790116600001</v>
          </cell>
          <cell r="J3155">
            <v>12.660608141699999</v>
          </cell>
        </row>
        <row r="3156">
          <cell r="B3156" t="str">
            <v>53_SOUTH ATLANTIC DIV_7_3</v>
          </cell>
          <cell r="C3156" t="str">
            <v>53_SOUTH ATLANTIC DIV_0_42</v>
          </cell>
          <cell r="D3156" t="str">
            <v>53_SOUTH ATLANTIC DIV_29</v>
          </cell>
          <cell r="E3156" t="str">
            <v>Beefeater Gin</v>
          </cell>
          <cell r="F3156" t="str">
            <v>Pernod Ricard</v>
          </cell>
          <cell r="G3156">
            <v>4141.0953170000003</v>
          </cell>
          <cell r="H3156">
            <v>5128293.3490390005</v>
          </cell>
          <cell r="I3156">
            <v>6.0035651643000003</v>
          </cell>
          <cell r="J3156">
            <v>6.1015430054999999</v>
          </cell>
        </row>
        <row r="3157">
          <cell r="B3157" t="str">
            <v>53_SOUTH ATLANTIC DIV_8_1</v>
          </cell>
          <cell r="C3157" t="str">
            <v>53_SOUTH ATLANTIC DIV_0_12</v>
          </cell>
          <cell r="D3157" t="str">
            <v>53_SOUTH ATLANTIC DIV_38</v>
          </cell>
          <cell r="E3157" t="str">
            <v>Captain Morgan Rum</v>
          </cell>
          <cell r="F3157" t="str">
            <v>Diageo</v>
          </cell>
          <cell r="G3157">
            <v>48569.268924000004</v>
          </cell>
          <cell r="H3157">
            <v>57500665.941611998</v>
          </cell>
          <cell r="I3157">
            <v>21.820074887699999</v>
          </cell>
          <cell r="J3157">
            <v>22.5266100421</v>
          </cell>
        </row>
        <row r="3158">
          <cell r="B3158" t="str">
            <v>53_SOUTH ATLANTIC DIV_8_2</v>
          </cell>
          <cell r="C3158" t="str">
            <v>53_SOUTH ATLANTIC DIV_0_21</v>
          </cell>
          <cell r="D3158" t="str">
            <v>53_SOUTH ATLANTIC DIV_40</v>
          </cell>
          <cell r="E3158" t="str">
            <v>Malibu</v>
          </cell>
          <cell r="F3158" t="str">
            <v>Pernod Ricard</v>
          </cell>
          <cell r="G3158">
            <v>23370.279472999999</v>
          </cell>
          <cell r="H3158">
            <v>27262363.085542999</v>
          </cell>
          <cell r="I3158">
            <v>10.499257237</v>
          </cell>
          <cell r="J3158">
            <v>10.6803740791</v>
          </cell>
        </row>
        <row r="3159">
          <cell r="B3159" t="str">
            <v>53_SOUTH ATLANTIC DIV_8_3</v>
          </cell>
          <cell r="C3159" t="str">
            <v>53_SOUTH ATLANTIC DIV_0_27</v>
          </cell>
          <cell r="D3159" t="str">
            <v>53_SOUTH ATLANTIC DIV_37</v>
          </cell>
          <cell r="E3159" t="str">
            <v>Cruzan</v>
          </cell>
          <cell r="F3159" t="str">
            <v>Beam Suntory</v>
          </cell>
          <cell r="G3159">
            <v>13719.73062</v>
          </cell>
          <cell r="H3159">
            <v>15979820.758672001</v>
          </cell>
          <cell r="I3159">
            <v>6.1636824312999998</v>
          </cell>
          <cell r="J3159">
            <v>6.2602960310000002</v>
          </cell>
        </row>
        <row r="3160">
          <cell r="B3160" t="str">
            <v>53_SOUTH ATLANTIC DIV_8_4</v>
          </cell>
          <cell r="C3160" t="str">
            <v>53_SOUTH ATLANTIC DIV_0_46</v>
          </cell>
          <cell r="D3160" t="str">
            <v>53_SOUTH ATLANTIC DIV_42</v>
          </cell>
          <cell r="E3160" t="str">
            <v>Sailor Jerry</v>
          </cell>
          <cell r="F3160" t="str">
            <v>William Grant</v>
          </cell>
          <cell r="G3160">
            <v>2890.3219490000001</v>
          </cell>
          <cell r="H3160">
            <v>3553211.4171429998</v>
          </cell>
          <cell r="I3160">
            <v>1.2984968227</v>
          </cell>
          <cell r="J3160">
            <v>1.3920153216</v>
          </cell>
        </row>
        <row r="3161">
          <cell r="B3161" t="str">
            <v>53_SOUTH ATLANTIC DIV_9_1</v>
          </cell>
          <cell r="C3161" t="str">
            <v>53_SOUTH ATLANTIC DIV_0_20</v>
          </cell>
          <cell r="D3161" t="str">
            <v>53_SOUTH ATLANTIC DIV_59</v>
          </cell>
          <cell r="E3161" t="str">
            <v>Jose Cuervo</v>
          </cell>
          <cell r="F3161" t="str">
            <v>Proximo</v>
          </cell>
          <cell r="G3161">
            <v>22837.294250999999</v>
          </cell>
          <cell r="H3161">
            <v>27046131.745627001</v>
          </cell>
          <cell r="I3161">
            <v>8.3930759856999995</v>
          </cell>
          <cell r="J3161">
            <v>8.0535052835999998</v>
          </cell>
        </row>
        <row r="3162">
          <cell r="B3162" t="str">
            <v>53_SOUTH ATLANTIC DIV_9_2</v>
          </cell>
          <cell r="C3162" t="str">
            <v>53_SOUTH ATLANTIC DIV_0_23</v>
          </cell>
          <cell r="D3162" t="str">
            <v>53_SOUTH ATLANTIC DIV_55</v>
          </cell>
          <cell r="E3162" t="str">
            <v>Don Julio</v>
          </cell>
          <cell r="F3162" t="str">
            <v>Diageo</v>
          </cell>
          <cell r="G3162">
            <v>12785.131531999999</v>
          </cell>
          <cell r="H3162">
            <v>23440555.428530999</v>
          </cell>
          <cell r="I3162">
            <v>4.6987431723000004</v>
          </cell>
          <cell r="J3162">
            <v>6.9798756721000004</v>
          </cell>
        </row>
        <row r="3163">
          <cell r="B3163" t="str">
            <v>53_SOUTH ATLANTIC DIV_9_3</v>
          </cell>
          <cell r="C3163" t="str">
            <v>53_SOUTH ATLANTIC DIV_0_35</v>
          </cell>
          <cell r="D3163" t="str">
            <v>53_SOUTH ATLANTIC DIV_58</v>
          </cell>
          <cell r="E3163" t="str">
            <v>1800 Tequila</v>
          </cell>
          <cell r="F3163" t="str">
            <v>Proximo</v>
          </cell>
          <cell r="G3163">
            <v>7013.0219260000003</v>
          </cell>
          <cell r="H3163">
            <v>9674627.0821029991</v>
          </cell>
          <cell r="I3163">
            <v>2.5773992868</v>
          </cell>
          <cell r="J3163">
            <v>2.8808060634000001</v>
          </cell>
        </row>
        <row r="3164">
          <cell r="B3164" t="str">
            <v>53_SOUTH ATLANTIC DIV_9_4</v>
          </cell>
          <cell r="C3164" t="str">
            <v>53_SOUTH ATLANTIC DIV_0_38</v>
          </cell>
          <cell r="D3164" t="str">
            <v>53_SOUTH ATLANTIC DIV_61</v>
          </cell>
          <cell r="E3164" t="str">
            <v>Milagro Tequila</v>
          </cell>
          <cell r="F3164" t="str">
            <v>William Grant</v>
          </cell>
          <cell r="G3164">
            <v>5733.7491399999999</v>
          </cell>
          <cell r="H3164">
            <v>8372749.1412270004</v>
          </cell>
          <cell r="I3164">
            <v>2.1072457922000001</v>
          </cell>
          <cell r="J3164">
            <v>2.4931468974</v>
          </cell>
        </row>
        <row r="3165">
          <cell r="B3165" t="str">
            <v>53_SOUTH ATLANTIC DIV_9_5</v>
          </cell>
          <cell r="C3165" t="str">
            <v>53_SOUTH ATLANTIC DIV_0_41</v>
          </cell>
          <cell r="D3165" t="str">
            <v>53_SOUTH ATLANTIC DIV_60</v>
          </cell>
          <cell r="E3165" t="str">
            <v>Maestro Dobel Tequila</v>
          </cell>
          <cell r="F3165" t="str">
            <v>Proximo</v>
          </cell>
          <cell r="G3165">
            <v>4276.7647859999997</v>
          </cell>
          <cell r="H3165">
            <v>6231768.003358</v>
          </cell>
          <cell r="I3165">
            <v>1.5717804144</v>
          </cell>
          <cell r="J3165">
            <v>1.8556286353</v>
          </cell>
        </row>
        <row r="3166">
          <cell r="B3166" t="str">
            <v>53_SOUTH ATLANTIC DIV_9_6</v>
          </cell>
          <cell r="C3166" t="str">
            <v>53_SOUTH ATLANTIC DIV_0_43</v>
          </cell>
          <cell r="D3166" t="str">
            <v>53_SOUTH ATLANTIC DIV_51</v>
          </cell>
          <cell r="E3166" t="str">
            <v>Herradura</v>
          </cell>
          <cell r="F3166" t="str">
            <v>Brown-Forman</v>
          </cell>
          <cell r="G3166">
            <v>3984.3365739999999</v>
          </cell>
          <cell r="H3166">
            <v>6278910.2579429997</v>
          </cell>
          <cell r="I3166">
            <v>1.4643083042</v>
          </cell>
          <cell r="J3166">
            <v>1.8696661472</v>
          </cell>
        </row>
        <row r="3167">
          <cell r="B3167" t="str">
            <v>53_SOUTH ATLANTIC DIV_9_7</v>
          </cell>
          <cell r="C3167" t="str">
            <v>53_SOUTH ATLANTIC DIV_0_44</v>
          </cell>
          <cell r="D3167" t="str">
            <v>53_SOUTH ATLANTIC DIV_53</v>
          </cell>
          <cell r="E3167" t="str">
            <v>Casamigos Tequila</v>
          </cell>
          <cell r="F3167" t="str">
            <v>Diageo</v>
          </cell>
          <cell r="G3167">
            <v>2263.5027850000001</v>
          </cell>
          <cell r="H3167">
            <v>3934297.6399539998</v>
          </cell>
          <cell r="I3167">
            <v>0.83187398030000004</v>
          </cell>
          <cell r="J3167">
            <v>1.1715127002000001</v>
          </cell>
        </row>
        <row r="3168">
          <cell r="B3168" t="str">
            <v>53_SOUTH ATLANTIC DIV_9_8</v>
          </cell>
          <cell r="C3168" t="str">
            <v>53_SOUTH ATLANTIC DIV_0_45</v>
          </cell>
          <cell r="D3168" t="str">
            <v>53_SOUTH ATLANTIC DIV_57</v>
          </cell>
          <cell r="E3168" t="str">
            <v>Avion Tequila</v>
          </cell>
          <cell r="F3168" t="str">
            <v>Pernod Ricard</v>
          </cell>
          <cell r="G3168">
            <v>2887.5337020000002</v>
          </cell>
          <cell r="H3168">
            <v>4679083.7153489999</v>
          </cell>
          <cell r="I3168">
            <v>1.0612154621000001</v>
          </cell>
          <cell r="J3168">
            <v>1.3932870614999999</v>
          </cell>
        </row>
        <row r="3169">
          <cell r="B3169" t="str">
            <v>53_Total US_0_1</v>
          </cell>
          <cell r="C3169" t="str">
            <v>53_Total US_1_1</v>
          </cell>
          <cell r="D3169" t="str">
            <v>53_Total US_102</v>
          </cell>
          <cell r="E3169" t="str">
            <v>Patron</v>
          </cell>
          <cell r="F3169" t="str">
            <v>Bacardi</v>
          </cell>
          <cell r="G3169">
            <v>190318.481891</v>
          </cell>
          <cell r="H3169">
            <v>295185592.10928601</v>
          </cell>
          <cell r="I3169">
            <v>2.2363115591999998</v>
          </cell>
          <cell r="J3169">
            <v>2.8091343393999999</v>
          </cell>
          <cell r="K3169">
            <v>4.9807221379</v>
          </cell>
          <cell r="L3169">
            <v>5.1050628837999996</v>
          </cell>
        </row>
        <row r="3170">
          <cell r="B3170" t="str">
            <v>53_Total US_1_1</v>
          </cell>
          <cell r="C3170" t="str">
            <v>53_Total US_0_1</v>
          </cell>
          <cell r="D3170" t="str">
            <v>53_Total US_1</v>
          </cell>
          <cell r="E3170" t="str">
            <v>Total Spirits</v>
          </cell>
          <cell r="G3170">
            <v>8510374.1968399994</v>
          </cell>
          <cell r="H3170">
            <v>10508062500.613899</v>
          </cell>
          <cell r="I3170">
            <v>100</v>
          </cell>
          <cell r="J3170">
            <v>100</v>
          </cell>
        </row>
        <row r="3171">
          <cell r="B3171" t="str">
            <v>53_Total US_10_1</v>
          </cell>
          <cell r="C3171" t="str">
            <v>53_Total US_0_7</v>
          </cell>
          <cell r="D3171" t="str">
            <v>53_Total US_71</v>
          </cell>
          <cell r="E3171" t="str">
            <v>Titos Vodka</v>
          </cell>
          <cell r="F3171" t="str">
            <v>Fifth Generation</v>
          </cell>
          <cell r="G3171">
            <v>315654.98819599999</v>
          </cell>
          <cell r="H3171">
            <v>394735477.83200198</v>
          </cell>
          <cell r="I3171">
            <v>14.0568069463</v>
          </cell>
          <cell r="J3171">
            <v>14.6686120495</v>
          </cell>
        </row>
        <row r="3172">
          <cell r="B3172" t="str">
            <v>53_Total US_10_10</v>
          </cell>
          <cell r="C3172" t="str">
            <v>53_Total US_0_55</v>
          </cell>
          <cell r="D3172" t="str">
            <v>53_Total US_66</v>
          </cell>
          <cell r="E3172" t="str">
            <v>Finlandia</v>
          </cell>
          <cell r="F3172" t="str">
            <v>Brown-Forman</v>
          </cell>
          <cell r="G3172">
            <v>10174.194079999999</v>
          </cell>
          <cell r="H3172">
            <v>12052042.949909</v>
          </cell>
          <cell r="I3172">
            <v>0.45307911280000002</v>
          </cell>
          <cell r="J3172">
            <v>0.44786129540000003</v>
          </cell>
        </row>
        <row r="3173">
          <cell r="B3173" t="str">
            <v>53_Total US_10_11</v>
          </cell>
          <cell r="C3173" t="str">
            <v>53_Total US_0_69</v>
          </cell>
          <cell r="D3173" t="str">
            <v>53_Total US_74</v>
          </cell>
          <cell r="E3173" t="str">
            <v>Hangar One</v>
          </cell>
          <cell r="F3173" t="str">
            <v>Proximo</v>
          </cell>
          <cell r="G3173">
            <v>3592.9104729999999</v>
          </cell>
          <cell r="H3173">
            <v>5655207.2597049996</v>
          </cell>
          <cell r="I3173">
            <v>0.16000016089999999</v>
          </cell>
          <cell r="J3173">
            <v>0.2101509644</v>
          </cell>
        </row>
        <row r="3174">
          <cell r="B3174" t="str">
            <v>53_Total US_10_2</v>
          </cell>
          <cell r="C3174" t="str">
            <v>53_Total US_0_13</v>
          </cell>
          <cell r="D3174" t="str">
            <v>53_Total US_70</v>
          </cell>
          <cell r="E3174" t="str">
            <v>Smirnoff Vodka</v>
          </cell>
          <cell r="F3174" t="str">
            <v>Diageo</v>
          </cell>
          <cell r="G3174">
            <v>171983.63419800001</v>
          </cell>
          <cell r="H3174">
            <v>186207044.67956299</v>
          </cell>
          <cell r="I3174">
            <v>7.6588073506000001</v>
          </cell>
          <cell r="J3174">
            <v>6.9195677932999997</v>
          </cell>
        </row>
        <row r="3175">
          <cell r="B3175" t="str">
            <v>53_Total US_10_3</v>
          </cell>
          <cell r="C3175" t="str">
            <v>53_Total US_0_15</v>
          </cell>
          <cell r="D3175" t="str">
            <v>53_Total US_73</v>
          </cell>
          <cell r="E3175" t="str">
            <v>Absolut</v>
          </cell>
          <cell r="F3175" t="str">
            <v>Pernod Ricard</v>
          </cell>
          <cell r="G3175">
            <v>180698.12612100001</v>
          </cell>
          <cell r="H3175">
            <v>220922557.408308</v>
          </cell>
          <cell r="I3175">
            <v>8.0468827341000004</v>
          </cell>
          <cell r="J3175">
            <v>8.2096175023000004</v>
          </cell>
        </row>
        <row r="3176">
          <cell r="B3176" t="str">
            <v>53_Total US_10_4</v>
          </cell>
          <cell r="C3176" t="str">
            <v>53_Total US_0_19</v>
          </cell>
          <cell r="D3176" t="str">
            <v>53_Total US_69</v>
          </cell>
          <cell r="E3176" t="str">
            <v>Ketel One</v>
          </cell>
          <cell r="F3176" t="str">
            <v>Diageo</v>
          </cell>
          <cell r="G3176">
            <v>143966.977109</v>
          </cell>
          <cell r="H3176">
            <v>201076941.43227899</v>
          </cell>
          <cell r="I3176">
            <v>6.4111643394</v>
          </cell>
          <cell r="J3176">
            <v>7.4721422614000002</v>
          </cell>
        </row>
        <row r="3177">
          <cell r="B3177" t="str">
            <v>53_Total US_10_5</v>
          </cell>
          <cell r="C3177" t="str">
            <v>53_Total US_0_27</v>
          </cell>
          <cell r="D3177" t="str">
            <v>53_Total US_68</v>
          </cell>
          <cell r="E3177" t="str">
            <v>Ciroc</v>
          </cell>
          <cell r="F3177" t="str">
            <v>Diageo</v>
          </cell>
          <cell r="G3177">
            <v>57083.358684999999</v>
          </cell>
          <cell r="H3177">
            <v>83329876.822997004</v>
          </cell>
          <cell r="I3177">
            <v>2.5420468007000001</v>
          </cell>
          <cell r="J3177">
            <v>3.0965892449000001</v>
          </cell>
        </row>
        <row r="3178">
          <cell r="B3178" t="str">
            <v>53_Total US_10_6</v>
          </cell>
          <cell r="C3178" t="str">
            <v>53_Total US_0_30</v>
          </cell>
          <cell r="D3178" t="str">
            <v>53_Total US_75</v>
          </cell>
          <cell r="E3178" t="str">
            <v>Three Olives</v>
          </cell>
          <cell r="F3178" t="str">
            <v>Proximo</v>
          </cell>
          <cell r="G3178">
            <v>46502.297827000002</v>
          </cell>
          <cell r="H3178">
            <v>53772522.340605997</v>
          </cell>
          <cell r="I3178">
            <v>2.0708490204999999</v>
          </cell>
          <cell r="J3178">
            <v>1.9982198546000001</v>
          </cell>
        </row>
        <row r="3179">
          <cell r="B3179" t="str">
            <v>53_Total US_10_7</v>
          </cell>
          <cell r="C3179" t="str">
            <v>53_Total US_0_33</v>
          </cell>
          <cell r="D3179" t="str">
            <v>53_Total US_67</v>
          </cell>
          <cell r="E3179" t="str">
            <v>Skyy</v>
          </cell>
          <cell r="F3179" t="str">
            <v>Campari America</v>
          </cell>
          <cell r="G3179">
            <v>43784.136611000002</v>
          </cell>
          <cell r="H3179">
            <v>51456482.541593999</v>
          </cell>
          <cell r="I3179">
            <v>1.949803357</v>
          </cell>
          <cell r="J3179">
            <v>1.9121543975999999</v>
          </cell>
        </row>
        <row r="3180">
          <cell r="B3180" t="str">
            <v>53_Total US_10_8</v>
          </cell>
          <cell r="C3180" t="str">
            <v>53_Total US_0_38</v>
          </cell>
          <cell r="D3180" t="str">
            <v>53_Total US_72</v>
          </cell>
          <cell r="E3180" t="str">
            <v>Belvedere Vodka</v>
          </cell>
          <cell r="F3180" t="str">
            <v>Moet Hennessy</v>
          </cell>
          <cell r="G3180">
            <v>37320.521693000002</v>
          </cell>
          <cell r="H3180">
            <v>63966422.414275996</v>
          </cell>
          <cell r="I3180">
            <v>1.6619644491000001</v>
          </cell>
          <cell r="J3180">
            <v>2.377031423</v>
          </cell>
        </row>
        <row r="3181">
          <cell r="B3181" t="str">
            <v>53_Total US_10_9</v>
          </cell>
          <cell r="C3181" t="str">
            <v>53_Total US_0_54</v>
          </cell>
          <cell r="D3181" t="str">
            <v>53_Total US_65</v>
          </cell>
          <cell r="E3181" t="str">
            <v>Effen Vodka</v>
          </cell>
          <cell r="F3181" t="str">
            <v>Beam Suntory</v>
          </cell>
          <cell r="G3181">
            <v>11012.769312</v>
          </cell>
          <cell r="H3181">
            <v>15022349.736020001</v>
          </cell>
          <cell r="I3181">
            <v>0.49042270180000003</v>
          </cell>
          <cell r="J3181">
            <v>0.55823971419999996</v>
          </cell>
        </row>
        <row r="3182">
          <cell r="B3182" t="str">
            <v>53_Total US_11_1</v>
          </cell>
          <cell r="C3182" t="str">
            <v>53_Total US_0_8</v>
          </cell>
          <cell r="D3182" t="str">
            <v>53_Total US_82</v>
          </cell>
          <cell r="E3182" t="str">
            <v>Jack Daniels</v>
          </cell>
          <cell r="F3182" t="str">
            <v>Brown-Forman</v>
          </cell>
          <cell r="G3182">
            <v>418706.78800300002</v>
          </cell>
          <cell r="H3182">
            <v>523473489.28263599</v>
          </cell>
          <cell r="I3182">
            <v>18.389833172900001</v>
          </cell>
          <cell r="J3182">
            <v>17.7251635782</v>
          </cell>
        </row>
        <row r="3183">
          <cell r="B3183" t="str">
            <v>53_Total US_11_10</v>
          </cell>
          <cell r="C3183" t="str">
            <v>53_Total US_0_60</v>
          </cell>
          <cell r="D3183" t="str">
            <v>53_Total US_83</v>
          </cell>
          <cell r="E3183" t="str">
            <v>George Dickel</v>
          </cell>
          <cell r="F3183" t="str">
            <v>Diageo</v>
          </cell>
          <cell r="G3183">
            <v>5781.5245409999998</v>
          </cell>
          <cell r="H3183">
            <v>7498287.4329610001</v>
          </cell>
          <cell r="I3183">
            <v>0.25392774810000002</v>
          </cell>
          <cell r="J3183">
            <v>0.25389704349999997</v>
          </cell>
        </row>
        <row r="3184">
          <cell r="B3184" t="str">
            <v>53_Total US_11_11</v>
          </cell>
          <cell r="C3184" t="str">
            <v>53_Total US_0_63</v>
          </cell>
          <cell r="D3184" t="str">
            <v>53_Total US_90</v>
          </cell>
          <cell r="E3184" t="str">
            <v>Chivas Regal</v>
          </cell>
          <cell r="F3184" t="str">
            <v>Pernod Ricard</v>
          </cell>
          <cell r="G3184">
            <v>4947.8773579999997</v>
          </cell>
          <cell r="H3184">
            <v>7855923.9584459998</v>
          </cell>
          <cell r="I3184">
            <v>0.2173135038</v>
          </cell>
          <cell r="J3184">
            <v>0.26600685629999998</v>
          </cell>
        </row>
        <row r="3185">
          <cell r="B3185" t="str">
            <v>53_Total US_11_12</v>
          </cell>
          <cell r="C3185" t="str">
            <v>53_Total US_0_64</v>
          </cell>
          <cell r="D3185" t="str">
            <v>53_Total US_93</v>
          </cell>
          <cell r="E3185" t="str">
            <v>Powers Irish Wsky</v>
          </cell>
          <cell r="F3185" t="str">
            <v>Pernod Ricard</v>
          </cell>
          <cell r="G3185">
            <v>4215.8529820000003</v>
          </cell>
          <cell r="H3185">
            <v>5843778.0652419999</v>
          </cell>
          <cell r="I3185">
            <v>0.18516258930000001</v>
          </cell>
          <cell r="J3185">
            <v>0.19787424619999999</v>
          </cell>
        </row>
        <row r="3186">
          <cell r="B3186" t="str">
            <v>53_Total US_11_13</v>
          </cell>
          <cell r="C3186" t="str">
            <v>53_Total US_0_67</v>
          </cell>
          <cell r="D3186" t="str">
            <v>53_Total US_98</v>
          </cell>
          <cell r="E3186" t="str">
            <v>Glenfiddich</v>
          </cell>
          <cell r="F3186" t="str">
            <v>William Grant</v>
          </cell>
          <cell r="G3186">
            <v>3731.4989009999999</v>
          </cell>
          <cell r="H3186">
            <v>7367476.0345970001</v>
          </cell>
          <cell r="I3186">
            <v>0.16388949080000001</v>
          </cell>
          <cell r="J3186">
            <v>0.24946768180000001</v>
          </cell>
        </row>
        <row r="3187">
          <cell r="B3187" t="str">
            <v>53_Total US_11_14</v>
          </cell>
          <cell r="C3187" t="str">
            <v>53_Total US_0_68</v>
          </cell>
          <cell r="D3187" t="str">
            <v>53_Total US_95</v>
          </cell>
          <cell r="E3187" t="str">
            <v>Bushmills</v>
          </cell>
          <cell r="F3187" t="str">
            <v>Proximo</v>
          </cell>
          <cell r="G3187">
            <v>3408.4254019999998</v>
          </cell>
          <cell r="H3187">
            <v>4740516.8030890003</v>
          </cell>
          <cell r="I3187">
            <v>0.14969992439999999</v>
          </cell>
          <cell r="J3187">
            <v>0.16051707970000001</v>
          </cell>
        </row>
        <row r="3188">
          <cell r="B3188" t="str">
            <v>53_Total US_11_15</v>
          </cell>
          <cell r="C3188" t="str">
            <v>53_Total US_0_70</v>
          </cell>
          <cell r="D3188" t="str">
            <v>53_Total US_84</v>
          </cell>
          <cell r="E3188" t="str">
            <v>J And B</v>
          </cell>
          <cell r="F3188" t="str">
            <v>Diageo</v>
          </cell>
          <cell r="G3188">
            <v>2901.7905380000002</v>
          </cell>
          <cell r="H3188">
            <v>3714630.147928</v>
          </cell>
          <cell r="I3188">
            <v>0.12744824160000001</v>
          </cell>
          <cell r="J3188">
            <v>0.12577986920000001</v>
          </cell>
        </row>
        <row r="3189">
          <cell r="B3189" t="str">
            <v>53_Total US_11_16</v>
          </cell>
          <cell r="C3189" t="str">
            <v>53_Total US_0_71</v>
          </cell>
          <cell r="D3189" t="str">
            <v>53_Total US_87</v>
          </cell>
          <cell r="E3189" t="str">
            <v>Oban</v>
          </cell>
          <cell r="F3189" t="str">
            <v>Diageo</v>
          </cell>
          <cell r="G3189">
            <v>2704.0518619999998</v>
          </cell>
          <cell r="H3189">
            <v>6197698.8528739996</v>
          </cell>
          <cell r="I3189">
            <v>0.1187634499</v>
          </cell>
          <cell r="J3189">
            <v>0.2098582416</v>
          </cell>
        </row>
        <row r="3190">
          <cell r="B3190" t="str">
            <v>53_Total US_11_17</v>
          </cell>
          <cell r="C3190" t="str">
            <v>53_Total US_0_72</v>
          </cell>
          <cell r="D3190" t="str">
            <v>53_Total US_96</v>
          </cell>
          <cell r="E3190" t="str">
            <v>Balvenie</v>
          </cell>
          <cell r="F3190" t="str">
            <v>William Grant</v>
          </cell>
          <cell r="G3190">
            <v>2529.7401829999999</v>
          </cell>
          <cell r="H3190">
            <v>5939342.1906129997</v>
          </cell>
          <cell r="I3190">
            <v>0.11110758480000001</v>
          </cell>
          <cell r="J3190">
            <v>0.20111011170000001</v>
          </cell>
        </row>
        <row r="3191">
          <cell r="B3191" t="str">
            <v>53_Total US_11_18</v>
          </cell>
          <cell r="C3191" t="str">
            <v>53_Total US_0_73</v>
          </cell>
          <cell r="D3191" t="str">
            <v>53_Total US_97</v>
          </cell>
          <cell r="E3191" t="str">
            <v>Clan Macgregor</v>
          </cell>
          <cell r="F3191" t="str">
            <v>William Grant</v>
          </cell>
          <cell r="G3191">
            <v>2615.8226479999998</v>
          </cell>
          <cell r="H3191">
            <v>3148836.8068710002</v>
          </cell>
          <cell r="I3191">
            <v>0.1148883741</v>
          </cell>
          <cell r="J3191">
            <v>0.106621727</v>
          </cell>
        </row>
        <row r="3192">
          <cell r="B3192" t="str">
            <v>53_Total US_11_19</v>
          </cell>
          <cell r="C3192" t="str">
            <v>53_Total US_0_74</v>
          </cell>
          <cell r="D3192" t="str">
            <v>53_Total US_99</v>
          </cell>
          <cell r="E3192" t="str">
            <v>Monkey Shoulder Scotch</v>
          </cell>
          <cell r="F3192" t="str">
            <v>William Grant</v>
          </cell>
          <cell r="G3192">
            <v>2214.750254</v>
          </cell>
          <cell r="H3192">
            <v>3453780.8964539999</v>
          </cell>
          <cell r="I3192">
            <v>9.7273053299999995E-2</v>
          </cell>
          <cell r="J3192">
            <v>0.1169473385</v>
          </cell>
        </row>
        <row r="3193">
          <cell r="B3193" t="str">
            <v>53_Total US_11_2</v>
          </cell>
          <cell r="C3193" t="str">
            <v>53_Total US_0_9</v>
          </cell>
          <cell r="D3193" t="str">
            <v>53_Total US_92</v>
          </cell>
          <cell r="E3193" t="str">
            <v>Jameson</v>
          </cell>
          <cell r="F3193" t="str">
            <v>Pernod Ricard</v>
          </cell>
          <cell r="G3193">
            <v>340530.09679600003</v>
          </cell>
          <cell r="H3193">
            <v>451964735.35164899</v>
          </cell>
          <cell r="I3193">
            <v>14.956269756899999</v>
          </cell>
          <cell r="J3193">
            <v>15.3038291904</v>
          </cell>
        </row>
        <row r="3194">
          <cell r="B3194" t="str">
            <v>53_Total US_11_20</v>
          </cell>
          <cell r="C3194" t="str">
            <v>53_Total US_0_75</v>
          </cell>
          <cell r="D3194" t="str">
            <v>53_Total US_89</v>
          </cell>
          <cell r="E3194" t="str">
            <v>Glenmorangie</v>
          </cell>
          <cell r="F3194" t="str">
            <v>Moet Hennessy</v>
          </cell>
          <cell r="G3194">
            <v>2005.5965550000001</v>
          </cell>
          <cell r="H3194">
            <v>3935600.3535580002</v>
          </cell>
          <cell r="I3194">
            <v>8.8086907399999997E-2</v>
          </cell>
          <cell r="J3194">
            <v>0.13326206860000001</v>
          </cell>
        </row>
        <row r="3195">
          <cell r="B3195" t="str">
            <v>53_Total US_11_21</v>
          </cell>
          <cell r="C3195" t="str">
            <v>53_Total US_0_76</v>
          </cell>
          <cell r="D3195" t="str">
            <v>53_Total US_78</v>
          </cell>
          <cell r="E3195" t="str">
            <v>Laphroaig</v>
          </cell>
          <cell r="F3195" t="str">
            <v>Beam Suntory</v>
          </cell>
          <cell r="G3195">
            <v>2063.397082</v>
          </cell>
          <cell r="H3195">
            <v>3817540.0737200002</v>
          </cell>
          <cell r="I3195">
            <v>9.0625538399999997E-2</v>
          </cell>
          <cell r="J3195">
            <v>0.12926446829999999</v>
          </cell>
        </row>
        <row r="3196">
          <cell r="B3196" t="str">
            <v>53_Total US_11_22</v>
          </cell>
          <cell r="C3196" t="str">
            <v>53_Total US_0_78</v>
          </cell>
          <cell r="D3196" t="str">
            <v>53_Total US_86</v>
          </cell>
          <cell r="E3196" t="str">
            <v>Lagavulin</v>
          </cell>
          <cell r="F3196" t="str">
            <v>Diageo</v>
          </cell>
          <cell r="G3196">
            <v>1379.423399</v>
          </cell>
          <cell r="H3196">
            <v>3389067.589137</v>
          </cell>
          <cell r="I3196">
            <v>6.05850369E-2</v>
          </cell>
          <cell r="J3196">
            <v>0.1147561025</v>
          </cell>
        </row>
        <row r="3197">
          <cell r="B3197" t="str">
            <v>53_Total US_11_23</v>
          </cell>
          <cell r="C3197" t="str">
            <v>53_Total US_0_80</v>
          </cell>
          <cell r="D3197" t="str">
            <v>53_Total US_94</v>
          </cell>
          <cell r="E3197" t="str">
            <v>Redbreast Irish</v>
          </cell>
          <cell r="F3197" t="str">
            <v>Pernod Ricard</v>
          </cell>
          <cell r="G3197">
            <v>1437.4682499999999</v>
          </cell>
          <cell r="H3197">
            <v>2633235.266605</v>
          </cell>
          <cell r="I3197">
            <v>6.3134398699999997E-2</v>
          </cell>
          <cell r="J3197">
            <v>8.9163112899999994E-2</v>
          </cell>
        </row>
        <row r="3198">
          <cell r="B3198" t="str">
            <v>53_Total US_11_24</v>
          </cell>
          <cell r="C3198" t="str">
            <v>53_Total US_0_82</v>
          </cell>
          <cell r="D3198" t="str">
            <v>53_Total US_88</v>
          </cell>
          <cell r="E3198" t="str">
            <v>Talisker</v>
          </cell>
          <cell r="F3198" t="str">
            <v>Diageo</v>
          </cell>
          <cell r="G3198">
            <v>426.35461099999998</v>
          </cell>
          <cell r="H3198">
            <v>933030.08516300004</v>
          </cell>
          <cell r="I3198">
            <v>1.87257298E-2</v>
          </cell>
          <cell r="J3198">
            <v>3.15930247E-2</v>
          </cell>
        </row>
        <row r="3199">
          <cell r="B3199" t="str">
            <v>53_Total US_11_3</v>
          </cell>
          <cell r="C3199" t="str">
            <v>53_Total US_0_24</v>
          </cell>
          <cell r="D3199" t="str">
            <v>53_Total US_79</v>
          </cell>
          <cell r="E3199" t="str">
            <v>Makers Mark</v>
          </cell>
          <cell r="F3199" t="str">
            <v>Beam Suntory</v>
          </cell>
          <cell r="G3199">
            <v>94467.247321999996</v>
          </cell>
          <cell r="H3199">
            <v>131236575.34557</v>
          </cell>
          <cell r="I3199">
            <v>4.1490536297</v>
          </cell>
          <cell r="J3199">
            <v>4.4437584960000001</v>
          </cell>
        </row>
        <row r="3200">
          <cell r="B3200" t="str">
            <v>53_Total US_11_4</v>
          </cell>
          <cell r="C3200" t="str">
            <v>53_Total US_0_28</v>
          </cell>
          <cell r="D3200" t="str">
            <v>53_Total US_85</v>
          </cell>
          <cell r="E3200" t="str">
            <v>Johnnie Walker</v>
          </cell>
          <cell r="F3200" t="str">
            <v>Diageo</v>
          </cell>
          <cell r="G3200">
            <v>50727.105563999998</v>
          </cell>
          <cell r="H3200">
            <v>90824544.078401998</v>
          </cell>
          <cell r="I3200">
            <v>2.2279624677999998</v>
          </cell>
          <cell r="J3200">
            <v>3.0753800024000002</v>
          </cell>
        </row>
        <row r="3201">
          <cell r="B3201" t="str">
            <v>53_Total US_11_5</v>
          </cell>
          <cell r="C3201" t="str">
            <v>53_Total US_0_43</v>
          </cell>
          <cell r="D3201" t="str">
            <v>53_Total US_100</v>
          </cell>
          <cell r="E3201" t="str">
            <v>Tullamore Dew</v>
          </cell>
          <cell r="F3201" t="str">
            <v>William Grant</v>
          </cell>
          <cell r="G3201">
            <v>26526.555583000001</v>
          </cell>
          <cell r="H3201">
            <v>33515787.177559</v>
          </cell>
          <cell r="I3201">
            <v>1.1650609586</v>
          </cell>
          <cell r="J3201">
            <v>1.1348670417</v>
          </cell>
        </row>
        <row r="3202">
          <cell r="B3202" t="str">
            <v>53_Total US_11_6</v>
          </cell>
          <cell r="C3202" t="str">
            <v>53_Total US_0_47</v>
          </cell>
          <cell r="D3202" t="str">
            <v>53_Total US_77</v>
          </cell>
          <cell r="E3202" t="str">
            <v>Knob Creek</v>
          </cell>
          <cell r="F3202" t="str">
            <v>Beam Suntory</v>
          </cell>
          <cell r="G3202">
            <v>18163.274709000001</v>
          </cell>
          <cell r="H3202">
            <v>27508320.22016</v>
          </cell>
          <cell r="I3202">
            <v>0.79774104779999999</v>
          </cell>
          <cell r="J3202">
            <v>0.93145017969999999</v>
          </cell>
        </row>
        <row r="3203">
          <cell r="B3203" t="str">
            <v>53_Total US_11_7</v>
          </cell>
          <cell r="C3203" t="str">
            <v>53_Total US_0_48</v>
          </cell>
          <cell r="D3203" t="str">
            <v>53_Total US_80</v>
          </cell>
          <cell r="E3203" t="str">
            <v>Early Times</v>
          </cell>
          <cell r="F3203" t="str">
            <v>Brown-Forman</v>
          </cell>
          <cell r="G3203">
            <v>19900.636041999998</v>
          </cell>
          <cell r="H3203">
            <v>21027256.21562</v>
          </cell>
          <cell r="I3203">
            <v>0.87404691619999997</v>
          </cell>
          <cell r="J3203">
            <v>0.71199700399999999</v>
          </cell>
        </row>
        <row r="3204">
          <cell r="B3204" t="str">
            <v>53_Total US_11_8</v>
          </cell>
          <cell r="C3204" t="str">
            <v>53_Total US_0_53</v>
          </cell>
          <cell r="D3204" t="str">
            <v>53_Total US_91</v>
          </cell>
          <cell r="E3204" t="str">
            <v>Glenlivet</v>
          </cell>
          <cell r="F3204" t="str">
            <v>Pernod Ricard</v>
          </cell>
          <cell r="G3204">
            <v>11714.340695999999</v>
          </cell>
          <cell r="H3204">
            <v>21052810.597592998</v>
          </cell>
          <cell r="I3204">
            <v>0.51450030739999997</v>
          </cell>
          <cell r="J3204">
            <v>0.71286229249999999</v>
          </cell>
        </row>
        <row r="3205">
          <cell r="B3205" t="str">
            <v>53_Total US_11_9</v>
          </cell>
          <cell r="C3205" t="str">
            <v>53_Total US_0_59</v>
          </cell>
          <cell r="D3205" t="str">
            <v>53_Total US_81</v>
          </cell>
          <cell r="E3205" t="str">
            <v>Gentleman Jack</v>
          </cell>
          <cell r="F3205" t="str">
            <v>Brown-Forman</v>
          </cell>
          <cell r="G3205">
            <v>7112.6103450000001</v>
          </cell>
          <cell r="H3205">
            <v>11256845.890829001</v>
          </cell>
          <cell r="I3205">
            <v>0.31238977109999999</v>
          </cell>
          <cell r="J3205">
            <v>0.38116435479999999</v>
          </cell>
        </row>
        <row r="3206">
          <cell r="B3206" t="str">
            <v>53_Total US_12_1</v>
          </cell>
          <cell r="C3206" t="str">
            <v>53_Total US_1_8</v>
          </cell>
          <cell r="D3206" t="str">
            <v>53_Total US_20</v>
          </cell>
          <cell r="E3206" t="str">
            <v>Dusse Cognac</v>
          </cell>
          <cell r="F3206" t="str">
            <v>Bacardi</v>
          </cell>
          <cell r="G3206">
            <v>3823.4619469999998</v>
          </cell>
          <cell r="H3206">
            <v>6624166.9905040003</v>
          </cell>
          <cell r="I3206">
            <v>2.1634115152</v>
          </cell>
          <cell r="J3206">
            <v>2.2789939965000001</v>
          </cell>
          <cell r="K3206">
            <v>30.0009517212</v>
          </cell>
          <cell r="L3206">
            <v>30.600084323099999</v>
          </cell>
        </row>
        <row r="3207">
          <cell r="B3207" t="str">
            <v>53_Total US_13_1</v>
          </cell>
          <cell r="C3207" t="str">
            <v>53_Total US_0_44</v>
          </cell>
          <cell r="D3207" t="str">
            <v>53_Total US_101</v>
          </cell>
          <cell r="E3207" t="str">
            <v>Patron</v>
          </cell>
          <cell r="F3207" t="str">
            <v>Bacardi</v>
          </cell>
          <cell r="G3207">
            <v>27689.836222999998</v>
          </cell>
          <cell r="H3207">
            <v>32309615.483966999</v>
          </cell>
          <cell r="I3207">
            <v>2.3494728183000002</v>
          </cell>
          <cell r="J3207">
            <v>2.4644960363999999</v>
          </cell>
        </row>
        <row r="3208">
          <cell r="B3208" t="str">
            <v>53_Total US_13_2</v>
          </cell>
          <cell r="C3208" t="str">
            <v>53_Total US_1_7</v>
          </cell>
          <cell r="D3208" t="str">
            <v>53_Total US_23</v>
          </cell>
          <cell r="E3208" t="str">
            <v>St Germain</v>
          </cell>
          <cell r="F3208" t="str">
            <v>Bacardi</v>
          </cell>
          <cell r="G3208">
            <v>14414.133782000001</v>
          </cell>
          <cell r="H3208">
            <v>19710663.036074001</v>
          </cell>
          <cell r="I3208">
            <v>1.2230341576999999</v>
          </cell>
          <cell r="J3208">
            <v>1.5034796979</v>
          </cell>
          <cell r="K3208">
            <v>-1.2041676387</v>
          </cell>
          <cell r="L3208">
            <v>-1.132939232</v>
          </cell>
        </row>
        <row r="3209">
          <cell r="B3209" t="str">
            <v>53_Total US_14_1</v>
          </cell>
          <cell r="C3209" t="str">
            <v>53_Total US_1_4</v>
          </cell>
          <cell r="D3209" t="str">
            <v>53_Total US_26</v>
          </cell>
          <cell r="E3209" t="str">
            <v>Bombay Gin</v>
          </cell>
          <cell r="F3209" t="str">
            <v>Bacardi</v>
          </cell>
          <cell r="G3209">
            <v>59604.079437</v>
          </cell>
          <cell r="H3209">
            <v>80516338.830410004</v>
          </cell>
          <cell r="I3209">
            <v>17.2130555486</v>
          </cell>
          <cell r="J3209">
            <v>18.7910950124</v>
          </cell>
          <cell r="K3209">
            <v>0.19758726060000001</v>
          </cell>
          <cell r="L3209">
            <v>0.33073840960000001</v>
          </cell>
        </row>
        <row r="3210">
          <cell r="B3210" t="str">
            <v>53_Total US_15_1</v>
          </cell>
          <cell r="C3210" t="str">
            <v>53_Total US_1_2</v>
          </cell>
          <cell r="D3210" t="str">
            <v>53_Total US_32</v>
          </cell>
          <cell r="E3210" t="str">
            <v>Bacardi</v>
          </cell>
          <cell r="F3210" t="str">
            <v>Bacardi</v>
          </cell>
          <cell r="G3210">
            <v>190355.287733</v>
          </cell>
          <cell r="H3210">
            <v>226842779.16716</v>
          </cell>
          <cell r="I3210">
            <v>20.7425736456</v>
          </cell>
          <cell r="J3210">
            <v>21.3132735282</v>
          </cell>
          <cell r="K3210">
            <v>-1.8216391029000001</v>
          </cell>
          <cell r="L3210">
            <v>-1.7439322654</v>
          </cell>
        </row>
        <row r="3211">
          <cell r="B3211" t="str">
            <v>53_Total US_15_2</v>
          </cell>
          <cell r="C3211" t="str">
            <v>53_Total US_0_32</v>
          </cell>
          <cell r="D3211" t="str">
            <v>53_Total US_35</v>
          </cell>
          <cell r="E3211" t="str">
            <v>Castillo</v>
          </cell>
          <cell r="F3211" t="str">
            <v>Bacardi</v>
          </cell>
          <cell r="G3211">
            <v>49431.837205000003</v>
          </cell>
          <cell r="H3211">
            <v>50678037.184813</v>
          </cell>
          <cell r="I3211">
            <v>5.3864725054999996</v>
          </cell>
          <cell r="J3211">
            <v>4.7615131164999998</v>
          </cell>
        </row>
        <row r="3212">
          <cell r="B3212" t="str">
            <v>53_Total US_15_3</v>
          </cell>
          <cell r="C3212" t="str">
            <v>53_Total US_0_81</v>
          </cell>
          <cell r="D3212" t="str">
            <v>53_Total US_36</v>
          </cell>
          <cell r="E3212" t="str">
            <v>Leblon Rum</v>
          </cell>
          <cell r="F3212" t="str">
            <v>Bacardi</v>
          </cell>
          <cell r="G3212">
            <v>1237.641206</v>
          </cell>
          <cell r="H3212">
            <v>1710599.720242</v>
          </cell>
          <cell r="I3212">
            <v>0.13486288809999999</v>
          </cell>
          <cell r="J3212">
            <v>0.1607213589</v>
          </cell>
        </row>
        <row r="3213">
          <cell r="B3213" t="str">
            <v>53_Total US_16_1</v>
          </cell>
          <cell r="C3213" t="str">
            <v>53_Total US_0_14</v>
          </cell>
          <cell r="D3213" t="str">
            <v>53_Total US_44</v>
          </cell>
          <cell r="E3213" t="str">
            <v>Patron</v>
          </cell>
          <cell r="F3213" t="str">
            <v>Bacardi</v>
          </cell>
          <cell r="G3213">
            <v>162628.64566800001</v>
          </cell>
          <cell r="H3213">
            <v>262875976.625319</v>
          </cell>
          <cell r="I3213">
            <v>13.0641262613</v>
          </cell>
          <cell r="J3213">
            <v>16.088509930400001</v>
          </cell>
        </row>
        <row r="3214">
          <cell r="B3214" t="str">
            <v>53_Total US_16_2</v>
          </cell>
          <cell r="C3214" t="str">
            <v>53_Total US_1_5</v>
          </cell>
          <cell r="D3214" t="str">
            <v>53_Total US_43</v>
          </cell>
          <cell r="E3214" t="str">
            <v>Cazadores</v>
          </cell>
          <cell r="F3214" t="str">
            <v>Bacardi</v>
          </cell>
          <cell r="G3214">
            <v>24371.807089000002</v>
          </cell>
          <cell r="H3214">
            <v>37214418.890749</v>
          </cell>
          <cell r="I3214">
            <v>1.9578123136000001</v>
          </cell>
          <cell r="J3214">
            <v>2.2775932421</v>
          </cell>
          <cell r="K3214">
            <v>10.4867484494</v>
          </cell>
          <cell r="L3214">
            <v>10.2502580412</v>
          </cell>
        </row>
        <row r="3215">
          <cell r="B3215" t="str">
            <v>53_Total US_17_1</v>
          </cell>
          <cell r="C3215" t="str">
            <v>53_Total US_1_3</v>
          </cell>
          <cell r="D3215" t="str">
            <v>53_Total US_62</v>
          </cell>
          <cell r="E3215" t="str">
            <v>Grey Goose</v>
          </cell>
          <cell r="F3215" t="str">
            <v>Bacardi</v>
          </cell>
          <cell r="G3215">
            <v>181059.81181099999</v>
          </cell>
          <cell r="H3215">
            <v>271943312.33487397</v>
          </cell>
          <cell r="I3215">
            <v>8.0629893889000002</v>
          </cell>
          <cell r="J3215">
            <v>10.105579994999999</v>
          </cell>
          <cell r="K3215">
            <v>-3.8661293578999998</v>
          </cell>
          <cell r="L3215">
            <v>-3.8078029565999998</v>
          </cell>
        </row>
        <row r="3216">
          <cell r="B3216" t="str">
            <v>53_Total US_18_1</v>
          </cell>
          <cell r="C3216" t="str">
            <v>53_Total US_1_6</v>
          </cell>
          <cell r="D3216" t="str">
            <v>53_Total US_76</v>
          </cell>
          <cell r="E3216" t="str">
            <v>Dewars</v>
          </cell>
          <cell r="F3216" t="str">
            <v>Bacardi</v>
          </cell>
          <cell r="G3216">
            <v>24114.067451999999</v>
          </cell>
          <cell r="H3216">
            <v>31590511.274285</v>
          </cell>
          <cell r="I3216">
            <v>1.0591031487</v>
          </cell>
          <cell r="J3216">
            <v>1.0696759078</v>
          </cell>
          <cell r="K3216">
            <v>-4.3830779123000001</v>
          </cell>
          <cell r="L3216">
            <v>-3.8967836242999998</v>
          </cell>
        </row>
        <row r="3217">
          <cell r="B3217" t="str">
            <v>53_Total US_19_1</v>
          </cell>
          <cell r="C3217" t="str">
            <v>53_Total US_0_16</v>
          </cell>
          <cell r="D3217" t="str">
            <v>53_Total US_63</v>
          </cell>
          <cell r="E3217" t="str">
            <v>Grey Goose Regular*</v>
          </cell>
          <cell r="F3217" t="str">
            <v>Bacardi</v>
          </cell>
          <cell r="G3217">
            <v>168394.615804</v>
          </cell>
          <cell r="H3217">
            <v>250981874.66373599</v>
          </cell>
          <cell r="I3217">
            <v>7.4989805125000002</v>
          </cell>
          <cell r="J3217">
            <v>9.3266401366</v>
          </cell>
        </row>
        <row r="3218">
          <cell r="B3218" t="str">
            <v>53_Total US_19_2</v>
          </cell>
          <cell r="C3218" t="str">
            <v>53_Total US_0_52</v>
          </cell>
          <cell r="D3218" t="str">
            <v>53_Total US_64</v>
          </cell>
          <cell r="E3218" t="str">
            <v>Grey Goose Flavors**</v>
          </cell>
          <cell r="F3218" t="str">
            <v>Bacardi</v>
          </cell>
          <cell r="G3218">
            <v>11745.326698000001</v>
          </cell>
          <cell r="H3218">
            <v>19485045.698380999</v>
          </cell>
          <cell r="I3218">
            <v>0.52304508429999996</v>
          </cell>
          <cell r="J3218">
            <v>0.72407622869999999</v>
          </cell>
        </row>
        <row r="3219">
          <cell r="B3219" t="str">
            <v>53_Total US_2_1</v>
          </cell>
          <cell r="C3219" t="str">
            <v>53_Total US_0_2</v>
          </cell>
          <cell r="D3219" t="str">
            <v>53_Total US_7</v>
          </cell>
          <cell r="E3219" t="str">
            <v>Vodka</v>
          </cell>
          <cell r="G3219">
            <v>2245566.7876880001</v>
          </cell>
          <cell r="H3219">
            <v>2691021321.5848598</v>
          </cell>
          <cell r="I3219">
            <v>26.3862285694</v>
          </cell>
          <cell r="J3219">
            <v>25.6091103515</v>
          </cell>
        </row>
        <row r="3220">
          <cell r="B3220" t="str">
            <v>53_Total US_2_2</v>
          </cell>
          <cell r="C3220" t="str">
            <v>53_Total US_0_3</v>
          </cell>
          <cell r="D3220" t="str">
            <v>53_Total US_8</v>
          </cell>
          <cell r="E3220" t="str">
            <v>Whiskey</v>
          </cell>
          <cell r="G3220">
            <v>2276838.4251569998</v>
          </cell>
          <cell r="H3220">
            <v>2953278749.5767899</v>
          </cell>
          <cell r="I3220">
            <v>26.753681712399999</v>
          </cell>
          <cell r="J3220">
            <v>28.1048837443</v>
          </cell>
        </row>
        <row r="3221">
          <cell r="B3221" t="str">
            <v>53_Total US_2_3</v>
          </cell>
          <cell r="C3221" t="str">
            <v>53_Total US_0_4</v>
          </cell>
          <cell r="D3221" t="str">
            <v>53_Total US_6</v>
          </cell>
          <cell r="E3221" t="str">
            <v>Tequila</v>
          </cell>
          <cell r="G3221">
            <v>1244849.0041720001</v>
          </cell>
          <cell r="H3221">
            <v>1633936130.58706</v>
          </cell>
          <cell r="I3221">
            <v>14.6274297155</v>
          </cell>
          <cell r="J3221">
            <v>15.5493567962</v>
          </cell>
        </row>
        <row r="3222">
          <cell r="B3222" t="str">
            <v>53_Total US_2_4</v>
          </cell>
          <cell r="C3222" t="str">
            <v>53_Total US_0_5</v>
          </cell>
          <cell r="D3222" t="str">
            <v>53_Total US_3</v>
          </cell>
          <cell r="E3222" t="str">
            <v>Cordials</v>
          </cell>
          <cell r="G3222">
            <v>1178555.2915050001</v>
          </cell>
          <cell r="H3222">
            <v>1311002939.60149</v>
          </cell>
          <cell r="I3222">
            <v>13.848454418599999</v>
          </cell>
          <cell r="J3222">
            <v>12.476162370799999</v>
          </cell>
        </row>
        <row r="3223">
          <cell r="B3223" t="str">
            <v>53_Total US_2_5</v>
          </cell>
          <cell r="C3223" t="str">
            <v>53_Total US_0_6</v>
          </cell>
          <cell r="D3223" t="str">
            <v>53_Total US_5</v>
          </cell>
          <cell r="E3223" t="str">
            <v>Rum</v>
          </cell>
          <cell r="G3223">
            <v>917703.32354000001</v>
          </cell>
          <cell r="H3223">
            <v>1064326316.96245</v>
          </cell>
          <cell r="I3223">
            <v>10.7833486791</v>
          </cell>
          <cell r="J3223">
            <v>10.128663746499999</v>
          </cell>
        </row>
        <row r="3224">
          <cell r="B3224" t="str">
            <v>53_Total US_2_6</v>
          </cell>
          <cell r="C3224" t="str">
            <v>53_Total US_0_10</v>
          </cell>
          <cell r="D3224" t="str">
            <v>53_Total US_4</v>
          </cell>
          <cell r="E3224" t="str">
            <v>Gin</v>
          </cell>
          <cell r="G3224">
            <v>346272.50965899997</v>
          </cell>
          <cell r="H3224">
            <v>428481356.60645199</v>
          </cell>
          <cell r="I3224">
            <v>4.0688282518000003</v>
          </cell>
          <cell r="J3224">
            <v>4.0776437767000004</v>
          </cell>
        </row>
        <row r="3225">
          <cell r="B3225" t="str">
            <v>53_Total US_2_7</v>
          </cell>
          <cell r="C3225" t="str">
            <v>53_Total US_0_12</v>
          </cell>
          <cell r="D3225" t="str">
            <v>53_Total US_2</v>
          </cell>
          <cell r="E3225" t="str">
            <v>Cognac</v>
          </cell>
          <cell r="G3225">
            <v>176732.99417200001</v>
          </cell>
          <cell r="H3225">
            <v>290661888.56724298</v>
          </cell>
          <cell r="I3225">
            <v>2.0766771247000002</v>
          </cell>
          <cell r="J3225">
            <v>2.7660845046000002</v>
          </cell>
        </row>
        <row r="3226">
          <cell r="B3226" t="str">
            <v>53_Total US_20_1</v>
          </cell>
          <cell r="C3226" t="str">
            <v>53_Total US_0_18</v>
          </cell>
          <cell r="D3226" t="str">
            <v>53_Total US_47</v>
          </cell>
          <cell r="E3226" t="str">
            <v>Patron Silver Tequila*</v>
          </cell>
          <cell r="F3226" t="str">
            <v>Bacardi</v>
          </cell>
          <cell r="G3226">
            <v>150423.03695199999</v>
          </cell>
          <cell r="H3226">
            <v>240050563.52575999</v>
          </cell>
          <cell r="I3226">
            <v>12.083637167899999</v>
          </cell>
          <cell r="J3226">
            <v>14.691551219899999</v>
          </cell>
        </row>
        <row r="3227">
          <cell r="B3227" t="str">
            <v>53_Total US_20_2</v>
          </cell>
          <cell r="C3227" t="str">
            <v>53_Total US_0_58</v>
          </cell>
          <cell r="D3227" t="str">
            <v>53_Total US_46</v>
          </cell>
          <cell r="E3227" t="str">
            <v>Patron Reposado Tequila*</v>
          </cell>
          <cell r="F3227" t="str">
            <v>Bacardi</v>
          </cell>
          <cell r="G3227">
            <v>7380.6212930000002</v>
          </cell>
          <cell r="H3227">
            <v>13119666.107549001</v>
          </cell>
          <cell r="I3227">
            <v>0.59289289450000004</v>
          </cell>
          <cell r="J3227">
            <v>0.80294852790000004</v>
          </cell>
        </row>
        <row r="3228">
          <cell r="B3228" t="str">
            <v>53_Total US_20_3</v>
          </cell>
          <cell r="C3228" t="str">
            <v>53_Total US_0_65</v>
          </cell>
          <cell r="D3228" t="str">
            <v>53_Total US_45</v>
          </cell>
          <cell r="E3228" t="str">
            <v>Patron Anejo Tequila*</v>
          </cell>
          <cell r="F3228" t="str">
            <v>Bacardi</v>
          </cell>
          <cell r="G3228">
            <v>3515.8621699999999</v>
          </cell>
          <cell r="H3228">
            <v>6568481.9632179998</v>
          </cell>
          <cell r="I3228">
            <v>0.28243282180000001</v>
          </cell>
          <cell r="J3228">
            <v>0.40200359369999999</v>
          </cell>
        </row>
        <row r="3229">
          <cell r="B3229" t="str">
            <v>53_Total US_21_1</v>
          </cell>
          <cell r="C3229" t="str">
            <v>53_Total US_0_20</v>
          </cell>
          <cell r="D3229" t="str">
            <v>53_Total US_33</v>
          </cell>
          <cell r="E3229" t="str">
            <v>Bacardi Superior Rum*</v>
          </cell>
          <cell r="F3229" t="str">
            <v>Bacardi</v>
          </cell>
          <cell r="G3229">
            <v>128735.146507</v>
          </cell>
          <cell r="H3229">
            <v>153234442.478883</v>
          </cell>
          <cell r="I3229">
            <v>14.0279699555</v>
          </cell>
          <cell r="J3229">
            <v>14.397317818499999</v>
          </cell>
        </row>
        <row r="3230">
          <cell r="B3230" t="str">
            <v>53_Total US_21_2</v>
          </cell>
          <cell r="C3230" t="str">
            <v>53_Total US_0_35</v>
          </cell>
          <cell r="D3230" t="str">
            <v>53_Total US_34</v>
          </cell>
          <cell r="E3230" t="str">
            <v>Bacardi Flavors**</v>
          </cell>
          <cell r="F3230" t="str">
            <v>Bacardi</v>
          </cell>
          <cell r="G3230">
            <v>46400.044755000003</v>
          </cell>
          <cell r="H3230">
            <v>54203816.292769998</v>
          </cell>
          <cell r="I3230">
            <v>5.056105123</v>
          </cell>
          <cell r="J3230">
            <v>5.0927817370000001</v>
          </cell>
        </row>
        <row r="3231">
          <cell r="B3231" t="str">
            <v>53_Total US_3_1</v>
          </cell>
          <cell r="C3231" t="str">
            <v>53_Total US_2_1</v>
          </cell>
          <cell r="D3231" t="str">
            <v>53_Total US_9</v>
          </cell>
          <cell r="E3231" t="str">
            <v>Bacardi</v>
          </cell>
          <cell r="F3231" t="str">
            <v>Bacardi</v>
          </cell>
          <cell r="G3231">
            <v>752511.98553199996</v>
          </cell>
          <cell r="H3231">
            <v>1042192255.3680201</v>
          </cell>
          <cell r="I3231">
            <v>8.8422902228000009</v>
          </cell>
          <cell r="J3231">
            <v>9.9180249005000007</v>
          </cell>
          <cell r="K3231">
            <v>-0.112642569</v>
          </cell>
          <cell r="L3231">
            <v>0.27908245920000002</v>
          </cell>
        </row>
        <row r="3232">
          <cell r="B3232" t="str">
            <v>53_Total US_4_1</v>
          </cell>
          <cell r="C3232" t="str">
            <v>53_Total US_3_1</v>
          </cell>
          <cell r="D3232" t="str">
            <v>53_Total US_15</v>
          </cell>
          <cell r="E3232" t="str">
            <v>Diageo</v>
          </cell>
          <cell r="F3232" t="str">
            <v>Diageo</v>
          </cell>
          <cell r="G3232">
            <v>1491694.74217</v>
          </cell>
          <cell r="H3232">
            <v>1988285000.81091</v>
          </cell>
          <cell r="I3232">
            <v>17.527957145799999</v>
          </cell>
          <cell r="J3232">
            <v>18.921518602500001</v>
          </cell>
          <cell r="K3232">
            <v>1.8722136381000001</v>
          </cell>
          <cell r="L3232">
            <v>2.7429695024999998</v>
          </cell>
        </row>
        <row r="3233">
          <cell r="B3233" t="str">
            <v>53_Total US_4_2</v>
          </cell>
          <cell r="C3233" t="str">
            <v>53_Total US_3_2</v>
          </cell>
          <cell r="D3233" t="str">
            <v>53_Total US_17</v>
          </cell>
          <cell r="E3233" t="str">
            <v>Pernod Ricard</v>
          </cell>
          <cell r="F3233" t="str">
            <v>Pernod Ricard</v>
          </cell>
          <cell r="G3233">
            <v>832837.08224899997</v>
          </cell>
          <cell r="H3233">
            <v>1056030450.2093199</v>
          </cell>
          <cell r="I3233">
            <v>9.7861393985999996</v>
          </cell>
          <cell r="J3233">
            <v>10.0497161122</v>
          </cell>
          <cell r="K3233">
            <v>0.86971753389999995</v>
          </cell>
          <cell r="L3233">
            <v>1.7986896780999999</v>
          </cell>
        </row>
        <row r="3234">
          <cell r="B3234" t="str">
            <v>53_Total US_4_3</v>
          </cell>
          <cell r="C3234" t="str">
            <v>53_Total US_3_3</v>
          </cell>
          <cell r="D3234" t="str">
            <v>53_Total US_11</v>
          </cell>
          <cell r="E3234" t="str">
            <v>Beam Suntory</v>
          </cell>
          <cell r="F3234" t="str">
            <v>Beam Suntory</v>
          </cell>
          <cell r="G3234">
            <v>780525.85329999996</v>
          </cell>
          <cell r="H3234">
            <v>911197287.38014495</v>
          </cell>
          <cell r="I3234">
            <v>9.1714633839000008</v>
          </cell>
          <cell r="J3234">
            <v>8.6714109982000007</v>
          </cell>
          <cell r="K3234">
            <v>3.1671380579999999</v>
          </cell>
          <cell r="L3234">
            <v>3.6893959606000002</v>
          </cell>
        </row>
        <row r="3235">
          <cell r="B3235" t="str">
            <v>53_Total US_4_4</v>
          </cell>
          <cell r="C3235" t="str">
            <v>53_Total US_3_4</v>
          </cell>
          <cell r="D3235" t="str">
            <v>53_Total US_12</v>
          </cell>
          <cell r="E3235" t="str">
            <v>Brown-Forman</v>
          </cell>
          <cell r="F3235" t="str">
            <v>Brown-Forman</v>
          </cell>
          <cell r="G3235">
            <v>629112.89584899996</v>
          </cell>
          <cell r="H3235">
            <v>791684236.23805797</v>
          </cell>
          <cell r="I3235">
            <v>7.3923059233000004</v>
          </cell>
          <cell r="J3235">
            <v>7.5340647829999998</v>
          </cell>
          <cell r="K3235">
            <v>0.81412589059999996</v>
          </cell>
          <cell r="L3235">
            <v>1.3228563826999999</v>
          </cell>
        </row>
        <row r="3236">
          <cell r="B3236" t="str">
            <v>53_Total US_4_5</v>
          </cell>
          <cell r="C3236" t="str">
            <v>53_Total US_3_5</v>
          </cell>
          <cell r="D3236" t="str">
            <v>53_Total US_14</v>
          </cell>
          <cell r="E3236" t="str">
            <v>Fifth Generation</v>
          </cell>
          <cell r="F3236" t="str">
            <v>Fifth Generation</v>
          </cell>
          <cell r="G3236">
            <v>315654.98819599999</v>
          </cell>
          <cell r="H3236">
            <v>394735477.83200198</v>
          </cell>
          <cell r="I3236">
            <v>3.7090612103999998</v>
          </cell>
          <cell r="J3236">
            <v>3.7565010468</v>
          </cell>
          <cell r="K3236">
            <v>26.8858589134</v>
          </cell>
          <cell r="L3236">
            <v>28.081039430099999</v>
          </cell>
        </row>
        <row r="3237">
          <cell r="B3237" t="str">
            <v>53_Total US_4_6</v>
          </cell>
          <cell r="C3237" t="str">
            <v>53_Total US_3_6</v>
          </cell>
          <cell r="D3237" t="str">
            <v>53_Total US_19</v>
          </cell>
          <cell r="E3237" t="str">
            <v>Proximo</v>
          </cell>
          <cell r="F3237" t="str">
            <v>Proximo</v>
          </cell>
          <cell r="G3237">
            <v>216946.20599300001</v>
          </cell>
          <cell r="H3237">
            <v>269615510.13380897</v>
          </cell>
          <cell r="I3237">
            <v>2.5491970267999999</v>
          </cell>
          <cell r="J3237">
            <v>2.5657965977999999</v>
          </cell>
          <cell r="K3237">
            <v>-1.7151978644000001</v>
          </cell>
          <cell r="L3237">
            <v>-1.1929635902</v>
          </cell>
        </row>
        <row r="3238">
          <cell r="B3238" t="str">
            <v>53_Total US_4_7</v>
          </cell>
          <cell r="C3238" t="str">
            <v>53_Total US_3_7</v>
          </cell>
          <cell r="D3238" t="str">
            <v>53_Total US_13</v>
          </cell>
          <cell r="E3238" t="str">
            <v>Campari America</v>
          </cell>
          <cell r="F3238" t="str">
            <v>Campari America</v>
          </cell>
          <cell r="G3238">
            <v>196420.34157700001</v>
          </cell>
          <cell r="H3238">
            <v>257123487.67113799</v>
          </cell>
          <cell r="I3238">
            <v>2.3080106354000001</v>
          </cell>
          <cell r="J3238">
            <v>2.4469162384000001</v>
          </cell>
          <cell r="K3238">
            <v>5.9358484577999997</v>
          </cell>
          <cell r="L3238">
            <v>6.6578391977000004</v>
          </cell>
        </row>
        <row r="3239">
          <cell r="B3239" t="str">
            <v>53_Total US_4_8</v>
          </cell>
          <cell r="C3239" t="str">
            <v>53_Total US_3_8</v>
          </cell>
          <cell r="D3239" t="str">
            <v>53_Total US_16</v>
          </cell>
          <cell r="E3239" t="str">
            <v>Moet Hennessy</v>
          </cell>
          <cell r="F3239" t="str">
            <v>Moet Hennessy</v>
          </cell>
          <cell r="G3239">
            <v>190633.61073499999</v>
          </cell>
          <cell r="H3239">
            <v>311386516.28062898</v>
          </cell>
          <cell r="I3239">
            <v>2.2400144380000002</v>
          </cell>
          <cell r="J3239">
            <v>2.9633104701000001</v>
          </cell>
          <cell r="K3239">
            <v>5.8907008202000002</v>
          </cell>
          <cell r="L3239">
            <v>5.8224022177999997</v>
          </cell>
        </row>
        <row r="3240">
          <cell r="B3240" t="str">
            <v>53_Total US_4_9</v>
          </cell>
          <cell r="C3240" t="str">
            <v>53_Total US_3_9</v>
          </cell>
          <cell r="D3240" t="str">
            <v>53_Total US_18</v>
          </cell>
          <cell r="E3240" t="str">
            <v>William Grant</v>
          </cell>
          <cell r="F3240" t="str">
            <v>William Grant</v>
          </cell>
          <cell r="G3240">
            <v>136364.44653300001</v>
          </cell>
          <cell r="H3240">
            <v>194624208.395262</v>
          </cell>
          <cell r="I3240">
            <v>1.6023319701000001</v>
          </cell>
          <cell r="J3240">
            <v>1.8521417091000001</v>
          </cell>
          <cell r="K3240">
            <v>0.89432229929999996</v>
          </cell>
          <cell r="L3240">
            <v>1.3691153801</v>
          </cell>
        </row>
        <row r="3241">
          <cell r="B3241" t="str">
            <v>53_Total US_5_1</v>
          </cell>
          <cell r="C3241" t="str">
            <v>53_Total US_0_17</v>
          </cell>
          <cell r="D3241" t="str">
            <v>53_Total US_22</v>
          </cell>
          <cell r="E3241" t="str">
            <v>Hennessy</v>
          </cell>
          <cell r="F3241" t="str">
            <v>Moet Hennessy</v>
          </cell>
          <cell r="G3241">
            <v>150191.483882</v>
          </cell>
          <cell r="H3241">
            <v>241307988.85144499</v>
          </cell>
          <cell r="I3241">
            <v>84.982141894700007</v>
          </cell>
          <cell r="J3241">
            <v>83.020168224000003</v>
          </cell>
        </row>
        <row r="3242">
          <cell r="B3242" t="str">
            <v>53_Total US_5_2</v>
          </cell>
          <cell r="C3242" t="str">
            <v>53_Total US_0_61</v>
          </cell>
          <cell r="D3242" t="str">
            <v>53_Total US_21</v>
          </cell>
          <cell r="E3242" t="str">
            <v>Courvoisier</v>
          </cell>
          <cell r="F3242" t="str">
            <v>Beam Suntory</v>
          </cell>
          <cell r="G3242">
            <v>5032.283531</v>
          </cell>
          <cell r="H3242">
            <v>7942681.4393849997</v>
          </cell>
          <cell r="I3242">
            <v>2.8473933543999999</v>
          </cell>
          <cell r="J3242">
            <v>2.7326188095999999</v>
          </cell>
        </row>
        <row r="3243">
          <cell r="B3243" t="str">
            <v>53_Total US_6_1</v>
          </cell>
          <cell r="C3243" t="str">
            <v>53_Total US_0_34</v>
          </cell>
          <cell r="D3243" t="str">
            <v>53_Total US_24</v>
          </cell>
          <cell r="E3243" t="str">
            <v>Grand Marnier</v>
          </cell>
          <cell r="F3243" t="str">
            <v>Campari America</v>
          </cell>
          <cell r="G3243">
            <v>45703.267007000002</v>
          </cell>
          <cell r="H3243">
            <v>64757949.293984003</v>
          </cell>
          <cell r="I3243">
            <v>3.8779060546999999</v>
          </cell>
          <cell r="J3243">
            <v>4.9395731570999999</v>
          </cell>
        </row>
        <row r="3244">
          <cell r="B3244" t="str">
            <v>53_Total US_6_2</v>
          </cell>
          <cell r="C3244" t="str">
            <v>53_Total US_0_79</v>
          </cell>
          <cell r="D3244" t="str">
            <v>53_Total US_25</v>
          </cell>
          <cell r="E3244" t="str">
            <v>Drambuie</v>
          </cell>
          <cell r="F3244" t="str">
            <v>William Grant</v>
          </cell>
          <cell r="G3244">
            <v>1569.7955320000001</v>
          </cell>
          <cell r="H3244">
            <v>2102169.8846999998</v>
          </cell>
          <cell r="I3244">
            <v>0.13319659610000001</v>
          </cell>
          <cell r="J3244">
            <v>0.1603482205</v>
          </cell>
        </row>
        <row r="3245">
          <cell r="B3245" t="str">
            <v>53_Total US_7_1</v>
          </cell>
          <cell r="C3245" t="str">
            <v>53_Total US_0_26</v>
          </cell>
          <cell r="D3245" t="str">
            <v>53_Total US_28</v>
          </cell>
          <cell r="E3245" t="str">
            <v>Tanqueray Gin</v>
          </cell>
          <cell r="F3245" t="str">
            <v>Diageo</v>
          </cell>
          <cell r="G3245">
            <v>82303.574856000007</v>
          </cell>
          <cell r="H3245">
            <v>105657966.930889</v>
          </cell>
          <cell r="I3245">
            <v>23.768440335299999</v>
          </cell>
          <cell r="J3245">
            <v>24.658708086600001</v>
          </cell>
        </row>
        <row r="3246">
          <cell r="B3246" t="str">
            <v>53_Total US_7_2</v>
          </cell>
          <cell r="C3246" t="str">
            <v>53_Total US_0_36</v>
          </cell>
          <cell r="D3246" t="str">
            <v>53_Total US_31</v>
          </cell>
          <cell r="E3246" t="str">
            <v>Hendricks</v>
          </cell>
          <cell r="F3246" t="str">
            <v>William Grant</v>
          </cell>
          <cell r="G3246">
            <v>39111.730365000003</v>
          </cell>
          <cell r="H3246">
            <v>58843229.700175002</v>
          </cell>
          <cell r="I3246">
            <v>11.2950723127</v>
          </cell>
          <cell r="J3246">
            <v>13.7329731604</v>
          </cell>
        </row>
        <row r="3247">
          <cell r="B3247" t="str">
            <v>53_Total US_7_3</v>
          </cell>
          <cell r="C3247" t="str">
            <v>53_Total US_0_46</v>
          </cell>
          <cell r="D3247" t="str">
            <v>53_Total US_29</v>
          </cell>
          <cell r="E3247" t="str">
            <v>Beefeater Gin</v>
          </cell>
          <cell r="F3247" t="str">
            <v>Pernod Ricard</v>
          </cell>
          <cell r="G3247">
            <v>21940.368288000001</v>
          </cell>
          <cell r="H3247">
            <v>26661186.166751001</v>
          </cell>
          <cell r="I3247">
            <v>6.3361565460999998</v>
          </cell>
          <cell r="J3247">
            <v>6.2222511564999996</v>
          </cell>
        </row>
        <row r="3248">
          <cell r="B3248" t="str">
            <v>53_Total US_7_4</v>
          </cell>
          <cell r="C3248" t="str">
            <v>53_Total US_0_51</v>
          </cell>
          <cell r="D3248" t="str">
            <v>53_Total US_27</v>
          </cell>
          <cell r="E3248" t="str">
            <v>Gordons Gin</v>
          </cell>
          <cell r="F3248" t="str">
            <v>Diageo</v>
          </cell>
          <cell r="G3248">
            <v>12930.601526</v>
          </cell>
          <cell r="H3248">
            <v>14316252.508786</v>
          </cell>
          <cell r="I3248">
            <v>3.7342269933000001</v>
          </cell>
          <cell r="J3248">
            <v>3.3411611236000001</v>
          </cell>
        </row>
        <row r="3249">
          <cell r="B3249" t="str">
            <v>53_Total US_7_5</v>
          </cell>
          <cell r="C3249" t="str">
            <v>53_Total US_0_66</v>
          </cell>
          <cell r="D3249" t="str">
            <v>53_Total US_30</v>
          </cell>
          <cell r="E3249" t="str">
            <v>Plymouth Gin</v>
          </cell>
          <cell r="F3249" t="str">
            <v>Pernod Ricard</v>
          </cell>
          <cell r="G3249">
            <v>3797.1593050000001</v>
          </cell>
          <cell r="H3249">
            <v>5517395.0372559996</v>
          </cell>
          <cell r="I3249">
            <v>1.0965812183000001</v>
          </cell>
          <cell r="J3249">
            <v>1.2876628008</v>
          </cell>
        </row>
        <row r="3250">
          <cell r="B3250" t="str">
            <v>53_Total US_8_1</v>
          </cell>
          <cell r="C3250" t="str">
            <v>53_Total US_0_11</v>
          </cell>
          <cell r="D3250" t="str">
            <v>53_Total US_38</v>
          </cell>
          <cell r="E3250" t="str">
            <v>Captain Morgan Rum</v>
          </cell>
          <cell r="F3250" t="str">
            <v>Diageo</v>
          </cell>
          <cell r="G3250">
            <v>241783.13358200001</v>
          </cell>
          <cell r="H3250">
            <v>286169962.86540699</v>
          </cell>
          <cell r="I3250">
            <v>26.3465465777</v>
          </cell>
          <cell r="J3250">
            <v>26.8874271269</v>
          </cell>
        </row>
        <row r="3251">
          <cell r="B3251" t="str">
            <v>53_Total US_8_2</v>
          </cell>
          <cell r="C3251" t="str">
            <v>53_Total US_0_23</v>
          </cell>
          <cell r="D3251" t="str">
            <v>53_Total US_40</v>
          </cell>
          <cell r="E3251" t="str">
            <v>Malibu</v>
          </cell>
          <cell r="F3251" t="str">
            <v>Pernod Ricard</v>
          </cell>
          <cell r="G3251">
            <v>101033.9811</v>
          </cell>
          <cell r="H3251">
            <v>116333552.973471</v>
          </cell>
          <cell r="I3251">
            <v>11.009438291</v>
          </cell>
          <cell r="J3251">
            <v>10.930252416</v>
          </cell>
        </row>
        <row r="3252">
          <cell r="B3252" t="str">
            <v>53_Total US_8_3</v>
          </cell>
          <cell r="C3252" t="str">
            <v>53_Total US_0_29</v>
          </cell>
          <cell r="D3252" t="str">
            <v>53_Total US_37</v>
          </cell>
          <cell r="E3252" t="str">
            <v>Cruzan</v>
          </cell>
          <cell r="F3252" t="str">
            <v>Beam Suntory</v>
          </cell>
          <cell r="G3252">
            <v>48583.967292000001</v>
          </cell>
          <cell r="H3252">
            <v>56972203.797187001</v>
          </cell>
          <cell r="I3252">
            <v>5.2940820900999999</v>
          </cell>
          <cell r="J3252">
            <v>5.3528887606</v>
          </cell>
        </row>
        <row r="3253">
          <cell r="B3253" t="str">
            <v>53_Total US_8_4</v>
          </cell>
          <cell r="C3253" t="str">
            <v>53_Total US_0_56</v>
          </cell>
          <cell r="D3253" t="str">
            <v>53_Total US_42</v>
          </cell>
          <cell r="E3253" t="str">
            <v>Sailor Jerry</v>
          </cell>
          <cell r="F3253" t="str">
            <v>William Grant</v>
          </cell>
          <cell r="G3253">
            <v>10861.489672</v>
          </cell>
          <cell r="H3253">
            <v>13081916.595535999</v>
          </cell>
          <cell r="I3253">
            <v>1.1835513061</v>
          </cell>
          <cell r="J3253">
            <v>1.2291264799999999</v>
          </cell>
        </row>
        <row r="3254">
          <cell r="B3254" t="str">
            <v>53_Total US_8_5</v>
          </cell>
          <cell r="C3254" t="str">
            <v>53_Total US_0_62</v>
          </cell>
          <cell r="D3254" t="str">
            <v>53_Total US_41</v>
          </cell>
          <cell r="E3254" t="str">
            <v>The Kraken Rum</v>
          </cell>
          <cell r="F3254" t="str">
            <v>Proximo</v>
          </cell>
          <cell r="G3254">
            <v>4492.3741259999997</v>
          </cell>
          <cell r="H3254">
            <v>5509838.9302629996</v>
          </cell>
          <cell r="I3254">
            <v>0.48952357590000001</v>
          </cell>
          <cell r="J3254">
            <v>0.51768323699999996</v>
          </cell>
        </row>
        <row r="3255">
          <cell r="B3255" t="str">
            <v>53_Total US_8_6</v>
          </cell>
          <cell r="C3255" t="str">
            <v>53_Total US_0_77</v>
          </cell>
          <cell r="D3255" t="str">
            <v>53_Total US_39</v>
          </cell>
          <cell r="E3255" t="str">
            <v>Ron Zacapa Rum</v>
          </cell>
          <cell r="F3255" t="str">
            <v>Diageo</v>
          </cell>
          <cell r="G3255">
            <v>1833.909991</v>
          </cell>
          <cell r="H3255">
            <v>3201987.095243</v>
          </cell>
          <cell r="I3255">
            <v>0.1998369129</v>
          </cell>
          <cell r="J3255">
            <v>0.30084637050000002</v>
          </cell>
        </row>
        <row r="3256">
          <cell r="B3256" t="str">
            <v>53_Total US_9_1</v>
          </cell>
          <cell r="C3256" t="str">
            <v>53_Total US_0_21</v>
          </cell>
          <cell r="D3256" t="str">
            <v>53_Total US_59</v>
          </cell>
          <cell r="E3256" t="str">
            <v>Jose Cuervo</v>
          </cell>
          <cell r="F3256" t="str">
            <v>Proximo</v>
          </cell>
          <cell r="G3256">
            <v>105827.90815</v>
          </cell>
          <cell r="H3256">
            <v>126369285.774004</v>
          </cell>
          <cell r="I3256">
            <v>8.5012646349000001</v>
          </cell>
          <cell r="J3256">
            <v>7.7340407258999999</v>
          </cell>
        </row>
        <row r="3257">
          <cell r="B3257" t="str">
            <v>53_Total US_9_10</v>
          </cell>
          <cell r="C3257" t="str">
            <v>53_Total US_0_45</v>
          </cell>
          <cell r="D3257" t="str">
            <v>53_Total US_61</v>
          </cell>
          <cell r="E3257" t="str">
            <v>Milagro Tequila</v>
          </cell>
          <cell r="F3257" t="str">
            <v>William Grant</v>
          </cell>
          <cell r="G3257">
            <v>26007.684277</v>
          </cell>
          <cell r="H3257">
            <v>37971833.071042001</v>
          </cell>
          <cell r="I3257">
            <v>2.0892240095000001</v>
          </cell>
          <cell r="J3257">
            <v>2.3239484309999998</v>
          </cell>
        </row>
        <row r="3258">
          <cell r="B3258" t="str">
            <v>53_Total US_9_11</v>
          </cell>
          <cell r="C3258" t="str">
            <v>53_Total US_0_49</v>
          </cell>
          <cell r="D3258" t="str">
            <v>53_Total US_51</v>
          </cell>
          <cell r="E3258" t="str">
            <v>Herradura</v>
          </cell>
          <cell r="F3258" t="str">
            <v>Brown-Forman</v>
          </cell>
          <cell r="G3258">
            <v>18163.691084999999</v>
          </cell>
          <cell r="H3258">
            <v>28982205.735072002</v>
          </cell>
          <cell r="I3258">
            <v>1.4591079740999999</v>
          </cell>
          <cell r="J3258">
            <v>1.7737661339999999</v>
          </cell>
        </row>
        <row r="3259">
          <cell r="B3259" t="str">
            <v>53_Total US_9_12</v>
          </cell>
          <cell r="C3259" t="str">
            <v>53_Total US_0_50</v>
          </cell>
          <cell r="D3259" t="str">
            <v>53_Total US_57</v>
          </cell>
          <cell r="E3259" t="str">
            <v>Avion Tequila</v>
          </cell>
          <cell r="F3259" t="str">
            <v>Pernod Ricard</v>
          </cell>
          <cell r="G3259">
            <v>12291.500238000001</v>
          </cell>
          <cell r="H3259">
            <v>19948941.035512999</v>
          </cell>
          <cell r="I3259">
            <v>0.98738884770000002</v>
          </cell>
          <cell r="J3259">
            <v>1.2209131472000001</v>
          </cell>
        </row>
        <row r="3260">
          <cell r="B3260" t="str">
            <v>53_Total US_9_13</v>
          </cell>
          <cell r="C3260" t="str">
            <v>53_Total US_0_57</v>
          </cell>
          <cell r="D3260" t="str">
            <v>53_Total US_60</v>
          </cell>
          <cell r="E3260" t="str">
            <v>Maestro Dobel Tequila</v>
          </cell>
          <cell r="F3260" t="str">
            <v>Proximo</v>
          </cell>
          <cell r="G3260">
            <v>7783.887291</v>
          </cell>
          <cell r="H3260">
            <v>11799440.288895</v>
          </cell>
          <cell r="I3260">
            <v>0.62528766660000001</v>
          </cell>
          <cell r="J3260">
            <v>0.72214819590000001</v>
          </cell>
        </row>
        <row r="3261">
          <cell r="B3261" t="str">
            <v>53_Total US_9_2</v>
          </cell>
          <cell r="C3261" t="str">
            <v>53_Total US_0_22</v>
          </cell>
          <cell r="D3261" t="str">
            <v>53_Total US_49</v>
          </cell>
          <cell r="E3261" t="str">
            <v>Sauza</v>
          </cell>
          <cell r="F3261" t="str">
            <v>Beam Suntory</v>
          </cell>
          <cell r="G3261">
            <v>101469.154221</v>
          </cell>
          <cell r="H3261">
            <v>115189876.039535</v>
          </cell>
          <cell r="I3261">
            <v>8.1511214517999999</v>
          </cell>
          <cell r="J3261">
            <v>7.0498395796000004</v>
          </cell>
        </row>
        <row r="3262">
          <cell r="B3262" t="str">
            <v>53_Total US_9_3</v>
          </cell>
          <cell r="C3262" t="str">
            <v>53_Total US_0_25</v>
          </cell>
          <cell r="D3262" t="str">
            <v>53_Total US_55</v>
          </cell>
          <cell r="E3262" t="str">
            <v>Don Julio</v>
          </cell>
          <cell r="F3262" t="str">
            <v>Diageo</v>
          </cell>
          <cell r="G3262">
            <v>80083.825094999993</v>
          </cell>
          <cell r="H3262">
            <v>145890261.624854</v>
          </cell>
          <cell r="I3262">
            <v>6.4332159825000002</v>
          </cell>
          <cell r="J3262">
            <v>8.9287615895000005</v>
          </cell>
        </row>
        <row r="3263">
          <cell r="B3263" t="str">
            <v>53_Total US_9_4</v>
          </cell>
          <cell r="C3263" t="str">
            <v>53_Total US_0_31</v>
          </cell>
          <cell r="D3263" t="str">
            <v>53_Total US_50</v>
          </cell>
          <cell r="E3263" t="str">
            <v>El Jimador</v>
          </cell>
          <cell r="F3263" t="str">
            <v>Brown-Forman</v>
          </cell>
          <cell r="G3263">
            <v>47232.394887000002</v>
          </cell>
          <cell r="H3263">
            <v>60678374.627811998</v>
          </cell>
          <cell r="I3263">
            <v>3.7942268281999998</v>
          </cell>
          <cell r="J3263">
            <v>3.7136319768999999</v>
          </cell>
        </row>
        <row r="3264">
          <cell r="B3264" t="str">
            <v>53_Total US_9_5</v>
          </cell>
          <cell r="C3264" t="str">
            <v>53_Total US_0_37</v>
          </cell>
          <cell r="D3264" t="str">
            <v>53_Total US_48</v>
          </cell>
          <cell r="E3264" t="str">
            <v>Hornitos</v>
          </cell>
          <cell r="F3264" t="str">
            <v>Beam Suntory</v>
          </cell>
          <cell r="G3264">
            <v>36652.540951000003</v>
          </cell>
          <cell r="H3264">
            <v>48299182.752400003</v>
          </cell>
          <cell r="I3264">
            <v>2.9443362872000001</v>
          </cell>
          <cell r="J3264">
            <v>2.9560018809000002</v>
          </cell>
        </row>
        <row r="3265">
          <cell r="B3265" t="str">
            <v>53_Total US_9_6</v>
          </cell>
          <cell r="C3265" t="str">
            <v>53_Total US_0_39</v>
          </cell>
          <cell r="D3265" t="str">
            <v>53_Total US_53</v>
          </cell>
          <cell r="E3265" t="str">
            <v>Casamigos Tequila</v>
          </cell>
          <cell r="F3265" t="str">
            <v>Diageo</v>
          </cell>
          <cell r="G3265">
            <v>26447.661416999999</v>
          </cell>
          <cell r="H3265">
            <v>44755094.907153003</v>
          </cell>
          <cell r="I3265">
            <v>2.1245678254000002</v>
          </cell>
          <cell r="J3265">
            <v>2.7390969616</v>
          </cell>
        </row>
        <row r="3266">
          <cell r="B3266" t="str">
            <v>53_Total US_9_7</v>
          </cell>
          <cell r="C3266" t="str">
            <v>53_Total US_0_40</v>
          </cell>
          <cell r="D3266" t="str">
            <v>53_Total US_56</v>
          </cell>
          <cell r="E3266" t="str">
            <v>Altos</v>
          </cell>
          <cell r="F3266" t="str">
            <v>Pernod Ricard</v>
          </cell>
          <cell r="G3266">
            <v>27541.362819000002</v>
          </cell>
          <cell r="H3266">
            <v>36033272.485193998</v>
          </cell>
          <cell r="I3266">
            <v>2.2124259831000002</v>
          </cell>
          <cell r="J3266">
            <v>2.2053048348000002</v>
          </cell>
        </row>
        <row r="3267">
          <cell r="B3267" t="str">
            <v>53_Total US_9_8</v>
          </cell>
          <cell r="C3267" t="str">
            <v>53_Total US_0_41</v>
          </cell>
          <cell r="D3267" t="str">
            <v>53_Total US_52</v>
          </cell>
          <cell r="E3267" t="str">
            <v>Espolon Tequila</v>
          </cell>
          <cell r="F3267" t="str">
            <v>Campari America</v>
          </cell>
          <cell r="G3267">
            <v>25153.178673999999</v>
          </cell>
          <cell r="H3267">
            <v>32888983.298221</v>
          </cell>
          <cell r="I3267">
            <v>2.0205806961000001</v>
          </cell>
          <cell r="J3267">
            <v>2.0128683541000001</v>
          </cell>
        </row>
        <row r="3268">
          <cell r="B3268" t="str">
            <v>53_Total US_9_9</v>
          </cell>
          <cell r="C3268" t="str">
            <v>53_Total US_0_42</v>
          </cell>
          <cell r="D3268" t="str">
            <v>53_Total US_58</v>
          </cell>
          <cell r="E3268" t="str">
            <v>1800 Tequila</v>
          </cell>
          <cell r="F3268" t="str">
            <v>Proximo</v>
          </cell>
          <cell r="G3268">
            <v>29845.109557</v>
          </cell>
          <cell r="H3268">
            <v>41072913.638333999</v>
          </cell>
          <cell r="I3268">
            <v>2.3974883265</v>
          </cell>
          <cell r="J3268">
            <v>2.5137404619999999</v>
          </cell>
        </row>
        <row r="3269">
          <cell r="B3269" t="str">
            <v>53_WEST NORTH CENTRAL DIV_0_1</v>
          </cell>
          <cell r="C3269" t="str">
            <v>53_WEST NORTH CENTRAL DIV_1_2</v>
          </cell>
          <cell r="D3269" t="str">
            <v>53_WEST NORTH CENTRAL DIV_102</v>
          </cell>
          <cell r="E3269" t="str">
            <v>Patron</v>
          </cell>
          <cell r="F3269" t="str">
            <v>Bacardi</v>
          </cell>
          <cell r="G3269">
            <v>7845.2968179999998</v>
          </cell>
          <cell r="H3269">
            <v>11011245.009090999</v>
          </cell>
          <cell r="I3269">
            <v>1.3225338836</v>
          </cell>
          <cell r="J3269">
            <v>1.6206716667000001</v>
          </cell>
        </row>
        <row r="3270">
          <cell r="B3270" t="str">
            <v>53_WEST NORTH CENTRAL DIV_1_1</v>
          </cell>
          <cell r="C3270" t="str">
            <v>53_WEST NORTH CENTRAL DIV_0_1</v>
          </cell>
          <cell r="D3270" t="str">
            <v>53_WEST NORTH CENTRAL DIV_1</v>
          </cell>
          <cell r="E3270" t="str">
            <v>Total Spirits</v>
          </cell>
          <cell r="G3270">
            <v>593201.95234299998</v>
          </cell>
          <cell r="H3270">
            <v>679424786.37296402</v>
          </cell>
          <cell r="I3270">
            <v>100</v>
          </cell>
          <cell r="J3270">
            <v>100</v>
          </cell>
        </row>
        <row r="3271">
          <cell r="B3271" t="str">
            <v>53_WEST NORTH CENTRAL DIV_10_1</v>
          </cell>
          <cell r="C3271" t="str">
            <v>53_WEST NORTH CENTRAL DIV_0_11</v>
          </cell>
          <cell r="D3271" t="str">
            <v>53_WEST NORTH CENTRAL DIV_70</v>
          </cell>
          <cell r="E3271" t="str">
            <v>Smirnoff Vodka</v>
          </cell>
          <cell r="F3271" t="str">
            <v>Diageo</v>
          </cell>
          <cell r="G3271">
            <v>15182.599088000001</v>
          </cell>
          <cell r="H3271">
            <v>16381232.17051</v>
          </cell>
          <cell r="I3271">
            <v>10.0345890214</v>
          </cell>
          <cell r="J3271">
            <v>9.7729282898999994</v>
          </cell>
        </row>
        <row r="3272">
          <cell r="B3272" t="str">
            <v>53_WEST NORTH CENTRAL DIV_10_2</v>
          </cell>
          <cell r="C3272" t="str">
            <v>53_WEST NORTH CENTRAL DIV_0_12</v>
          </cell>
          <cell r="D3272" t="str">
            <v>53_WEST NORTH CENTRAL DIV_71</v>
          </cell>
          <cell r="E3272" t="str">
            <v>Titos Vodka</v>
          </cell>
          <cell r="F3272" t="str">
            <v>Fifth Generation</v>
          </cell>
          <cell r="G3272">
            <v>7711.1594649999997</v>
          </cell>
          <cell r="H3272">
            <v>9367653.2559810001</v>
          </cell>
          <cell r="I3272">
            <v>5.0965131636000001</v>
          </cell>
          <cell r="J3272">
            <v>5.5886762706999997</v>
          </cell>
        </row>
        <row r="3273">
          <cell r="B3273" t="str">
            <v>53_WEST NORTH CENTRAL DIV_10_3</v>
          </cell>
          <cell r="C3273" t="str">
            <v>53_WEST NORTH CENTRAL DIV_0_15</v>
          </cell>
          <cell r="D3273" t="str">
            <v>53_WEST NORTH CENTRAL DIV_73</v>
          </cell>
          <cell r="E3273" t="str">
            <v>Absolut</v>
          </cell>
          <cell r="F3273" t="str">
            <v>Pernod Ricard</v>
          </cell>
          <cell r="G3273">
            <v>9630.9151469999997</v>
          </cell>
          <cell r="H3273">
            <v>11688045.322863</v>
          </cell>
          <cell r="I3273">
            <v>6.3653314454999999</v>
          </cell>
          <cell r="J3273">
            <v>6.9730059131999997</v>
          </cell>
        </row>
        <row r="3274">
          <cell r="B3274" t="str">
            <v>53_WEST NORTH CENTRAL DIV_10_4</v>
          </cell>
          <cell r="C3274" t="str">
            <v>53_WEST NORTH CENTRAL DIV_0_19</v>
          </cell>
          <cell r="D3274" t="str">
            <v>53_WEST NORTH CENTRAL DIV_69</v>
          </cell>
          <cell r="E3274" t="str">
            <v>Ketel One</v>
          </cell>
          <cell r="F3274" t="str">
            <v>Diageo</v>
          </cell>
          <cell r="G3274">
            <v>5822.6667010000001</v>
          </cell>
          <cell r="H3274">
            <v>8066719.0226069996</v>
          </cell>
          <cell r="I3274">
            <v>3.8483573869000001</v>
          </cell>
          <cell r="J3274">
            <v>4.8125480258</v>
          </cell>
        </row>
        <row r="3275">
          <cell r="B3275" t="str">
            <v>53_WEST NORTH CENTRAL DIV_10_5</v>
          </cell>
          <cell r="C3275" t="str">
            <v>53_WEST NORTH CENTRAL DIV_0_24</v>
          </cell>
          <cell r="D3275" t="str">
            <v>53_WEST NORTH CENTRAL DIV_75</v>
          </cell>
          <cell r="E3275" t="str">
            <v>Three Olives</v>
          </cell>
          <cell r="F3275" t="str">
            <v>Proximo</v>
          </cell>
          <cell r="G3275">
            <v>4802.1072119999999</v>
          </cell>
          <cell r="H3275">
            <v>5285349.5503089996</v>
          </cell>
          <cell r="I3275">
            <v>3.1738421090000002</v>
          </cell>
          <cell r="J3275">
            <v>3.1532024944999999</v>
          </cell>
        </row>
        <row r="3276">
          <cell r="B3276" t="str">
            <v>53_WEST NORTH CENTRAL DIV_10_6</v>
          </cell>
          <cell r="C3276" t="str">
            <v>53_WEST NORTH CENTRAL DIV_0_29</v>
          </cell>
          <cell r="D3276" t="str">
            <v>53_WEST NORTH CENTRAL DIV_67</v>
          </cell>
          <cell r="E3276" t="str">
            <v>Skyy</v>
          </cell>
          <cell r="F3276" t="str">
            <v>Campari America</v>
          </cell>
          <cell r="G3276">
            <v>2670.7088530000001</v>
          </cell>
          <cell r="H3276">
            <v>3151454.6162399999</v>
          </cell>
          <cell r="I3276">
            <v>1.7651434764</v>
          </cell>
          <cell r="J3276">
            <v>1.8801357342</v>
          </cell>
        </row>
        <row r="3277">
          <cell r="B3277" t="str">
            <v>53_WEST NORTH CENTRAL DIV_10_7</v>
          </cell>
          <cell r="C3277" t="str">
            <v>53_WEST NORTH CENTRAL DIV_0_31</v>
          </cell>
          <cell r="D3277" t="str">
            <v>53_WEST NORTH CENTRAL DIV_68</v>
          </cell>
          <cell r="E3277" t="str">
            <v>Ciroc</v>
          </cell>
          <cell r="F3277" t="str">
            <v>Diageo</v>
          </cell>
          <cell r="G3277">
            <v>2253.2226569999998</v>
          </cell>
          <cell r="H3277">
            <v>3198184.7318469998</v>
          </cell>
          <cell r="I3277">
            <v>1.4892155950999999</v>
          </cell>
          <cell r="J3277">
            <v>1.9080145935999999</v>
          </cell>
        </row>
        <row r="3278">
          <cell r="B3278" t="str">
            <v>53_WEST NORTH CENTRAL DIV_11_1</v>
          </cell>
          <cell r="C3278" t="str">
            <v>53_WEST NORTH CENTRAL DIV_0_8</v>
          </cell>
          <cell r="D3278" t="str">
            <v>53_WEST NORTH CENTRAL DIV_82</v>
          </cell>
          <cell r="E3278" t="str">
            <v>Jack Daniels</v>
          </cell>
          <cell r="F3278" t="str">
            <v>Brown-Forman</v>
          </cell>
          <cell r="G3278">
            <v>27909.543686000001</v>
          </cell>
          <cell r="H3278">
            <v>33598218.928383999</v>
          </cell>
          <cell r="I3278">
            <v>16.124088682</v>
          </cell>
          <cell r="J3278">
            <v>16.156960359199999</v>
          </cell>
        </row>
        <row r="3279">
          <cell r="B3279" t="str">
            <v>53_WEST NORTH CENTRAL DIV_11_10</v>
          </cell>
          <cell r="C3279" t="str">
            <v>53_WEST NORTH CENTRAL DIV_0_48</v>
          </cell>
          <cell r="D3279" t="str">
            <v>53_WEST NORTH CENTRAL DIV_83</v>
          </cell>
          <cell r="E3279" t="str">
            <v>George Dickel</v>
          </cell>
          <cell r="F3279" t="str">
            <v>Diageo</v>
          </cell>
          <cell r="G3279">
            <v>216.145219</v>
          </cell>
          <cell r="H3279">
            <v>272988.52879499999</v>
          </cell>
          <cell r="I3279">
            <v>0.12487286490000001</v>
          </cell>
          <cell r="J3279">
            <v>0.13127674559999999</v>
          </cell>
        </row>
        <row r="3280">
          <cell r="B3280" t="str">
            <v>53_WEST NORTH CENTRAL DIV_11_11</v>
          </cell>
          <cell r="C3280" t="str">
            <v>53_WEST NORTH CENTRAL DIV_0_50</v>
          </cell>
          <cell r="D3280" t="str">
            <v>53_WEST NORTH CENTRAL DIV_90</v>
          </cell>
          <cell r="E3280" t="str">
            <v>Chivas Regal</v>
          </cell>
          <cell r="F3280" t="str">
            <v>Pernod Ricard</v>
          </cell>
          <cell r="G3280">
            <v>188.01347100000001</v>
          </cell>
          <cell r="H3280">
            <v>273208.952483</v>
          </cell>
          <cell r="I3280">
            <v>0.1086204029</v>
          </cell>
          <cell r="J3280">
            <v>0.13138274459999999</v>
          </cell>
        </row>
        <row r="3281">
          <cell r="B3281" t="str">
            <v>53_WEST NORTH CENTRAL DIV_11_12</v>
          </cell>
          <cell r="C3281" t="str">
            <v>53_WEST NORTH CENTRAL DIV_0_51</v>
          </cell>
          <cell r="D3281" t="str">
            <v>53_WEST NORTH CENTRAL DIV_84</v>
          </cell>
          <cell r="E3281" t="str">
            <v>J And B</v>
          </cell>
          <cell r="F3281" t="str">
            <v>Diageo</v>
          </cell>
          <cell r="G3281">
            <v>163.52509499999999</v>
          </cell>
          <cell r="H3281">
            <v>206351.20807600001</v>
          </cell>
          <cell r="I3281">
            <v>9.4472814099999997E-2</v>
          </cell>
          <cell r="J3281">
            <v>9.9231697300000005E-2</v>
          </cell>
        </row>
        <row r="3282">
          <cell r="B3282" t="str">
            <v>53_WEST NORTH CENTRAL DIV_11_13</v>
          </cell>
          <cell r="C3282" t="str">
            <v>53_WEST NORTH CENTRAL DIV_0_52</v>
          </cell>
          <cell r="D3282" t="str">
            <v>53_WEST NORTH CENTRAL DIV_98</v>
          </cell>
          <cell r="E3282" t="str">
            <v>Glenfiddich</v>
          </cell>
          <cell r="F3282" t="str">
            <v>William Grant</v>
          </cell>
          <cell r="G3282">
            <v>128.01823200000001</v>
          </cell>
          <cell r="H3282">
            <v>248540.701072</v>
          </cell>
          <cell r="I3282">
            <v>7.3959551200000001E-2</v>
          </cell>
          <cell r="J3282">
            <v>0.1195200931</v>
          </cell>
        </row>
        <row r="3283">
          <cell r="B3283" t="str">
            <v>53_WEST NORTH CENTRAL DIV_11_2</v>
          </cell>
          <cell r="C3283" t="str">
            <v>53_WEST NORTH CENTRAL DIV_0_10</v>
          </cell>
          <cell r="D3283" t="str">
            <v>53_WEST NORTH CENTRAL DIV_92</v>
          </cell>
          <cell r="E3283" t="str">
            <v>Jameson</v>
          </cell>
          <cell r="F3283" t="str">
            <v>Pernod Ricard</v>
          </cell>
          <cell r="G3283">
            <v>16825.404972</v>
          </cell>
          <cell r="H3283">
            <v>21615740.517608002</v>
          </cell>
          <cell r="I3283">
            <v>9.7204857568000005</v>
          </cell>
          <cell r="J3283">
            <v>10.3947373943</v>
          </cell>
        </row>
        <row r="3284">
          <cell r="B3284" t="str">
            <v>53_WEST NORTH CENTRAL DIV_11_3</v>
          </cell>
          <cell r="C3284" t="str">
            <v>53_WEST NORTH CENTRAL DIV_0_20</v>
          </cell>
          <cell r="D3284" t="str">
            <v>53_WEST NORTH CENTRAL DIV_79</v>
          </cell>
          <cell r="E3284" t="str">
            <v>Makers Mark</v>
          </cell>
          <cell r="F3284" t="str">
            <v>Beam Suntory</v>
          </cell>
          <cell r="G3284">
            <v>5353.9018310000001</v>
          </cell>
          <cell r="H3284">
            <v>7268748.8770129997</v>
          </cell>
          <cell r="I3284">
            <v>3.0930920579999999</v>
          </cell>
          <cell r="J3284">
            <v>3.4954497949999999</v>
          </cell>
        </row>
        <row r="3285">
          <cell r="B3285" t="str">
            <v>53_WEST NORTH CENTRAL DIV_11_4</v>
          </cell>
          <cell r="C3285" t="str">
            <v>53_WEST NORTH CENTRAL DIV_0_34</v>
          </cell>
          <cell r="D3285" t="str">
            <v>53_WEST NORTH CENTRAL DIV_85</v>
          </cell>
          <cell r="E3285" t="str">
            <v>Johnnie Walker</v>
          </cell>
          <cell r="F3285" t="str">
            <v>Diageo</v>
          </cell>
          <cell r="G3285">
            <v>1679.643403</v>
          </cell>
          <cell r="H3285">
            <v>2772898.7531989999</v>
          </cell>
          <cell r="I3285">
            <v>0.97037484699999998</v>
          </cell>
          <cell r="J3285">
            <v>1.3334520895999999</v>
          </cell>
        </row>
        <row r="3286">
          <cell r="B3286" t="str">
            <v>53_WEST NORTH CENTRAL DIV_11_5</v>
          </cell>
          <cell r="C3286" t="str">
            <v>53_WEST NORTH CENTRAL DIV_0_37</v>
          </cell>
          <cell r="D3286" t="str">
            <v>53_WEST NORTH CENTRAL DIV_77</v>
          </cell>
          <cell r="E3286" t="str">
            <v>Knob Creek</v>
          </cell>
          <cell r="F3286" t="str">
            <v>Beam Suntory</v>
          </cell>
          <cell r="G3286">
            <v>1241.510597</v>
          </cell>
          <cell r="H3286">
            <v>1737164.9447280001</v>
          </cell>
          <cell r="I3286">
            <v>0.71725382510000002</v>
          </cell>
          <cell r="J3286">
            <v>0.83538074470000001</v>
          </cell>
        </row>
        <row r="3287">
          <cell r="B3287" t="str">
            <v>53_WEST NORTH CENTRAL DIV_11_6</v>
          </cell>
          <cell r="C3287" t="str">
            <v>53_WEST NORTH CENTRAL DIV_0_42</v>
          </cell>
          <cell r="D3287" t="str">
            <v>53_WEST NORTH CENTRAL DIV_100</v>
          </cell>
          <cell r="E3287" t="str">
            <v>Tullamore Dew</v>
          </cell>
          <cell r="F3287" t="str">
            <v>William Grant</v>
          </cell>
          <cell r="G3287">
            <v>628.49118199999998</v>
          </cell>
          <cell r="H3287">
            <v>794322.044414</v>
          </cell>
          <cell r="I3287">
            <v>0.36309613899999998</v>
          </cell>
          <cell r="J3287">
            <v>0.38197946780000003</v>
          </cell>
        </row>
        <row r="3288">
          <cell r="B3288" t="str">
            <v>53_WEST NORTH CENTRAL DIV_11_7</v>
          </cell>
          <cell r="C3288" t="str">
            <v>53_WEST NORTH CENTRAL DIV_0_44</v>
          </cell>
          <cell r="D3288" t="str">
            <v>53_WEST NORTH CENTRAL DIV_91</v>
          </cell>
          <cell r="E3288" t="str">
            <v>Glenlivet</v>
          </cell>
          <cell r="F3288" t="str">
            <v>Pernod Ricard</v>
          </cell>
          <cell r="G3288">
            <v>488.662487</v>
          </cell>
          <cell r="H3288">
            <v>856834.41506499995</v>
          </cell>
          <cell r="I3288">
            <v>0.28231336800000001</v>
          </cell>
          <cell r="J3288">
            <v>0.41204087960000002</v>
          </cell>
        </row>
        <row r="3289">
          <cell r="B3289" t="str">
            <v>53_WEST NORTH CENTRAL DIV_11_8</v>
          </cell>
          <cell r="C3289" t="str">
            <v>53_WEST NORTH CENTRAL DIV_0_45</v>
          </cell>
          <cell r="D3289" t="str">
            <v>53_WEST NORTH CENTRAL DIV_81</v>
          </cell>
          <cell r="E3289" t="str">
            <v>Gentleman Jack</v>
          </cell>
          <cell r="F3289" t="str">
            <v>Brown-Forman</v>
          </cell>
          <cell r="G3289">
            <v>407.59127799999999</v>
          </cell>
          <cell r="H3289">
            <v>610562.15019399999</v>
          </cell>
          <cell r="I3289">
            <v>0.23547636559999999</v>
          </cell>
          <cell r="J3289">
            <v>0.29361164880000001</v>
          </cell>
        </row>
        <row r="3290">
          <cell r="B3290" t="str">
            <v>53_WEST NORTH CENTRAL DIV_11_9</v>
          </cell>
          <cell r="C3290" t="str">
            <v>53_WEST NORTH CENTRAL DIV_0_47</v>
          </cell>
          <cell r="D3290" t="str">
            <v>53_WEST NORTH CENTRAL DIV_95</v>
          </cell>
          <cell r="E3290" t="str">
            <v>Bushmills</v>
          </cell>
          <cell r="F3290" t="str">
            <v>Proximo</v>
          </cell>
          <cell r="G3290">
            <v>336.035507</v>
          </cell>
          <cell r="H3290">
            <v>498298.28587099997</v>
          </cell>
          <cell r="I3290">
            <v>0.19413668589999999</v>
          </cell>
          <cell r="J3290">
            <v>0.2396253703</v>
          </cell>
        </row>
        <row r="3291">
          <cell r="B3291" t="str">
            <v>53_WEST NORTH CENTRAL DIV_13_1</v>
          </cell>
          <cell r="C3291" t="str">
            <v>53_WEST NORTH CENTRAL DIV_0_40</v>
          </cell>
          <cell r="D3291" t="str">
            <v>53_WEST NORTH CENTRAL DIV_101</v>
          </cell>
          <cell r="E3291" t="str">
            <v>Patron</v>
          </cell>
          <cell r="F3291" t="str">
            <v>Bacardi</v>
          </cell>
          <cell r="G3291">
            <v>945.84418800000003</v>
          </cell>
          <cell r="H3291">
            <v>958948.45938500005</v>
          </cell>
          <cell r="I3291">
            <v>1.0680045838000001</v>
          </cell>
          <cell r="J3291">
            <v>1.0450541274</v>
          </cell>
        </row>
        <row r="3292">
          <cell r="B3292" t="str">
            <v>53_WEST NORTH CENTRAL DIV_13_2</v>
          </cell>
          <cell r="C3292" t="str">
            <v>53_WEST NORTH CENTRAL DIV_1_6</v>
          </cell>
          <cell r="D3292" t="str">
            <v>53_WEST NORTH CENTRAL DIV_23</v>
          </cell>
          <cell r="E3292" t="str">
            <v>St Germain</v>
          </cell>
          <cell r="F3292" t="str">
            <v>Bacardi</v>
          </cell>
          <cell r="G3292">
            <v>334.79758800000002</v>
          </cell>
          <cell r="H3292">
            <v>452831.85625200003</v>
          </cell>
          <cell r="I3292">
            <v>0.37803833139999998</v>
          </cell>
          <cell r="J3292">
            <v>0.49349242469999999</v>
          </cell>
        </row>
        <row r="3293">
          <cell r="B3293" t="str">
            <v>53_WEST NORTH CENTRAL DIV_14_1</v>
          </cell>
          <cell r="C3293" t="str">
            <v>53_WEST NORTH CENTRAL DIV_1_4</v>
          </cell>
          <cell r="D3293" t="str">
            <v>53_WEST NORTH CENTRAL DIV_26</v>
          </cell>
          <cell r="E3293" t="str">
            <v>Bombay Gin</v>
          </cell>
          <cell r="F3293" t="str">
            <v>Bacardi</v>
          </cell>
          <cell r="G3293">
            <v>2011.1411290000001</v>
          </cell>
          <cell r="H3293">
            <v>2633078.1678849999</v>
          </cell>
          <cell r="I3293">
            <v>9.9902851889999997</v>
          </cell>
          <cell r="J3293">
            <v>11.212232497600001</v>
          </cell>
        </row>
        <row r="3294">
          <cell r="B3294" t="str">
            <v>53_WEST NORTH CENTRAL DIV_15_1</v>
          </cell>
          <cell r="C3294" t="str">
            <v>53_WEST NORTH CENTRAL DIV_1_1</v>
          </cell>
          <cell r="D3294" t="str">
            <v>53_WEST NORTH CENTRAL DIV_32</v>
          </cell>
          <cell r="E3294" t="str">
            <v>Bacardi</v>
          </cell>
          <cell r="F3294" t="str">
            <v>Bacardi</v>
          </cell>
          <cell r="G3294">
            <v>14911.248578999999</v>
          </cell>
          <cell r="H3294">
            <v>17097329.023315001</v>
          </cell>
          <cell r="I3294">
            <v>17.894920561199999</v>
          </cell>
          <cell r="J3294">
            <v>18.025818836100001</v>
          </cell>
        </row>
        <row r="3295">
          <cell r="B3295" t="str">
            <v>53_WEST NORTH CENTRAL DIV_16_1</v>
          </cell>
          <cell r="C3295" t="str">
            <v>53_WEST NORTH CENTRAL DIV_0_17</v>
          </cell>
          <cell r="D3295" t="str">
            <v>53_WEST NORTH CENTRAL DIV_44</v>
          </cell>
          <cell r="E3295" t="str">
            <v>Patron</v>
          </cell>
          <cell r="F3295" t="str">
            <v>Bacardi</v>
          </cell>
          <cell r="G3295">
            <v>6899.4526299999998</v>
          </cell>
          <cell r="H3295">
            <v>10052296.549706001</v>
          </cell>
          <cell r="I3295">
            <v>11.6467498014</v>
          </cell>
          <cell r="J3295">
            <v>13.768979394600001</v>
          </cell>
        </row>
        <row r="3296">
          <cell r="B3296" t="str">
            <v>53_WEST NORTH CENTRAL DIV_17_1</v>
          </cell>
          <cell r="C3296" t="str">
            <v>53_WEST NORTH CENTRAL DIV_1_3</v>
          </cell>
          <cell r="D3296" t="str">
            <v>53_WEST NORTH CENTRAL DIV_62</v>
          </cell>
          <cell r="E3296" t="str">
            <v>Grey Goose</v>
          </cell>
          <cell r="F3296" t="str">
            <v>Bacardi</v>
          </cell>
          <cell r="G3296">
            <v>5503.9626189999999</v>
          </cell>
          <cell r="H3296">
            <v>7819225.3389210002</v>
          </cell>
          <cell r="I3296">
            <v>3.6377172676999998</v>
          </cell>
          <cell r="J3296">
            <v>4.6648950289000002</v>
          </cell>
        </row>
        <row r="3297">
          <cell r="B3297" t="str">
            <v>53_WEST NORTH CENTRAL DIV_18_1</v>
          </cell>
          <cell r="C3297" t="str">
            <v>53_WEST NORTH CENTRAL DIV_1_5</v>
          </cell>
          <cell r="D3297" t="str">
            <v>53_WEST NORTH CENTRAL DIV_76</v>
          </cell>
          <cell r="E3297" t="str">
            <v>Dewars</v>
          </cell>
          <cell r="F3297" t="str">
            <v>Bacardi</v>
          </cell>
          <cell r="G3297">
            <v>846.32045900000003</v>
          </cell>
          <cell r="H3297">
            <v>1110086.9779640001</v>
          </cell>
          <cell r="I3297">
            <v>0.48894192920000001</v>
          </cell>
          <cell r="J3297">
            <v>0.5338268477</v>
          </cell>
        </row>
        <row r="3298">
          <cell r="B3298" t="str">
            <v>53_WEST NORTH CENTRAL DIV_19_1</v>
          </cell>
          <cell r="C3298" t="str">
            <v>53_WEST NORTH CENTRAL DIV_0_23</v>
          </cell>
          <cell r="D3298" t="str">
            <v>53_WEST NORTH CENTRAL DIV_63</v>
          </cell>
          <cell r="E3298" t="str">
            <v>Grey Goose Regular*</v>
          </cell>
          <cell r="F3298" t="str">
            <v>Bacardi</v>
          </cell>
          <cell r="G3298">
            <v>5268.0343830000002</v>
          </cell>
          <cell r="H3298">
            <v>7403972.6699209996</v>
          </cell>
          <cell r="I3298">
            <v>3.4817859365000001</v>
          </cell>
          <cell r="J3298">
            <v>4.4171581973</v>
          </cell>
        </row>
        <row r="3299">
          <cell r="B3299" t="str">
            <v>53_WEST NORTH CENTRAL DIV_19_2</v>
          </cell>
          <cell r="C3299" t="str">
            <v>53_WEST NORTH CENTRAL DIV_0_49</v>
          </cell>
          <cell r="D3299" t="str">
            <v>53_WEST NORTH CENTRAL DIV_64</v>
          </cell>
          <cell r="E3299" t="str">
            <v>Grey Goose Flavors**</v>
          </cell>
          <cell r="F3299" t="str">
            <v>Bacardi</v>
          </cell>
          <cell r="G3299">
            <v>235.928236</v>
          </cell>
          <cell r="H3299">
            <v>415252.66899999999</v>
          </cell>
          <cell r="I3299">
            <v>0.1559313312</v>
          </cell>
          <cell r="J3299">
            <v>0.24773683160000001</v>
          </cell>
        </row>
        <row r="3300">
          <cell r="B3300" t="str">
            <v>53_WEST NORTH CENTRAL DIV_2_1</v>
          </cell>
          <cell r="C3300" t="str">
            <v>53_WEST NORTH CENTRAL DIV_0_2</v>
          </cell>
          <cell r="D3300" t="str">
            <v>53_WEST NORTH CENTRAL DIV_8</v>
          </cell>
          <cell r="E3300" t="str">
            <v>Whiskey</v>
          </cell>
          <cell r="G3300">
            <v>173092.223917</v>
          </cell>
          <cell r="H3300">
            <v>207948885.070995</v>
          </cell>
          <cell r="I3300">
            <v>29.1793078619</v>
          </cell>
          <cell r="J3300">
            <v>30.606608596200001</v>
          </cell>
        </row>
        <row r="3301">
          <cell r="B3301" t="str">
            <v>53_WEST NORTH CENTRAL DIV_2_2</v>
          </cell>
          <cell r="C3301" t="str">
            <v>53_WEST NORTH CENTRAL DIV_0_3</v>
          </cell>
          <cell r="D3301" t="str">
            <v>53_WEST NORTH CENTRAL DIV_7</v>
          </cell>
          <cell r="E3301" t="str">
            <v>Vodka</v>
          </cell>
          <cell r="G3301">
            <v>151302.649821</v>
          </cell>
          <cell r="H3301">
            <v>167618462.804097</v>
          </cell>
          <cell r="I3301">
            <v>25.506094378699999</v>
          </cell>
          <cell r="J3301">
            <v>24.670642897600001</v>
          </cell>
        </row>
        <row r="3302">
          <cell r="B3302" t="str">
            <v>53_WEST NORTH CENTRAL DIV_2_3</v>
          </cell>
          <cell r="C3302" t="str">
            <v>53_WEST NORTH CENTRAL DIV_0_4</v>
          </cell>
          <cell r="D3302" t="str">
            <v>53_WEST NORTH CENTRAL DIV_3</v>
          </cell>
          <cell r="E3302" t="str">
            <v>Cordials</v>
          </cell>
          <cell r="G3302">
            <v>88561.809783999997</v>
          </cell>
          <cell r="H3302">
            <v>91760649.929401994</v>
          </cell>
          <cell r="I3302">
            <v>14.9294535249</v>
          </cell>
          <cell r="J3302">
            <v>13.505637676099999</v>
          </cell>
        </row>
        <row r="3303">
          <cell r="B3303" t="str">
            <v>53_WEST NORTH CENTRAL DIV_2_4</v>
          </cell>
          <cell r="C3303" t="str">
            <v>53_WEST NORTH CENTRAL DIV_0_5</v>
          </cell>
          <cell r="D3303" t="str">
            <v>53_WEST NORTH CENTRAL DIV_5</v>
          </cell>
          <cell r="E3303" t="str">
            <v>Rum</v>
          </cell>
          <cell r="G3303">
            <v>83326.710101999997</v>
          </cell>
          <cell r="H3303">
            <v>94849111.592541993</v>
          </cell>
          <cell r="I3303">
            <v>14.046937939599999</v>
          </cell>
          <cell r="J3303">
            <v>13.960207736699999</v>
          </cell>
        </row>
        <row r="3304">
          <cell r="B3304" t="str">
            <v>53_WEST NORTH CENTRAL DIV_2_5</v>
          </cell>
          <cell r="C3304" t="str">
            <v>53_WEST NORTH CENTRAL DIV_0_6</v>
          </cell>
          <cell r="D3304" t="str">
            <v>53_WEST NORTH CENTRAL DIV_6</v>
          </cell>
          <cell r="E3304" t="str">
            <v>Tequila</v>
          </cell>
          <cell r="G3304">
            <v>59239.296349999997</v>
          </cell>
          <cell r="H3304">
            <v>73006838.499963</v>
          </cell>
          <cell r="I3304">
            <v>9.9863623367999992</v>
          </cell>
          <cell r="J3304">
            <v>10.74538933</v>
          </cell>
        </row>
        <row r="3305">
          <cell r="B3305" t="str">
            <v>53_WEST NORTH CENTRAL DIV_2_6</v>
          </cell>
          <cell r="C3305" t="str">
            <v>53_WEST NORTH CENTRAL DIV_0_9</v>
          </cell>
          <cell r="D3305" t="str">
            <v>53_WEST NORTH CENTRAL DIV_4</v>
          </cell>
          <cell r="E3305" t="str">
            <v>Gin</v>
          </cell>
          <cell r="G3305">
            <v>20130.968144999999</v>
          </cell>
          <cell r="H3305">
            <v>23483977.597137999</v>
          </cell>
          <cell r="I3305">
            <v>3.3936112424</v>
          </cell>
          <cell r="J3305">
            <v>3.4564499364999999</v>
          </cell>
        </row>
        <row r="3306">
          <cell r="B3306" t="str">
            <v>53_WEST NORTH CENTRAL DIV_2_7</v>
          </cell>
          <cell r="C3306" t="str">
            <v>53_WEST NORTH CENTRAL DIV_0_25</v>
          </cell>
          <cell r="D3306" t="str">
            <v>53_WEST NORTH CENTRAL DIV_2</v>
          </cell>
          <cell r="E3306" t="str">
            <v>Cognac</v>
          </cell>
          <cell r="G3306">
            <v>4811.9518930000004</v>
          </cell>
          <cell r="H3306">
            <v>7351774.1762899999</v>
          </cell>
          <cell r="I3306">
            <v>0.81118274710000005</v>
          </cell>
          <cell r="J3306">
            <v>1.0820585772</v>
          </cell>
        </row>
        <row r="3307">
          <cell r="B3307" t="str">
            <v>53_WEST NORTH CENTRAL DIV_20_1</v>
          </cell>
          <cell r="C3307" t="str">
            <v>53_WEST NORTH CENTRAL DIV_0_18</v>
          </cell>
          <cell r="D3307" t="str">
            <v>53_WEST NORTH CENTRAL DIV_47</v>
          </cell>
          <cell r="E3307" t="str">
            <v>Patron Silver Tequila*</v>
          </cell>
          <cell r="F3307" t="str">
            <v>Bacardi</v>
          </cell>
          <cell r="G3307">
            <v>6251.4181049999997</v>
          </cell>
          <cell r="H3307">
            <v>8897163.6981899999</v>
          </cell>
          <cell r="I3307">
            <v>10.5528230249</v>
          </cell>
          <cell r="J3307">
            <v>12.1867538453</v>
          </cell>
        </row>
        <row r="3308">
          <cell r="B3308" t="str">
            <v>53_WEST NORTH CENTRAL DIV_21_1</v>
          </cell>
          <cell r="C3308" t="str">
            <v>53_WEST NORTH CENTRAL DIV_0_14</v>
          </cell>
          <cell r="D3308" t="str">
            <v>53_WEST NORTH CENTRAL DIV_33</v>
          </cell>
          <cell r="E3308" t="str">
            <v>Bacardi Superior Rum*</v>
          </cell>
          <cell r="F3308" t="str">
            <v>Bacardi</v>
          </cell>
          <cell r="G3308">
            <v>9492.8802020000003</v>
          </cell>
          <cell r="H3308">
            <v>10885225.339373</v>
          </cell>
          <cell r="I3308">
            <v>11.3923616934</v>
          </cell>
          <cell r="J3308">
            <v>11.4763598273</v>
          </cell>
        </row>
        <row r="3309">
          <cell r="B3309" t="str">
            <v>53_WEST NORTH CENTRAL DIV_21_2</v>
          </cell>
          <cell r="C3309" t="str">
            <v>53_WEST NORTH CENTRAL DIV_0_26</v>
          </cell>
          <cell r="D3309" t="str">
            <v>53_WEST NORTH CENTRAL DIV_34</v>
          </cell>
          <cell r="E3309" t="str">
            <v>Bacardi Flavors**</v>
          </cell>
          <cell r="F3309" t="str">
            <v>Bacardi</v>
          </cell>
          <cell r="G3309">
            <v>4921.0836929999996</v>
          </cell>
          <cell r="H3309">
            <v>5584968.6442630002</v>
          </cell>
          <cell r="I3309">
            <v>5.9057698150000002</v>
          </cell>
          <cell r="J3309">
            <v>5.8882666906000001</v>
          </cell>
        </row>
        <row r="3310">
          <cell r="B3310" t="str">
            <v>53_WEST NORTH CENTRAL DIV_3_1</v>
          </cell>
          <cell r="C3310" t="str">
            <v>53_WEST NORTH CENTRAL DIV_2_1</v>
          </cell>
          <cell r="D3310" t="str">
            <v>53_WEST NORTH CENTRAL DIV_9</v>
          </cell>
          <cell r="E3310" t="str">
            <v>Bacardi</v>
          </cell>
          <cell r="F3310" t="str">
            <v>Bacardi</v>
          </cell>
          <cell r="G3310">
            <v>33436.902491000001</v>
          </cell>
          <cell r="H3310">
            <v>42866816.218875997</v>
          </cell>
          <cell r="I3310">
            <v>5.6366811267000001</v>
          </cell>
          <cell r="J3310">
            <v>6.3092805971999999</v>
          </cell>
        </row>
        <row r="3311">
          <cell r="B3311" t="str">
            <v>53_WEST NORTH CENTRAL DIV_4_1</v>
          </cell>
          <cell r="C3311" t="str">
            <v>53_WEST NORTH CENTRAL DIV_3_1</v>
          </cell>
          <cell r="D3311" t="str">
            <v>53_WEST NORTH CENTRAL DIV_15</v>
          </cell>
          <cell r="E3311" t="str">
            <v>Diageo</v>
          </cell>
          <cell r="F3311" t="str">
            <v>Diageo</v>
          </cell>
          <cell r="G3311">
            <v>126033.62224700001</v>
          </cell>
          <cell r="H3311">
            <v>157451064.61981601</v>
          </cell>
          <cell r="I3311">
            <v>21.246326272099999</v>
          </cell>
          <cell r="J3311">
            <v>23.174171413500002</v>
          </cell>
        </row>
        <row r="3312">
          <cell r="B3312" t="str">
            <v>53_WEST NORTH CENTRAL DIV_4_2</v>
          </cell>
          <cell r="C3312" t="str">
            <v>53_WEST NORTH CENTRAL DIV_3_2</v>
          </cell>
          <cell r="D3312" t="str">
            <v>53_WEST NORTH CENTRAL DIV_11</v>
          </cell>
          <cell r="E3312" t="str">
            <v>Beam Suntory</v>
          </cell>
          <cell r="F3312" t="str">
            <v>Beam Suntory</v>
          </cell>
          <cell r="G3312">
            <v>62204.540432000002</v>
          </cell>
          <cell r="H3312">
            <v>68465415.907454997</v>
          </cell>
          <cell r="I3312">
            <v>10.486233261100001</v>
          </cell>
          <cell r="J3312">
            <v>10.0769676468</v>
          </cell>
        </row>
        <row r="3313">
          <cell r="B3313" t="str">
            <v>53_WEST NORTH CENTRAL DIV_4_3</v>
          </cell>
          <cell r="C3313" t="str">
            <v>53_WEST NORTH CENTRAL DIV_3_3</v>
          </cell>
          <cell r="D3313" t="str">
            <v>53_WEST NORTH CENTRAL DIV_17</v>
          </cell>
          <cell r="E3313" t="str">
            <v>Pernod Ricard</v>
          </cell>
          <cell r="F3313" t="str">
            <v>Pernod Ricard</v>
          </cell>
          <cell r="G3313">
            <v>46249.295713</v>
          </cell>
          <cell r="H3313">
            <v>56094159.055529997</v>
          </cell>
          <cell r="I3313">
            <v>7.7965514998999996</v>
          </cell>
          <cell r="J3313">
            <v>8.2561249134000008</v>
          </cell>
        </row>
        <row r="3314">
          <cell r="B3314" t="str">
            <v>53_WEST NORTH CENTRAL DIV_4_4</v>
          </cell>
          <cell r="C3314" t="str">
            <v>53_WEST NORTH CENTRAL DIV_3_4</v>
          </cell>
          <cell r="D3314" t="str">
            <v>53_WEST NORTH CENTRAL DIV_12</v>
          </cell>
          <cell r="E3314" t="str">
            <v>Brown-Forman</v>
          </cell>
          <cell r="F3314" t="str">
            <v>Brown-Forman</v>
          </cell>
          <cell r="G3314">
            <v>39347.355434999998</v>
          </cell>
          <cell r="H3314">
            <v>48234378.118984997</v>
          </cell>
          <cell r="I3314">
            <v>6.6330455049000001</v>
          </cell>
          <cell r="J3314">
            <v>7.0992962114999996</v>
          </cell>
        </row>
        <row r="3315">
          <cell r="B3315" t="str">
            <v>53_WEST NORTH CENTRAL DIV_4_5</v>
          </cell>
          <cell r="C3315" t="str">
            <v>53_WEST NORTH CENTRAL DIV_3_5</v>
          </cell>
          <cell r="D3315" t="str">
            <v>53_WEST NORTH CENTRAL DIV_19</v>
          </cell>
          <cell r="E3315" t="str">
            <v>Proximo</v>
          </cell>
          <cell r="F3315" t="str">
            <v>Proximo</v>
          </cell>
          <cell r="G3315">
            <v>18074.799444</v>
          </cell>
          <cell r="H3315">
            <v>21745500.695486002</v>
          </cell>
          <cell r="I3315">
            <v>3.0469892036999999</v>
          </cell>
          <cell r="J3315">
            <v>3.2005751235000002</v>
          </cell>
        </row>
        <row r="3316">
          <cell r="B3316" t="str">
            <v>53_WEST NORTH CENTRAL DIV_4_6</v>
          </cell>
          <cell r="C3316" t="str">
            <v>53_WEST NORTH CENTRAL DIV_3_6</v>
          </cell>
          <cell r="D3316" t="str">
            <v>53_WEST NORTH CENTRAL DIV_13</v>
          </cell>
          <cell r="E3316" t="str">
            <v>Campari America</v>
          </cell>
          <cell r="F3316" t="str">
            <v>Campari America</v>
          </cell>
          <cell r="G3316">
            <v>10542.313770000001</v>
          </cell>
          <cell r="H3316">
            <v>13398850.313209999</v>
          </cell>
          <cell r="I3316">
            <v>1.7771879759</v>
          </cell>
          <cell r="J3316">
            <v>1.9720873570999999</v>
          </cell>
        </row>
        <row r="3317">
          <cell r="B3317" t="str">
            <v>53_WEST NORTH CENTRAL DIV_4_7</v>
          </cell>
          <cell r="C3317" t="str">
            <v>53_WEST NORTH CENTRAL DIV_3_7</v>
          </cell>
          <cell r="D3317" t="str">
            <v>53_WEST NORTH CENTRAL DIV_14</v>
          </cell>
          <cell r="E3317" t="str">
            <v>Fifth Generation</v>
          </cell>
          <cell r="F3317" t="str">
            <v>Fifth Generation</v>
          </cell>
          <cell r="G3317">
            <v>7711.1594649999997</v>
          </cell>
          <cell r="H3317">
            <v>9367653.2559810001</v>
          </cell>
          <cell r="I3317">
            <v>1.2999214575</v>
          </cell>
          <cell r="J3317">
            <v>1.3787623654000001</v>
          </cell>
        </row>
        <row r="3318">
          <cell r="B3318" t="str">
            <v>53_WEST NORTH CENTRAL DIV_4_8</v>
          </cell>
          <cell r="C3318" t="str">
            <v>53_WEST NORTH CENTRAL DIV_3_8</v>
          </cell>
          <cell r="D3318" t="str">
            <v>53_WEST NORTH CENTRAL DIV_18</v>
          </cell>
          <cell r="E3318" t="str">
            <v>William Grant</v>
          </cell>
          <cell r="F3318" t="str">
            <v>William Grant</v>
          </cell>
          <cell r="G3318">
            <v>4211.6825289999997</v>
          </cell>
          <cell r="H3318">
            <v>5974284.4547380004</v>
          </cell>
          <cell r="I3318">
            <v>0.70999134649999995</v>
          </cell>
          <cell r="J3318">
            <v>0.87931505809999999</v>
          </cell>
        </row>
        <row r="3319">
          <cell r="B3319" t="str">
            <v>53_WEST NORTH CENTRAL DIV_4_9</v>
          </cell>
          <cell r="C3319" t="str">
            <v>53_WEST NORTH CENTRAL DIV_3_9</v>
          </cell>
          <cell r="D3319" t="str">
            <v>53_WEST NORTH CENTRAL DIV_16</v>
          </cell>
          <cell r="E3319" t="str">
            <v>Moet Hennessy</v>
          </cell>
          <cell r="F3319" t="str">
            <v>Moet Hennessy</v>
          </cell>
          <cell r="G3319">
            <v>4163.4914470000003</v>
          </cell>
          <cell r="H3319">
            <v>6265987.9998620003</v>
          </cell>
          <cell r="I3319">
            <v>0.70186745520000005</v>
          </cell>
          <cell r="J3319">
            <v>0.92224895610000002</v>
          </cell>
        </row>
        <row r="3320">
          <cell r="B3320" t="str">
            <v>53_WEST NORTH CENTRAL DIV_5_1</v>
          </cell>
          <cell r="C3320" t="str">
            <v>53_WEST NORTH CENTRAL DIV_0_27</v>
          </cell>
          <cell r="D3320" t="str">
            <v>53_WEST NORTH CENTRAL DIV_22</v>
          </cell>
          <cell r="E3320" t="str">
            <v>Hennessy</v>
          </cell>
          <cell r="F3320" t="str">
            <v>Moet Hennessy</v>
          </cell>
          <cell r="G3320">
            <v>3680.4248980000002</v>
          </cell>
          <cell r="H3320">
            <v>5398698.662819</v>
          </cell>
          <cell r="I3320">
            <v>76.485072582599997</v>
          </cell>
          <cell r="J3320">
            <v>73.433956666300006</v>
          </cell>
        </row>
        <row r="3321">
          <cell r="B3321" t="str">
            <v>53_WEST NORTH CENTRAL DIV_6_1</v>
          </cell>
          <cell r="C3321" t="str">
            <v>53_WEST NORTH CENTRAL DIV_0_33</v>
          </cell>
          <cell r="D3321" t="str">
            <v>53_WEST NORTH CENTRAL DIV_24</v>
          </cell>
          <cell r="E3321" t="str">
            <v>Grand Marnier</v>
          </cell>
          <cell r="F3321" t="str">
            <v>Campari America</v>
          </cell>
          <cell r="G3321">
            <v>2098.4726289999999</v>
          </cell>
          <cell r="H3321">
            <v>2886648.4880459998</v>
          </cell>
          <cell r="I3321">
            <v>2.3695006166999999</v>
          </cell>
          <cell r="J3321">
            <v>3.1458457305</v>
          </cell>
        </row>
        <row r="3322">
          <cell r="B3322" t="str">
            <v>53_WEST NORTH CENTRAL DIV_7_1</v>
          </cell>
          <cell r="C3322" t="str">
            <v>53_WEST NORTH CENTRAL DIV_0_22</v>
          </cell>
          <cell r="D3322" t="str">
            <v>53_WEST NORTH CENTRAL DIV_28</v>
          </cell>
          <cell r="E3322" t="str">
            <v>Tanqueray Gin</v>
          </cell>
          <cell r="F3322" t="str">
            <v>Diageo</v>
          </cell>
          <cell r="G3322">
            <v>5346.1838250000001</v>
          </cell>
          <cell r="H3322">
            <v>6785128.4280049996</v>
          </cell>
          <cell r="I3322">
            <v>26.5570129886</v>
          </cell>
          <cell r="J3322">
            <v>28.892586019300001</v>
          </cell>
        </row>
        <row r="3323">
          <cell r="B3323" t="str">
            <v>53_WEST NORTH CENTRAL DIV_7_2</v>
          </cell>
          <cell r="C3323" t="str">
            <v>53_WEST NORTH CENTRAL DIV_0_36</v>
          </cell>
          <cell r="D3323" t="str">
            <v>53_WEST NORTH CENTRAL DIV_31</v>
          </cell>
          <cell r="E3323" t="str">
            <v>Hendricks</v>
          </cell>
          <cell r="F3323" t="str">
            <v>William Grant</v>
          </cell>
          <cell r="G3323">
            <v>1463.286787</v>
          </cell>
          <cell r="H3323">
            <v>2185519.5721809999</v>
          </cell>
          <cell r="I3323">
            <v>7.2688346455000001</v>
          </cell>
          <cell r="J3323">
            <v>9.3064284495000003</v>
          </cell>
        </row>
        <row r="3324">
          <cell r="B3324" t="str">
            <v>53_WEST NORTH CENTRAL DIV_7_3</v>
          </cell>
          <cell r="C3324" t="str">
            <v>53_WEST NORTH CENTRAL DIV_0_39</v>
          </cell>
          <cell r="D3324" t="str">
            <v>53_WEST NORTH CENTRAL DIV_29</v>
          </cell>
          <cell r="E3324" t="str">
            <v>Beefeater Gin</v>
          </cell>
          <cell r="F3324" t="str">
            <v>Pernod Ricard</v>
          </cell>
          <cell r="G3324">
            <v>1051.618982</v>
          </cell>
          <cell r="H3324">
            <v>1237804.612896</v>
          </cell>
          <cell r="I3324">
            <v>5.2238867720000002</v>
          </cell>
          <cell r="J3324">
            <v>5.2708473587000002</v>
          </cell>
        </row>
        <row r="3325">
          <cell r="B3325" t="str">
            <v>53_WEST NORTH CENTRAL DIV_8_1</v>
          </cell>
          <cell r="C3325" t="str">
            <v>53_WEST NORTH CENTRAL DIV_0_7</v>
          </cell>
          <cell r="D3325" t="str">
            <v>53_WEST NORTH CENTRAL DIV_38</v>
          </cell>
          <cell r="E3325" t="str">
            <v>Captain Morgan Rum</v>
          </cell>
          <cell r="F3325" t="str">
            <v>Diageo</v>
          </cell>
          <cell r="G3325">
            <v>38643.099745</v>
          </cell>
          <cell r="H3325">
            <v>45709958.011797003</v>
          </cell>
          <cell r="I3325">
            <v>46.375405554499999</v>
          </cell>
          <cell r="J3325">
            <v>48.1922890413</v>
          </cell>
        </row>
        <row r="3326">
          <cell r="B3326" t="str">
            <v>53_WEST NORTH CENTRAL DIV_8_2</v>
          </cell>
          <cell r="C3326" t="str">
            <v>53_WEST NORTH CENTRAL DIV_0_13</v>
          </cell>
          <cell r="D3326" t="str">
            <v>53_WEST NORTH CENTRAL DIV_40</v>
          </cell>
          <cell r="E3326" t="str">
            <v>Malibu</v>
          </cell>
          <cell r="F3326" t="str">
            <v>Pernod Ricard</v>
          </cell>
          <cell r="G3326">
            <v>9651.5246740000002</v>
          </cell>
          <cell r="H3326">
            <v>10215781.941214001</v>
          </cell>
          <cell r="I3326">
            <v>11.582750191600001</v>
          </cell>
          <cell r="J3326">
            <v>10.7705615474</v>
          </cell>
        </row>
        <row r="3327">
          <cell r="B3327" t="str">
            <v>53_WEST NORTH CENTRAL DIV_8_3</v>
          </cell>
          <cell r="C3327" t="str">
            <v>53_WEST NORTH CENTRAL DIV_0_28</v>
          </cell>
          <cell r="D3327" t="str">
            <v>53_WEST NORTH CENTRAL DIV_37</v>
          </cell>
          <cell r="E3327" t="str">
            <v>Cruzan</v>
          </cell>
          <cell r="F3327" t="str">
            <v>Beam Suntory</v>
          </cell>
          <cell r="G3327">
            <v>3184.726666</v>
          </cell>
          <cell r="H3327">
            <v>3496283.8860030002</v>
          </cell>
          <cell r="I3327">
            <v>3.8219757651999999</v>
          </cell>
          <cell r="J3327">
            <v>3.6861535415</v>
          </cell>
        </row>
        <row r="3328">
          <cell r="B3328" t="str">
            <v>53_WEST NORTH CENTRAL DIV_8_4</v>
          </cell>
          <cell r="C3328" t="str">
            <v>53_WEST NORTH CENTRAL DIV_0_46</v>
          </cell>
          <cell r="D3328" t="str">
            <v>53_WEST NORTH CENTRAL DIV_42</v>
          </cell>
          <cell r="E3328" t="str">
            <v>Sailor Jerry</v>
          </cell>
          <cell r="F3328" t="str">
            <v>William Grant</v>
          </cell>
          <cell r="G3328">
            <v>464.62859200000003</v>
          </cell>
          <cell r="H3328">
            <v>530819.83327399998</v>
          </cell>
          <cell r="I3328">
            <v>0.55759862770000002</v>
          </cell>
          <cell r="J3328">
            <v>0.5596466054</v>
          </cell>
        </row>
        <row r="3329">
          <cell r="B3329" t="str">
            <v>53_WEST NORTH CENTRAL DIV_9_1</v>
          </cell>
          <cell r="C3329" t="str">
            <v>53_WEST NORTH CENTRAL DIV_0_16</v>
          </cell>
          <cell r="D3329" t="str">
            <v>53_WEST NORTH CENTRAL DIV_59</v>
          </cell>
          <cell r="E3329" t="str">
            <v>Jose Cuervo</v>
          </cell>
          <cell r="F3329" t="str">
            <v>Proximo</v>
          </cell>
          <cell r="G3329">
            <v>8681.3824199999999</v>
          </cell>
          <cell r="H3329">
            <v>10097590.889591999</v>
          </cell>
          <cell r="I3329">
            <v>14.654769646</v>
          </cell>
          <cell r="J3329">
            <v>13.831020623600001</v>
          </cell>
        </row>
        <row r="3330">
          <cell r="B3330" t="str">
            <v>53_WEST NORTH CENTRAL DIV_9_2</v>
          </cell>
          <cell r="C3330" t="str">
            <v>53_WEST NORTH CENTRAL DIV_0_21</v>
          </cell>
          <cell r="D3330" t="str">
            <v>53_WEST NORTH CENTRAL DIV_49</v>
          </cell>
          <cell r="E3330" t="str">
            <v>Sauza</v>
          </cell>
          <cell r="F3330" t="str">
            <v>Beam Suntory</v>
          </cell>
          <cell r="G3330">
            <v>5359.9377619999996</v>
          </cell>
          <cell r="H3330">
            <v>7334181.3071529996</v>
          </cell>
          <cell r="I3330">
            <v>9.0479429909999993</v>
          </cell>
          <cell r="J3330">
            <v>10.045882629399999</v>
          </cell>
        </row>
        <row r="3331">
          <cell r="B3331" t="str">
            <v>53_WEST NORTH CENTRAL DIV_9_3</v>
          </cell>
          <cell r="C3331" t="str">
            <v>53_WEST NORTH CENTRAL DIV_0_30</v>
          </cell>
          <cell r="D3331" t="str">
            <v>53_WEST NORTH CENTRAL DIV_55</v>
          </cell>
          <cell r="E3331" t="str">
            <v>Don Julio</v>
          </cell>
          <cell r="F3331" t="str">
            <v>Diageo</v>
          </cell>
          <cell r="G3331">
            <v>2303.545028</v>
          </cell>
          <cell r="H3331">
            <v>3869847.7355479999</v>
          </cell>
          <cell r="I3331">
            <v>3.8885421838999998</v>
          </cell>
          <cell r="J3331">
            <v>5.3006647254999999</v>
          </cell>
        </row>
        <row r="3332">
          <cell r="B3332" t="str">
            <v>53_WEST NORTH CENTRAL DIV_9_4</v>
          </cell>
          <cell r="C3332" t="str">
            <v>53_WEST NORTH CENTRAL DIV_0_32</v>
          </cell>
          <cell r="D3332" t="str">
            <v>53_WEST NORTH CENTRAL DIV_53</v>
          </cell>
          <cell r="E3332" t="str">
            <v>Casamigos Tequila</v>
          </cell>
          <cell r="F3332" t="str">
            <v>Diageo</v>
          </cell>
          <cell r="G3332">
            <v>1653.5359530000001</v>
          </cell>
          <cell r="H3332">
            <v>2562113.0633879998</v>
          </cell>
          <cell r="I3332">
            <v>2.7912822313999999</v>
          </cell>
          <cell r="J3332">
            <v>3.5094151671999998</v>
          </cell>
        </row>
        <row r="3333">
          <cell r="B3333" t="str">
            <v>53_WEST NORTH CENTRAL DIV_9_5</v>
          </cell>
          <cell r="C3333" t="str">
            <v>53_WEST NORTH CENTRAL DIV_0_35</v>
          </cell>
          <cell r="D3333" t="str">
            <v>53_WEST NORTH CENTRAL DIV_58</v>
          </cell>
          <cell r="E3333" t="str">
            <v>1800 Tequila</v>
          </cell>
          <cell r="F3333" t="str">
            <v>Proximo</v>
          </cell>
          <cell r="G3333">
            <v>1477.353531</v>
          </cell>
          <cell r="H3333">
            <v>2035946.935721</v>
          </cell>
          <cell r="I3333">
            <v>2.4938742052</v>
          </cell>
          <cell r="J3333">
            <v>2.7887071643999999</v>
          </cell>
        </row>
        <row r="3334">
          <cell r="B3334" t="str">
            <v>53_WEST NORTH CENTRAL DIV_9_6</v>
          </cell>
          <cell r="C3334" t="str">
            <v>53_WEST NORTH CENTRAL DIV_0_38</v>
          </cell>
          <cell r="D3334" t="str">
            <v>53_WEST NORTH CENTRAL DIV_48</v>
          </cell>
          <cell r="E3334" t="str">
            <v>Hornitos</v>
          </cell>
          <cell r="F3334" t="str">
            <v>Beam Suntory</v>
          </cell>
          <cell r="G3334">
            <v>1074.753596</v>
          </cell>
          <cell r="H3334">
            <v>1471068.2535270001</v>
          </cell>
          <cell r="I3334">
            <v>1.8142578697</v>
          </cell>
          <cell r="J3334">
            <v>2.0149732323</v>
          </cell>
        </row>
        <row r="3335">
          <cell r="B3335" t="str">
            <v>53_WEST NORTH CENTRAL DIV_9_7</v>
          </cell>
          <cell r="C3335" t="str">
            <v>53_WEST NORTH CENTRAL DIV_0_41</v>
          </cell>
          <cell r="D3335" t="str">
            <v>53_WEST NORTH CENTRAL DIV_61</v>
          </cell>
          <cell r="E3335" t="str">
            <v>Milagro Tequila</v>
          </cell>
          <cell r="F3335" t="str">
            <v>William Grant</v>
          </cell>
          <cell r="G3335">
            <v>791.32500900000002</v>
          </cell>
          <cell r="H3335">
            <v>1143199.1386879999</v>
          </cell>
          <cell r="I3335">
            <v>1.3358109528</v>
          </cell>
          <cell r="J3335">
            <v>1.5658795288</v>
          </cell>
        </row>
        <row r="3336">
          <cell r="B3336" t="str">
            <v>53_WEST NORTH CENTRAL DIV_9_8</v>
          </cell>
          <cell r="C3336" t="str">
            <v>53_WEST NORTH CENTRAL DIV_0_43</v>
          </cell>
          <cell r="D3336" t="str">
            <v>53_WEST NORTH CENTRAL DIV_57</v>
          </cell>
          <cell r="E3336" t="str">
            <v>Avion Tequila</v>
          </cell>
          <cell r="F3336" t="str">
            <v>Pernod Ricard</v>
          </cell>
          <cell r="G3336">
            <v>656.58215299999995</v>
          </cell>
          <cell r="H3336">
            <v>952077.059549</v>
          </cell>
          <cell r="I3336">
            <v>1.1083557595</v>
          </cell>
          <cell r="J3336">
            <v>1.3040929851</v>
          </cell>
        </row>
        <row r="3337">
          <cell r="B3337" t="str">
            <v>53_WEST SOUTH CENTRAL DIV_0_1</v>
          </cell>
          <cell r="C3337" t="str">
            <v>53_WEST SOUTH CENTRAL DIV_1_1</v>
          </cell>
          <cell r="D3337" t="str">
            <v>53_WEST SOUTH CENTRAL DIV_102</v>
          </cell>
          <cell r="E3337" t="str">
            <v>Patron</v>
          </cell>
          <cell r="F3337" t="str">
            <v>Bacardi</v>
          </cell>
          <cell r="G3337">
            <v>24811.398195999998</v>
          </cell>
          <cell r="H3337">
            <v>36696370.577381</v>
          </cell>
          <cell r="I3337">
            <v>3.1804077702</v>
          </cell>
          <cell r="J3337">
            <v>3.8443734887000001</v>
          </cell>
        </row>
        <row r="3338">
          <cell r="B3338" t="str">
            <v>53_WEST SOUTH CENTRAL DIV_1_1</v>
          </cell>
          <cell r="C3338" t="str">
            <v>53_WEST SOUTH CENTRAL DIV_0_1</v>
          </cell>
          <cell r="D3338" t="str">
            <v>53_WEST SOUTH CENTRAL DIV_1</v>
          </cell>
          <cell r="E3338" t="str">
            <v>Total Spirits</v>
          </cell>
          <cell r="G3338">
            <v>780132.61155599996</v>
          </cell>
          <cell r="H3338">
            <v>954547488.29833698</v>
          </cell>
          <cell r="I3338">
            <v>100</v>
          </cell>
          <cell r="J3338">
            <v>100</v>
          </cell>
        </row>
        <row r="3339">
          <cell r="B3339" t="str">
            <v>53_WEST SOUTH CENTRAL DIV_10_1</v>
          </cell>
          <cell r="C3339" t="str">
            <v>53_WEST SOUTH CENTRAL DIV_0_7</v>
          </cell>
          <cell r="D3339" t="str">
            <v>53_WEST SOUTH CENTRAL DIV_71</v>
          </cell>
          <cell r="E3339" t="str">
            <v>Titos Vodka</v>
          </cell>
          <cell r="F3339" t="str">
            <v>Fifth Generation</v>
          </cell>
          <cell r="G3339">
            <v>38671.640127999999</v>
          </cell>
          <cell r="H3339">
            <v>47684296.811283</v>
          </cell>
          <cell r="I3339">
            <v>21.6157937483</v>
          </cell>
          <cell r="J3339">
            <v>22.274068209199999</v>
          </cell>
        </row>
        <row r="3340">
          <cell r="B3340" t="str">
            <v>53_WEST SOUTH CENTRAL DIV_10_2</v>
          </cell>
          <cell r="C3340" t="str">
            <v>53_WEST SOUTH CENTRAL DIV_0_15</v>
          </cell>
          <cell r="D3340" t="str">
            <v>53_WEST SOUTH CENTRAL DIV_73</v>
          </cell>
          <cell r="E3340" t="str">
            <v>Absolut</v>
          </cell>
          <cell r="F3340" t="str">
            <v>Pernod Ricard</v>
          </cell>
          <cell r="G3340">
            <v>13082.549111</v>
          </cell>
          <cell r="H3340">
            <v>15761486.241548</v>
          </cell>
          <cell r="I3340">
            <v>7.3125857178000002</v>
          </cell>
          <cell r="J3340">
            <v>7.3624325636999997</v>
          </cell>
        </row>
        <row r="3341">
          <cell r="B3341" t="str">
            <v>53_WEST SOUTH CENTRAL DIV_10_3</v>
          </cell>
          <cell r="C3341" t="str">
            <v>53_WEST SOUTH CENTRAL DIV_0_21</v>
          </cell>
          <cell r="D3341" t="str">
            <v>53_WEST SOUTH CENTRAL DIV_69</v>
          </cell>
          <cell r="E3341" t="str">
            <v>Ketel One</v>
          </cell>
          <cell r="F3341" t="str">
            <v>Diageo</v>
          </cell>
          <cell r="G3341">
            <v>10044.3559</v>
          </cell>
          <cell r="H3341">
            <v>13959493.160274999</v>
          </cell>
          <cell r="I3341">
            <v>5.6143655854999999</v>
          </cell>
          <cell r="J3341">
            <v>6.5206938890000004</v>
          </cell>
        </row>
        <row r="3342">
          <cell r="B3342" t="str">
            <v>53_WEST SOUTH CENTRAL DIV_10_4</v>
          </cell>
          <cell r="C3342" t="str">
            <v>53_WEST SOUTH CENTRAL DIV_0_24</v>
          </cell>
          <cell r="D3342" t="str">
            <v>53_WEST SOUTH CENTRAL DIV_70</v>
          </cell>
          <cell r="E3342" t="str">
            <v>Smirnoff Vodka</v>
          </cell>
          <cell r="F3342" t="str">
            <v>Diageo</v>
          </cell>
          <cell r="G3342">
            <v>8788.276108</v>
          </cell>
          <cell r="H3342">
            <v>9499553.0673719998</v>
          </cell>
          <cell r="I3342">
            <v>4.9122706750000003</v>
          </cell>
          <cell r="J3342">
            <v>4.4373872979</v>
          </cell>
        </row>
        <row r="3343">
          <cell r="B3343" t="str">
            <v>53_WEST SOUTH CENTRAL DIV_10_5</v>
          </cell>
          <cell r="C3343" t="str">
            <v>53_WEST SOUTH CENTRAL DIV_0_26</v>
          </cell>
          <cell r="D3343" t="str">
            <v>53_WEST SOUTH CENTRAL DIV_68</v>
          </cell>
          <cell r="E3343" t="str">
            <v>Ciroc</v>
          </cell>
          <cell r="F3343" t="str">
            <v>Diageo</v>
          </cell>
          <cell r="G3343">
            <v>6592.5746339999996</v>
          </cell>
          <cell r="H3343">
            <v>9629518.0150979999</v>
          </cell>
          <cell r="I3343">
            <v>3.6849674099</v>
          </cell>
          <cell r="J3343">
            <v>4.4980959233000002</v>
          </cell>
        </row>
        <row r="3344">
          <cell r="B3344" t="str">
            <v>53_WEST SOUTH CENTRAL DIV_10_6</v>
          </cell>
          <cell r="C3344" t="str">
            <v>53_WEST SOUTH CENTRAL DIV_0_30</v>
          </cell>
          <cell r="D3344" t="str">
            <v>53_WEST SOUTH CENTRAL DIV_75</v>
          </cell>
          <cell r="E3344" t="str">
            <v>Three Olives</v>
          </cell>
          <cell r="F3344" t="str">
            <v>Proximo</v>
          </cell>
          <cell r="G3344">
            <v>3835.500352</v>
          </cell>
          <cell r="H3344">
            <v>4629204.3773389999</v>
          </cell>
          <cell r="I3344">
            <v>2.1438807419999999</v>
          </cell>
          <cell r="J3344">
            <v>2.1623725408999999</v>
          </cell>
        </row>
        <row r="3345">
          <cell r="B3345" t="str">
            <v>53_WEST SOUTH CENTRAL DIV_10_7</v>
          </cell>
          <cell r="C3345" t="str">
            <v>53_WEST SOUTH CENTRAL DIV_0_35</v>
          </cell>
          <cell r="D3345" t="str">
            <v>53_WEST SOUTH CENTRAL DIV_67</v>
          </cell>
          <cell r="E3345" t="str">
            <v>Skyy</v>
          </cell>
          <cell r="F3345" t="str">
            <v>Campari America</v>
          </cell>
          <cell r="G3345">
            <v>2793.7767450000001</v>
          </cell>
          <cell r="H3345">
            <v>3226780.0322679998</v>
          </cell>
          <cell r="I3345">
            <v>1.5616017758</v>
          </cell>
          <cell r="J3345">
            <v>1.5072785662999999</v>
          </cell>
        </row>
        <row r="3346">
          <cell r="B3346" t="str">
            <v>53_WEST SOUTH CENTRAL DIV_10_8</v>
          </cell>
          <cell r="C3346" t="str">
            <v>53_WEST SOUTH CENTRAL DIV_0_40</v>
          </cell>
          <cell r="D3346" t="str">
            <v>53_WEST SOUTH CENTRAL DIV_72</v>
          </cell>
          <cell r="E3346" t="str">
            <v>Belvedere Vodka</v>
          </cell>
          <cell r="F3346" t="str">
            <v>Moet Hennessy</v>
          </cell>
          <cell r="G3346">
            <v>1932.624918</v>
          </cell>
          <cell r="H3346">
            <v>3030881.5238580001</v>
          </cell>
          <cell r="I3346">
            <v>1.0802547159</v>
          </cell>
          <cell r="J3346">
            <v>1.415771361</v>
          </cell>
        </row>
        <row r="3347">
          <cell r="B3347" t="str">
            <v>53_WEST SOUTH CENTRAL DIV_11_1</v>
          </cell>
          <cell r="C3347" t="str">
            <v>53_WEST SOUTH CENTRAL DIV_0_8</v>
          </cell>
          <cell r="D3347" t="str">
            <v>53_WEST SOUTH CENTRAL DIV_92</v>
          </cell>
          <cell r="E3347" t="str">
            <v>Jameson</v>
          </cell>
          <cell r="F3347" t="str">
            <v>Pernod Ricard</v>
          </cell>
          <cell r="G3347">
            <v>33409.981188999998</v>
          </cell>
          <cell r="H3347">
            <v>43115600.820687003</v>
          </cell>
          <cell r="I3347">
            <v>13.9309001393</v>
          </cell>
          <cell r="J3347">
            <v>14.0286121839</v>
          </cell>
        </row>
        <row r="3348">
          <cell r="B3348" t="str">
            <v>53_WEST SOUTH CENTRAL DIV_11_10</v>
          </cell>
          <cell r="C3348" t="str">
            <v>53_WEST SOUTH CENTRAL DIV_0_54</v>
          </cell>
          <cell r="D3348" t="str">
            <v>53_WEST SOUTH CENTRAL DIV_90</v>
          </cell>
          <cell r="E3348" t="str">
            <v>Chivas Regal</v>
          </cell>
          <cell r="F3348" t="str">
            <v>Pernod Ricard</v>
          </cell>
          <cell r="G3348">
            <v>179.76011700000001</v>
          </cell>
          <cell r="H3348">
            <v>270472.547961</v>
          </cell>
          <cell r="I3348">
            <v>7.49542547E-2</v>
          </cell>
          <cell r="J3348">
            <v>8.8004212200000001E-2</v>
          </cell>
        </row>
        <row r="3349">
          <cell r="B3349" t="str">
            <v>53_WEST SOUTH CENTRAL DIV_11_11</v>
          </cell>
          <cell r="C3349" t="str">
            <v>53_WEST SOUTH CENTRAL DIV_0_55</v>
          </cell>
          <cell r="D3349" t="str">
            <v>53_WEST SOUTH CENTRAL DIV_98</v>
          </cell>
          <cell r="E3349" t="str">
            <v>Glenfiddich</v>
          </cell>
          <cell r="F3349" t="str">
            <v>William Grant</v>
          </cell>
          <cell r="G3349">
            <v>130.175703</v>
          </cell>
          <cell r="H3349">
            <v>237797.12670200001</v>
          </cell>
          <cell r="I3349">
            <v>5.4279130199999998E-2</v>
          </cell>
          <cell r="J3349">
            <v>7.7372542799999999E-2</v>
          </cell>
        </row>
        <row r="3350">
          <cell r="B3350" t="str">
            <v>53_WEST SOUTH CENTRAL DIV_11_2</v>
          </cell>
          <cell r="C3350" t="str">
            <v>53_WEST SOUTH CENTRAL DIV_0_9</v>
          </cell>
          <cell r="D3350" t="str">
            <v>53_WEST SOUTH CENTRAL DIV_82</v>
          </cell>
          <cell r="E3350" t="str">
            <v>Jack Daniels</v>
          </cell>
          <cell r="F3350" t="str">
            <v>Brown-Forman</v>
          </cell>
          <cell r="G3350">
            <v>37743.460912000002</v>
          </cell>
          <cell r="H3350">
            <v>46531184.802955002</v>
          </cell>
          <cell r="I3350">
            <v>15.737823433799999</v>
          </cell>
          <cell r="J3350">
            <v>15.1399478062</v>
          </cell>
        </row>
        <row r="3351">
          <cell r="B3351" t="str">
            <v>53_WEST SOUTH CENTRAL DIV_11_3</v>
          </cell>
          <cell r="C3351" t="str">
            <v>53_WEST SOUTH CENTRAL DIV_0_14</v>
          </cell>
          <cell r="D3351" t="str">
            <v>53_WEST SOUTH CENTRAL DIV_79</v>
          </cell>
          <cell r="E3351" t="str">
            <v>Makers Mark</v>
          </cell>
          <cell r="F3351" t="str">
            <v>Beam Suntory</v>
          </cell>
          <cell r="G3351">
            <v>13955.921896</v>
          </cell>
          <cell r="H3351">
            <v>19165940.816213999</v>
          </cell>
          <cell r="I3351">
            <v>5.8191758080999998</v>
          </cell>
          <cell r="J3351">
            <v>6.2360617904</v>
          </cell>
        </row>
        <row r="3352">
          <cell r="B3352" t="str">
            <v>53_WEST SOUTH CENTRAL DIV_11_4</v>
          </cell>
          <cell r="C3352" t="str">
            <v>53_WEST SOUTH CENTRAL DIV_0_28</v>
          </cell>
          <cell r="D3352" t="str">
            <v>53_WEST SOUTH CENTRAL DIV_85</v>
          </cell>
          <cell r="E3352" t="str">
            <v>Johnnie Walker</v>
          </cell>
          <cell r="F3352" t="str">
            <v>Diageo</v>
          </cell>
          <cell r="G3352">
            <v>4581.941444</v>
          </cell>
          <cell r="H3352">
            <v>7391500.4855049998</v>
          </cell>
          <cell r="I3352">
            <v>1.9105239341</v>
          </cell>
          <cell r="J3352">
            <v>2.4049877954999999</v>
          </cell>
        </row>
        <row r="3353">
          <cell r="B3353" t="str">
            <v>53_WEST SOUTH CENTRAL DIV_11_5</v>
          </cell>
          <cell r="C3353" t="str">
            <v>53_WEST SOUTH CENTRAL DIV_0_39</v>
          </cell>
          <cell r="D3353" t="str">
            <v>53_WEST SOUTH CENTRAL DIV_100</v>
          </cell>
          <cell r="E3353" t="str">
            <v>Tullamore Dew</v>
          </cell>
          <cell r="F3353" t="str">
            <v>William Grant</v>
          </cell>
          <cell r="G3353">
            <v>1701.4603340000001</v>
          </cell>
          <cell r="H3353">
            <v>2024041.746019</v>
          </cell>
          <cell r="I3353">
            <v>0.70945487429999998</v>
          </cell>
          <cell r="J3353">
            <v>0.65856664779999996</v>
          </cell>
        </row>
        <row r="3354">
          <cell r="B3354" t="str">
            <v>53_WEST SOUTH CENTRAL DIV_11_6</v>
          </cell>
          <cell r="C3354" t="str">
            <v>53_WEST SOUTH CENTRAL DIV_0_41</v>
          </cell>
          <cell r="D3354" t="str">
            <v>53_WEST SOUTH CENTRAL DIV_91</v>
          </cell>
          <cell r="E3354" t="str">
            <v>Glenlivet</v>
          </cell>
          <cell r="F3354" t="str">
            <v>Pernod Ricard</v>
          </cell>
          <cell r="G3354">
            <v>1397.2015409999999</v>
          </cell>
          <cell r="H3354">
            <v>2475788.7339340001</v>
          </cell>
          <cell r="I3354">
            <v>0.58258862919999999</v>
          </cell>
          <cell r="J3354">
            <v>0.80555249920000005</v>
          </cell>
        </row>
        <row r="3355">
          <cell r="B3355" t="str">
            <v>53_WEST SOUTH CENTRAL DIV_11_7</v>
          </cell>
          <cell r="C3355" t="str">
            <v>53_WEST SOUTH CENTRAL DIV_0_49</v>
          </cell>
          <cell r="D3355" t="str">
            <v>53_WEST SOUTH CENTRAL DIV_77</v>
          </cell>
          <cell r="E3355" t="str">
            <v>Knob Creek</v>
          </cell>
          <cell r="F3355" t="str">
            <v>Beam Suntory</v>
          </cell>
          <cell r="G3355">
            <v>831.11598200000003</v>
          </cell>
          <cell r="H3355">
            <v>1291841.5513619999</v>
          </cell>
          <cell r="I3355">
            <v>0.34654894549999998</v>
          </cell>
          <cell r="J3355">
            <v>0.42032915650000002</v>
          </cell>
        </row>
        <row r="3356">
          <cell r="B3356" t="str">
            <v>53_WEST SOUTH CENTRAL DIV_11_8</v>
          </cell>
          <cell r="C3356" t="str">
            <v>53_WEST SOUTH CENTRAL DIV_0_50</v>
          </cell>
          <cell r="D3356" t="str">
            <v>53_WEST SOUTH CENTRAL DIV_81</v>
          </cell>
          <cell r="E3356" t="str">
            <v>Gentleman Jack</v>
          </cell>
          <cell r="F3356" t="str">
            <v>Brown-Forman</v>
          </cell>
          <cell r="G3356">
            <v>877.48167000000001</v>
          </cell>
          <cell r="H3356">
            <v>1388999.809165</v>
          </cell>
          <cell r="I3356">
            <v>0.36588196350000002</v>
          </cell>
          <cell r="J3356">
            <v>0.45194173980000002</v>
          </cell>
        </row>
        <row r="3357">
          <cell r="B3357" t="str">
            <v>53_WEST SOUTH CENTRAL DIV_11_9</v>
          </cell>
          <cell r="C3357" t="str">
            <v>53_WEST SOUTH CENTRAL DIV_0_53</v>
          </cell>
          <cell r="D3357" t="str">
            <v>53_WEST SOUTH CENTRAL DIV_95</v>
          </cell>
          <cell r="E3357" t="str">
            <v>Bushmills</v>
          </cell>
          <cell r="F3357" t="str">
            <v>Proximo</v>
          </cell>
          <cell r="G3357">
            <v>277.11825499999998</v>
          </cell>
          <cell r="H3357">
            <v>377052.14499499998</v>
          </cell>
          <cell r="I3357">
            <v>0.1155495035</v>
          </cell>
          <cell r="J3357">
            <v>0.122682236</v>
          </cell>
        </row>
        <row r="3358">
          <cell r="B3358" t="str">
            <v>53_WEST SOUTH CENTRAL DIV_13_1</v>
          </cell>
          <cell r="C3358" t="str">
            <v>53_WEST SOUTH CENTRAL DIV_0_29</v>
          </cell>
          <cell r="D3358" t="str">
            <v>53_WEST SOUTH CENTRAL DIV_101</v>
          </cell>
          <cell r="E3358" t="str">
            <v>Patron</v>
          </cell>
          <cell r="F3358" t="str">
            <v>Bacardi</v>
          </cell>
          <cell r="G3358">
            <v>4395.3713799999996</v>
          </cell>
          <cell r="H3358">
            <v>4866519.1372029996</v>
          </cell>
          <cell r="I3358">
            <v>3.8018687546000001</v>
          </cell>
          <cell r="J3358">
            <v>3.8612021538999999</v>
          </cell>
        </row>
        <row r="3359">
          <cell r="B3359" t="str">
            <v>53_WEST SOUTH CENTRAL DIV_13_2</v>
          </cell>
          <cell r="C3359" t="str">
            <v>53_WEST SOUTH CENTRAL DIV_1_7</v>
          </cell>
          <cell r="D3359" t="str">
            <v>53_WEST SOUTH CENTRAL DIV_23</v>
          </cell>
          <cell r="E3359" t="str">
            <v>St Germain</v>
          </cell>
          <cell r="F3359" t="str">
            <v>Bacardi</v>
          </cell>
          <cell r="G3359">
            <v>617.38293599999997</v>
          </cell>
          <cell r="H3359">
            <v>786537.23773699999</v>
          </cell>
          <cell r="I3359">
            <v>0.53401833229999995</v>
          </cell>
          <cell r="J3359">
            <v>0.62405575540000002</v>
          </cell>
        </row>
        <row r="3360">
          <cell r="B3360" t="str">
            <v>53_WEST SOUTH CENTRAL DIV_14_1</v>
          </cell>
          <cell r="C3360" t="str">
            <v>53_WEST SOUTH CENTRAL DIV_1_4</v>
          </cell>
          <cell r="D3360" t="str">
            <v>53_WEST SOUTH CENTRAL DIV_26</v>
          </cell>
          <cell r="E3360" t="str">
            <v>Bombay Gin</v>
          </cell>
          <cell r="F3360" t="str">
            <v>Bacardi</v>
          </cell>
          <cell r="G3360">
            <v>3350.549125</v>
          </cell>
          <cell r="H3360">
            <v>4445940.9222480003</v>
          </cell>
          <cell r="I3360">
            <v>12.161650743099999</v>
          </cell>
          <cell r="J3360">
            <v>13.379729166600001</v>
          </cell>
        </row>
        <row r="3361">
          <cell r="B3361" t="str">
            <v>53_WEST SOUTH CENTRAL DIV_15_1</v>
          </cell>
          <cell r="C3361" t="str">
            <v>53_WEST SOUTH CENTRAL DIV_1_2</v>
          </cell>
          <cell r="D3361" t="str">
            <v>53_WEST SOUTH CENTRAL DIV_32</v>
          </cell>
          <cell r="E3361" t="str">
            <v>Bacardi</v>
          </cell>
          <cell r="F3361" t="str">
            <v>Bacardi</v>
          </cell>
          <cell r="G3361">
            <v>12759.905519</v>
          </cell>
          <cell r="H3361">
            <v>15222997.664883999</v>
          </cell>
          <cell r="I3361">
            <v>15.780020670200001</v>
          </cell>
          <cell r="J3361">
            <v>16.254692218700001</v>
          </cell>
        </row>
        <row r="3362">
          <cell r="B3362" t="str">
            <v>53_WEST SOUTH CENTRAL DIV_15_2</v>
          </cell>
          <cell r="C3362" t="str">
            <v>53_WEST SOUTH CENTRAL DIV_0_33</v>
          </cell>
          <cell r="D3362" t="str">
            <v>53_WEST SOUTH CENTRAL DIV_35</v>
          </cell>
          <cell r="E3362" t="str">
            <v>Castillo</v>
          </cell>
          <cell r="F3362" t="str">
            <v>Bacardi</v>
          </cell>
          <cell r="G3362">
            <v>3432.4784180000001</v>
          </cell>
          <cell r="H3362">
            <v>3688927.343134</v>
          </cell>
          <cell r="I3362">
            <v>4.2449045022999998</v>
          </cell>
          <cell r="J3362">
            <v>3.9389337041000001</v>
          </cell>
        </row>
        <row r="3363">
          <cell r="B3363" t="str">
            <v>53_WEST SOUTH CENTRAL DIV_16_1</v>
          </cell>
          <cell r="C3363" t="str">
            <v>53_WEST SOUTH CENTRAL DIV_0_11</v>
          </cell>
          <cell r="D3363" t="str">
            <v>53_WEST SOUTH CENTRAL DIV_44</v>
          </cell>
          <cell r="E3363" t="str">
            <v>Patron</v>
          </cell>
          <cell r="F3363" t="str">
            <v>Bacardi</v>
          </cell>
          <cell r="G3363">
            <v>20416.026816000001</v>
          </cell>
          <cell r="H3363">
            <v>31829851.440177999</v>
          </cell>
          <cell r="I3363">
            <v>17.822568048899999</v>
          </cell>
          <cell r="J3363">
            <v>21.563364727900002</v>
          </cell>
        </row>
        <row r="3364">
          <cell r="B3364" t="str">
            <v>53_WEST SOUTH CENTRAL DIV_16_2</v>
          </cell>
          <cell r="C3364" t="str">
            <v>53_WEST SOUTH CENTRAL DIV_1_5</v>
          </cell>
          <cell r="D3364" t="str">
            <v>53_WEST SOUTH CENTRAL DIV_43</v>
          </cell>
          <cell r="E3364" t="str">
            <v>Cazadores</v>
          </cell>
          <cell r="F3364" t="str">
            <v>Bacardi</v>
          </cell>
          <cell r="G3364">
            <v>1204.356908</v>
          </cell>
          <cell r="H3364">
            <v>1776683.899827</v>
          </cell>
          <cell r="I3364">
            <v>1.0513668081</v>
          </cell>
          <cell r="J3364">
            <v>1.2036274505</v>
          </cell>
        </row>
        <row r="3365">
          <cell r="B3365" t="str">
            <v>53_WEST SOUTH CENTRAL DIV_17_1</v>
          </cell>
          <cell r="C3365" t="str">
            <v>53_WEST SOUTH CENTRAL DIV_1_3</v>
          </cell>
          <cell r="D3365" t="str">
            <v>53_WEST SOUTH CENTRAL DIV_62</v>
          </cell>
          <cell r="E3365" t="str">
            <v>Grey Goose</v>
          </cell>
          <cell r="F3365" t="str">
            <v>Bacardi</v>
          </cell>
          <cell r="G3365">
            <v>10724.050969</v>
          </cell>
          <cell r="H3365">
            <v>15647333.988460001</v>
          </cell>
          <cell r="I3365">
            <v>5.9942860743999997</v>
          </cell>
          <cell r="J3365">
            <v>7.3091102911999997</v>
          </cell>
        </row>
        <row r="3366">
          <cell r="B3366" t="str">
            <v>53_WEST SOUTH CENTRAL DIV_18_1</v>
          </cell>
          <cell r="C3366" t="str">
            <v>53_WEST SOUTH CENTRAL DIV_1_6</v>
          </cell>
          <cell r="D3366" t="str">
            <v>53_WEST SOUTH CENTRAL DIV_76</v>
          </cell>
          <cell r="E3366" t="str">
            <v>Dewars</v>
          </cell>
          <cell r="F3366" t="str">
            <v>Bacardi</v>
          </cell>
          <cell r="G3366">
            <v>1243.459161</v>
          </cell>
          <cell r="H3366">
            <v>1602369.5547140001</v>
          </cell>
          <cell r="I3366">
            <v>0.51848294380000004</v>
          </cell>
          <cell r="J3366">
            <v>0.52136629499999998</v>
          </cell>
        </row>
        <row r="3367">
          <cell r="B3367" t="str">
            <v>53_WEST SOUTH CENTRAL DIV_19_1</v>
          </cell>
          <cell r="C3367" t="str">
            <v>53_WEST SOUTH CENTRAL DIV_0_22</v>
          </cell>
          <cell r="D3367" t="str">
            <v>53_WEST SOUTH CENTRAL DIV_63</v>
          </cell>
          <cell r="E3367" t="str">
            <v>Grey Goose Regular*</v>
          </cell>
          <cell r="F3367" t="str">
            <v>Bacardi</v>
          </cell>
          <cell r="G3367">
            <v>9564.9380860000001</v>
          </cell>
          <cell r="H3367">
            <v>13904702.790231001</v>
          </cell>
          <cell r="I3367">
            <v>5.3463915210000001</v>
          </cell>
          <cell r="J3367">
            <v>6.4951004647000001</v>
          </cell>
        </row>
        <row r="3368">
          <cell r="B3368" t="str">
            <v>53_WEST SOUTH CENTRAL DIV_19_2</v>
          </cell>
          <cell r="C3368" t="str">
            <v>53_WEST SOUTH CENTRAL DIV_0_44</v>
          </cell>
          <cell r="D3368" t="str">
            <v>53_WEST SOUTH CENTRAL DIV_64</v>
          </cell>
          <cell r="E3368" t="str">
            <v>Grey Goose Flavors**</v>
          </cell>
          <cell r="F3368" t="str">
            <v>Bacardi</v>
          </cell>
          <cell r="G3368">
            <v>1159.1128819999999</v>
          </cell>
          <cell r="H3368">
            <v>1742631.198229</v>
          </cell>
          <cell r="I3368">
            <v>0.64789455279999997</v>
          </cell>
          <cell r="J3368">
            <v>0.81400982649999998</v>
          </cell>
        </row>
        <row r="3369">
          <cell r="B3369" t="str">
            <v>53_WEST SOUTH CENTRAL DIV_2_1</v>
          </cell>
          <cell r="C3369" t="str">
            <v>53_WEST SOUTH CENTRAL DIV_0_2</v>
          </cell>
          <cell r="D3369" t="str">
            <v>53_WEST SOUTH CENTRAL DIV_8</v>
          </cell>
          <cell r="E3369" t="str">
            <v>Whiskey</v>
          </cell>
          <cell r="G3369">
            <v>239826.43515400001</v>
          </cell>
          <cell r="H3369">
            <v>307340457.17154402</v>
          </cell>
          <cell r="I3369">
            <v>30.741752312599999</v>
          </cell>
          <cell r="J3369">
            <v>32.197503103700001</v>
          </cell>
        </row>
        <row r="3370">
          <cell r="B3370" t="str">
            <v>53_WEST SOUTH CENTRAL DIV_2_2</v>
          </cell>
          <cell r="C3370" t="str">
            <v>53_WEST SOUTH CENTRAL DIV_0_3</v>
          </cell>
          <cell r="D3370" t="str">
            <v>53_WEST SOUTH CENTRAL DIV_7</v>
          </cell>
          <cell r="E3370" t="str">
            <v>Vodka</v>
          </cell>
          <cell r="G3370">
            <v>178904.55737299999</v>
          </cell>
          <cell r="H3370">
            <v>214079872.44825801</v>
          </cell>
          <cell r="I3370">
            <v>22.9325828357</v>
          </cell>
          <cell r="J3370">
            <v>22.4273674252</v>
          </cell>
        </row>
        <row r="3371">
          <cell r="B3371" t="str">
            <v>53_WEST SOUTH CENTRAL DIV_2_3</v>
          </cell>
          <cell r="C3371" t="str">
            <v>53_WEST SOUTH CENTRAL DIV_0_4</v>
          </cell>
          <cell r="D3371" t="str">
            <v>53_WEST SOUTH CENTRAL DIV_6</v>
          </cell>
          <cell r="E3371" t="str">
            <v>Tequila</v>
          </cell>
          <cell r="G3371">
            <v>114551.543638</v>
          </cell>
          <cell r="H3371">
            <v>147610782.64847401</v>
          </cell>
          <cell r="I3371">
            <v>14.683598908800001</v>
          </cell>
          <cell r="J3371">
            <v>15.463953806199999</v>
          </cell>
        </row>
        <row r="3372">
          <cell r="B3372" t="str">
            <v>53_WEST SOUTH CENTRAL DIV_2_4</v>
          </cell>
          <cell r="C3372" t="str">
            <v>53_WEST SOUTH CENTRAL DIV_0_5</v>
          </cell>
          <cell r="D3372" t="str">
            <v>53_WEST SOUTH CENTRAL DIV_3</v>
          </cell>
          <cell r="E3372" t="str">
            <v>Cordials</v>
          </cell>
          <cell r="G3372">
            <v>115610.813095</v>
          </cell>
          <cell r="H3372">
            <v>126036372.69437499</v>
          </cell>
          <cell r="I3372">
            <v>14.8193796007</v>
          </cell>
          <cell r="J3372">
            <v>13.2037823408</v>
          </cell>
        </row>
        <row r="3373">
          <cell r="B3373" t="str">
            <v>53_WEST SOUTH CENTRAL DIV_2_5</v>
          </cell>
          <cell r="C3373" t="str">
            <v>53_WEST SOUTH CENTRAL DIV_0_6</v>
          </cell>
          <cell r="D3373" t="str">
            <v>53_WEST SOUTH CENTRAL DIV_5</v>
          </cell>
          <cell r="E3373" t="str">
            <v>Rum</v>
          </cell>
          <cell r="G3373">
            <v>80861.145785000001</v>
          </cell>
          <cell r="H3373">
            <v>93652943.162909001</v>
          </cell>
          <cell r="I3373">
            <v>10.3650513499</v>
          </cell>
          <cell r="J3373">
            <v>9.8112398084999999</v>
          </cell>
        </row>
        <row r="3374">
          <cell r="B3374" t="str">
            <v>53_WEST SOUTH CENTRAL DIV_2_6</v>
          </cell>
          <cell r="C3374" t="str">
            <v>53_WEST SOUTH CENTRAL DIV_0_10</v>
          </cell>
          <cell r="D3374" t="str">
            <v>53_WEST SOUTH CENTRAL DIV_4</v>
          </cell>
          <cell r="E3374" t="str">
            <v>Gin</v>
          </cell>
          <cell r="G3374">
            <v>27550.117955000002</v>
          </cell>
          <cell r="H3374">
            <v>33228930.622425001</v>
          </cell>
          <cell r="I3374">
            <v>3.5314660028999998</v>
          </cell>
          <cell r="J3374">
            <v>3.4811186482999998</v>
          </cell>
        </row>
        <row r="3375">
          <cell r="B3375" t="str">
            <v>53_WEST SOUTH CENTRAL DIV_2_7</v>
          </cell>
          <cell r="C3375" t="str">
            <v>53_WEST SOUTH CENTRAL DIV_0_13</v>
          </cell>
          <cell r="D3375" t="str">
            <v>53_WEST SOUTH CENTRAL DIV_2</v>
          </cell>
          <cell r="E3375" t="str">
            <v>Cognac</v>
          </cell>
          <cell r="G3375">
            <v>13310.359984999999</v>
          </cell>
          <cell r="H3375">
            <v>21859298.833190002</v>
          </cell>
          <cell r="I3375">
            <v>1.7061663348</v>
          </cell>
          <cell r="J3375">
            <v>2.2900169034000002</v>
          </cell>
        </row>
        <row r="3376">
          <cell r="B3376" t="str">
            <v>53_WEST SOUTH CENTRAL DIV_20_1</v>
          </cell>
          <cell r="C3376" t="str">
            <v>53_WEST SOUTH CENTRAL DIV_0_12</v>
          </cell>
          <cell r="D3376" t="str">
            <v>53_WEST SOUTH CENTRAL DIV_47</v>
          </cell>
          <cell r="E3376" t="str">
            <v>Patron Silver Tequila*</v>
          </cell>
          <cell r="F3376" t="str">
            <v>Bacardi</v>
          </cell>
          <cell r="G3376">
            <v>19191.705216999999</v>
          </cell>
          <cell r="H3376">
            <v>29761739.218904</v>
          </cell>
          <cell r="I3376">
            <v>16.7537726752</v>
          </cell>
          <cell r="J3376">
            <v>20.1623070381</v>
          </cell>
        </row>
        <row r="3377">
          <cell r="B3377" t="str">
            <v>53_WEST SOUTH CENTRAL DIV_20_2</v>
          </cell>
          <cell r="C3377" t="str">
            <v>53_WEST SOUTH CENTRAL DIV_0_47</v>
          </cell>
          <cell r="D3377" t="str">
            <v>53_WEST SOUTH CENTRAL DIV_46</v>
          </cell>
          <cell r="E3377" t="str">
            <v>Patron Reposado Tequila*</v>
          </cell>
          <cell r="F3377" t="str">
            <v>Bacardi</v>
          </cell>
          <cell r="G3377">
            <v>1062.7297100000001</v>
          </cell>
          <cell r="H3377">
            <v>1721626.5132780001</v>
          </cell>
          <cell r="I3377">
            <v>0.92773058860000002</v>
          </cell>
          <cell r="J3377">
            <v>1.1663284228999999</v>
          </cell>
        </row>
        <row r="3378">
          <cell r="B3378" t="str">
            <v>53_WEST SOUTH CENTRAL DIV_21_1</v>
          </cell>
          <cell r="C3378" t="str">
            <v>53_WEST SOUTH CENTRAL DIV_0_20</v>
          </cell>
          <cell r="D3378" t="str">
            <v>53_WEST SOUTH CENTRAL DIV_33</v>
          </cell>
          <cell r="E3378" t="str">
            <v>Bacardi Superior Rum*</v>
          </cell>
          <cell r="F3378" t="str">
            <v>Bacardi</v>
          </cell>
          <cell r="G3378">
            <v>10071.897787</v>
          </cell>
          <cell r="H3378">
            <v>12065271.601638</v>
          </cell>
          <cell r="I3378">
            <v>12.4557940519</v>
          </cell>
          <cell r="J3378">
            <v>12.8829604219</v>
          </cell>
        </row>
        <row r="3379">
          <cell r="B3379" t="str">
            <v>53_WEST SOUTH CENTRAL DIV_21_2</v>
          </cell>
          <cell r="C3379" t="str">
            <v>53_WEST SOUTH CENTRAL DIV_0_38</v>
          </cell>
          <cell r="D3379" t="str">
            <v>53_WEST SOUTH CENTRAL DIV_34</v>
          </cell>
          <cell r="E3379" t="str">
            <v>Bacardi Flavors**</v>
          </cell>
          <cell r="F3379" t="str">
            <v>Bacardi</v>
          </cell>
          <cell r="G3379">
            <v>1993.634061</v>
          </cell>
          <cell r="H3379">
            <v>2304739.723946</v>
          </cell>
          <cell r="I3379">
            <v>2.4655031061999999</v>
          </cell>
          <cell r="J3379">
            <v>2.4609367800999999</v>
          </cell>
        </row>
        <row r="3380">
          <cell r="B3380" t="str">
            <v>53_WEST SOUTH CENTRAL DIV_3_1</v>
          </cell>
          <cell r="C3380" t="str">
            <v>53_WEST SOUTH CENTRAL DIV_2_1</v>
          </cell>
          <cell r="D3380" t="str">
            <v>53_WEST SOUTH CENTRAL DIV_9</v>
          </cell>
          <cell r="E3380" t="str">
            <v>Bacardi</v>
          </cell>
          <cell r="F3380" t="str">
            <v>Bacardi</v>
          </cell>
          <cell r="G3380">
            <v>59147.739724999999</v>
          </cell>
          <cell r="H3380">
            <v>81327350.538209006</v>
          </cell>
          <cell r="I3380">
            <v>7.5817545438999998</v>
          </cell>
          <cell r="J3380">
            <v>8.5199899988999999</v>
          </cell>
        </row>
        <row r="3381">
          <cell r="B3381" t="str">
            <v>53_WEST SOUTH CENTRAL DIV_4_1</v>
          </cell>
          <cell r="C3381" t="str">
            <v>53_WEST SOUTH CENTRAL DIV_3_1</v>
          </cell>
          <cell r="D3381" t="str">
            <v>53_WEST SOUTH CENTRAL DIV_15</v>
          </cell>
          <cell r="E3381" t="str">
            <v>Diageo</v>
          </cell>
          <cell r="F3381" t="str">
            <v>Diageo</v>
          </cell>
          <cell r="G3381">
            <v>134310.01542000001</v>
          </cell>
          <cell r="H3381">
            <v>180338647.79929301</v>
          </cell>
          <cell r="I3381">
            <v>17.216305719099999</v>
          </cell>
          <cell r="J3381">
            <v>18.8925799931</v>
          </cell>
        </row>
        <row r="3382">
          <cell r="B3382" t="str">
            <v>53_WEST SOUTH CENTRAL DIV_4_2</v>
          </cell>
          <cell r="C3382" t="str">
            <v>53_WEST SOUTH CENTRAL DIV_3_2</v>
          </cell>
          <cell r="D3382" t="str">
            <v>53_WEST SOUTH CENTRAL DIV_17</v>
          </cell>
          <cell r="E3382" t="str">
            <v>Pernod Ricard</v>
          </cell>
          <cell r="F3382" t="str">
            <v>Pernod Ricard</v>
          </cell>
          <cell r="G3382">
            <v>76419.926506000003</v>
          </cell>
          <cell r="H3382">
            <v>93585267.082622007</v>
          </cell>
          <cell r="I3382">
            <v>9.7957610505999995</v>
          </cell>
          <cell r="J3382">
            <v>9.8041499484999992</v>
          </cell>
        </row>
        <row r="3383">
          <cell r="B3383" t="str">
            <v>53_WEST SOUTH CENTRAL DIV_4_3</v>
          </cell>
          <cell r="C3383" t="str">
            <v>53_WEST SOUTH CENTRAL DIV_3_3</v>
          </cell>
          <cell r="D3383" t="str">
            <v>53_WEST SOUTH CENTRAL DIV_11</v>
          </cell>
          <cell r="E3383" t="str">
            <v>Beam Suntory</v>
          </cell>
          <cell r="F3383" t="str">
            <v>Beam Suntory</v>
          </cell>
          <cell r="G3383">
            <v>65733.929892999993</v>
          </cell>
          <cell r="H3383">
            <v>78791986.208390996</v>
          </cell>
          <cell r="I3383">
            <v>8.4259943654999994</v>
          </cell>
          <cell r="J3383">
            <v>8.2543809683999996</v>
          </cell>
        </row>
        <row r="3384">
          <cell r="B3384" t="str">
            <v>53_WEST SOUTH CENTRAL DIV_4_4</v>
          </cell>
          <cell r="C3384" t="str">
            <v>53_WEST SOUTH CENTRAL DIV_3_4</v>
          </cell>
          <cell r="D3384" t="str">
            <v>53_WEST SOUTH CENTRAL DIV_12</v>
          </cell>
          <cell r="E3384" t="str">
            <v>Brown-Forman</v>
          </cell>
          <cell r="F3384" t="str">
            <v>Brown-Forman</v>
          </cell>
          <cell r="G3384">
            <v>57369.789169999996</v>
          </cell>
          <cell r="H3384">
            <v>71639115.774509996</v>
          </cell>
          <cell r="I3384">
            <v>7.3538509120000004</v>
          </cell>
          <cell r="J3384">
            <v>7.5050342338</v>
          </cell>
        </row>
        <row r="3385">
          <cell r="B3385" t="str">
            <v>53_WEST SOUTH CENTRAL DIV_4_5</v>
          </cell>
          <cell r="C3385" t="str">
            <v>53_WEST SOUTH CENTRAL DIV_3_5</v>
          </cell>
          <cell r="D3385" t="str">
            <v>53_WEST SOUTH CENTRAL DIV_14</v>
          </cell>
          <cell r="E3385" t="str">
            <v>Fifth Generation</v>
          </cell>
          <cell r="F3385" t="str">
            <v>Fifth Generation</v>
          </cell>
          <cell r="G3385">
            <v>38671.640127999999</v>
          </cell>
          <cell r="H3385">
            <v>47684296.811283</v>
          </cell>
          <cell r="I3385">
            <v>4.9570598069000003</v>
          </cell>
          <cell r="J3385">
            <v>4.9954871177999998</v>
          </cell>
        </row>
        <row r="3386">
          <cell r="B3386" t="str">
            <v>53_WEST SOUTH CENTRAL DIV_4_6</v>
          </cell>
          <cell r="C3386" t="str">
            <v>53_WEST SOUTH CENTRAL DIV_3_6</v>
          </cell>
          <cell r="D3386" t="str">
            <v>53_WEST SOUTH CENTRAL DIV_19</v>
          </cell>
          <cell r="E3386" t="str">
            <v>Proximo</v>
          </cell>
          <cell r="F3386" t="str">
            <v>Proximo</v>
          </cell>
          <cell r="G3386">
            <v>18155.155702</v>
          </cell>
          <cell r="H3386">
            <v>22524030.583849002</v>
          </cell>
          <cell r="I3386">
            <v>2.3271884079</v>
          </cell>
          <cell r="J3386">
            <v>2.3596553193999998</v>
          </cell>
        </row>
        <row r="3387">
          <cell r="B3387" t="str">
            <v>53_WEST SOUTH CENTRAL DIV_4_7</v>
          </cell>
          <cell r="C3387" t="str">
            <v>53_WEST SOUTH CENTRAL DIV_3_7</v>
          </cell>
          <cell r="D3387" t="str">
            <v>53_WEST SOUTH CENTRAL DIV_13</v>
          </cell>
          <cell r="E3387" t="str">
            <v>Campari America</v>
          </cell>
          <cell r="F3387" t="str">
            <v>Campari America</v>
          </cell>
          <cell r="G3387">
            <v>13793.004462000001</v>
          </cell>
          <cell r="H3387">
            <v>17577299.851514999</v>
          </cell>
          <cell r="I3387">
            <v>1.7680333134999999</v>
          </cell>
          <cell r="J3387">
            <v>1.8414274897</v>
          </cell>
        </row>
        <row r="3388">
          <cell r="B3388" t="str">
            <v>53_WEST SOUTH CENTRAL DIV_4_8</v>
          </cell>
          <cell r="C3388" t="str">
            <v>53_WEST SOUTH CENTRAL DIV_3_8</v>
          </cell>
          <cell r="D3388" t="str">
            <v>53_WEST SOUTH CENTRAL DIV_16</v>
          </cell>
          <cell r="E3388" t="str">
            <v>Moet Hennessy</v>
          </cell>
          <cell r="F3388" t="str">
            <v>Moet Hennessy</v>
          </cell>
          <cell r="G3388">
            <v>13414.369941999999</v>
          </cell>
          <cell r="H3388">
            <v>21676737.613046002</v>
          </cell>
          <cell r="I3388">
            <v>1.7194986779999999</v>
          </cell>
          <cell r="J3388">
            <v>2.2708914830000002</v>
          </cell>
        </row>
        <row r="3389">
          <cell r="B3389" t="str">
            <v>53_WEST SOUTH CENTRAL DIV_4_9</v>
          </cell>
          <cell r="C3389" t="str">
            <v>53_WEST SOUTH CENTRAL DIV_3_9</v>
          </cell>
          <cell r="D3389" t="str">
            <v>53_WEST SOUTH CENTRAL DIV_18</v>
          </cell>
          <cell r="E3389" t="str">
            <v>William Grant</v>
          </cell>
          <cell r="F3389" t="str">
            <v>William Grant</v>
          </cell>
          <cell r="G3389">
            <v>8963.3001220000006</v>
          </cell>
          <cell r="H3389">
            <v>12385908.66814</v>
          </cell>
          <cell r="I3389">
            <v>1.1489457034999999</v>
          </cell>
          <cell r="J3389">
            <v>1.2975686197</v>
          </cell>
        </row>
        <row r="3390">
          <cell r="B3390" t="str">
            <v>53_WEST SOUTH CENTRAL DIV_5_1</v>
          </cell>
          <cell r="C3390" t="str">
            <v>53_WEST SOUTH CENTRAL DIV_0_16</v>
          </cell>
          <cell r="D3390" t="str">
            <v>53_WEST SOUTH CENTRAL DIV_22</v>
          </cell>
          <cell r="E3390" t="str">
            <v>Hennessy</v>
          </cell>
          <cell r="F3390" t="str">
            <v>Moet Hennessy</v>
          </cell>
          <cell r="G3390">
            <v>11291.156455</v>
          </cell>
          <cell r="H3390">
            <v>18279244.344491001</v>
          </cell>
          <cell r="I3390">
            <v>84.829835314199997</v>
          </cell>
          <cell r="J3390">
            <v>83.622281226799998</v>
          </cell>
        </row>
        <row r="3391">
          <cell r="B3391" t="str">
            <v>53_WEST SOUTH CENTRAL DIV_5_2</v>
          </cell>
          <cell r="C3391" t="str">
            <v>53_WEST SOUTH CENTRAL DIV_0_52</v>
          </cell>
          <cell r="D3391" t="str">
            <v>53_WEST SOUTH CENTRAL DIV_21</v>
          </cell>
          <cell r="E3391" t="str">
            <v>Courvoisier</v>
          </cell>
          <cell r="F3391" t="str">
            <v>Beam Suntory</v>
          </cell>
          <cell r="G3391">
            <v>517.25074800000004</v>
          </cell>
          <cell r="H3391">
            <v>829512.38391600002</v>
          </cell>
          <cell r="I3391">
            <v>3.8860763238999998</v>
          </cell>
          <cell r="J3391">
            <v>3.7947803827</v>
          </cell>
        </row>
        <row r="3392">
          <cell r="B3392" t="str">
            <v>53_WEST SOUTH CENTRAL DIV_6_1</v>
          </cell>
          <cell r="C3392" t="str">
            <v>53_WEST SOUTH CENTRAL DIV_0_34</v>
          </cell>
          <cell r="D3392" t="str">
            <v>53_WEST SOUTH CENTRAL DIV_24</v>
          </cell>
          <cell r="E3392" t="str">
            <v>Grand Marnier</v>
          </cell>
          <cell r="F3392" t="str">
            <v>Campari America</v>
          </cell>
          <cell r="G3392">
            <v>3037.5441529999998</v>
          </cell>
          <cell r="H3392">
            <v>4017071.6915859999</v>
          </cell>
          <cell r="I3392">
            <v>2.6273875873999999</v>
          </cell>
          <cell r="J3392">
            <v>3.1872320709999999</v>
          </cell>
        </row>
        <row r="3393">
          <cell r="B3393" t="str">
            <v>53_WEST SOUTH CENTRAL DIV_7_1</v>
          </cell>
          <cell r="C3393" t="str">
            <v>53_WEST SOUTH CENTRAL DIV_0_25</v>
          </cell>
          <cell r="D3393" t="str">
            <v>53_WEST SOUTH CENTRAL DIV_28</v>
          </cell>
          <cell r="E3393" t="str">
            <v>Tanqueray Gin</v>
          </cell>
          <cell r="F3393" t="str">
            <v>Diageo</v>
          </cell>
          <cell r="G3393">
            <v>6593.0071619999999</v>
          </cell>
          <cell r="H3393">
            <v>8375122.5400630003</v>
          </cell>
          <cell r="I3393">
            <v>23.930958018999998</v>
          </cell>
          <cell r="J3393">
            <v>25.204309567599999</v>
          </cell>
        </row>
        <row r="3394">
          <cell r="B3394" t="str">
            <v>53_WEST SOUTH CENTRAL DIV_7_2</v>
          </cell>
          <cell r="C3394" t="str">
            <v>53_WEST SOUTH CENTRAL DIV_0_36</v>
          </cell>
          <cell r="D3394" t="str">
            <v>53_WEST SOUTH CENTRAL DIV_31</v>
          </cell>
          <cell r="E3394" t="str">
            <v>Hendricks</v>
          </cell>
          <cell r="F3394" t="str">
            <v>William Grant</v>
          </cell>
          <cell r="G3394">
            <v>2971.2382040000002</v>
          </cell>
          <cell r="H3394">
            <v>4456538.8243239997</v>
          </cell>
          <cell r="I3394">
            <v>10.7848474872</v>
          </cell>
          <cell r="J3394">
            <v>13.411622766200001</v>
          </cell>
        </row>
        <row r="3395">
          <cell r="B3395" t="str">
            <v>53_WEST SOUTH CENTRAL DIV_7_3</v>
          </cell>
          <cell r="C3395" t="str">
            <v>53_WEST SOUTH CENTRAL DIV_0_48</v>
          </cell>
          <cell r="D3395" t="str">
            <v>53_WEST SOUTH CENTRAL DIV_29</v>
          </cell>
          <cell r="E3395" t="str">
            <v>Beefeater Gin</v>
          </cell>
          <cell r="F3395" t="str">
            <v>Pernod Ricard</v>
          </cell>
          <cell r="G3395">
            <v>1071.81196</v>
          </cell>
          <cell r="H3395">
            <v>1259468.6517010001</v>
          </cell>
          <cell r="I3395">
            <v>3.8904078805000002</v>
          </cell>
          <cell r="J3395">
            <v>3.7902774122</v>
          </cell>
        </row>
        <row r="3396">
          <cell r="B3396" t="str">
            <v>53_WEST SOUTH CENTRAL DIV_8_1</v>
          </cell>
          <cell r="C3396" t="str">
            <v>53_WEST SOUTH CENTRAL DIV_0_17</v>
          </cell>
          <cell r="D3396" t="str">
            <v>53_WEST SOUTH CENTRAL DIV_38</v>
          </cell>
          <cell r="E3396" t="str">
            <v>Captain Morgan Rum</v>
          </cell>
          <cell r="F3396" t="str">
            <v>Diageo</v>
          </cell>
          <cell r="G3396">
            <v>11683.054125000001</v>
          </cell>
          <cell r="H3396">
            <v>13753656.029909</v>
          </cell>
          <cell r="I3396">
            <v>14.4482915887</v>
          </cell>
          <cell r="J3396">
            <v>14.6857702122</v>
          </cell>
        </row>
        <row r="3397">
          <cell r="B3397" t="str">
            <v>53_WEST SOUTH CENTRAL DIV_8_2</v>
          </cell>
          <cell r="C3397" t="str">
            <v>53_WEST SOUTH CENTRAL DIV_0_18</v>
          </cell>
          <cell r="D3397" t="str">
            <v>53_WEST SOUTH CENTRAL DIV_40</v>
          </cell>
          <cell r="E3397" t="str">
            <v>Malibu</v>
          </cell>
          <cell r="F3397" t="str">
            <v>Pernod Ricard</v>
          </cell>
          <cell r="G3397">
            <v>9737.7003229999991</v>
          </cell>
          <cell r="H3397">
            <v>11100113.007274</v>
          </cell>
          <cell r="I3397">
            <v>12.042496094300001</v>
          </cell>
          <cell r="J3397">
            <v>11.852391000600001</v>
          </cell>
        </row>
        <row r="3398">
          <cell r="B3398" t="str">
            <v>53_WEST SOUTH CENTRAL DIV_8_3</v>
          </cell>
          <cell r="C3398" t="str">
            <v>53_WEST SOUTH CENTRAL DIV_0_31</v>
          </cell>
          <cell r="D3398" t="str">
            <v>53_WEST SOUTH CENTRAL DIV_37</v>
          </cell>
          <cell r="E3398" t="str">
            <v>Cruzan</v>
          </cell>
          <cell r="F3398" t="str">
            <v>Beam Suntory</v>
          </cell>
          <cell r="G3398">
            <v>3685.1350969999999</v>
          </cell>
          <cell r="H3398">
            <v>4361312.0581959998</v>
          </cell>
          <cell r="I3398">
            <v>4.5573619581999996</v>
          </cell>
          <cell r="J3398">
            <v>4.6568873448000003</v>
          </cell>
        </row>
        <row r="3399">
          <cell r="B3399" t="str">
            <v>53_WEST SOUTH CENTRAL DIV_8_4</v>
          </cell>
          <cell r="C3399" t="str">
            <v>53_WEST SOUTH CENTRAL DIV_0_51</v>
          </cell>
          <cell r="D3399" t="str">
            <v>53_WEST SOUTH CENTRAL DIV_42</v>
          </cell>
          <cell r="E3399" t="str">
            <v>Sailor Jerry</v>
          </cell>
          <cell r="F3399" t="str">
            <v>William Grant</v>
          </cell>
          <cell r="G3399">
            <v>787.07960800000001</v>
          </cell>
          <cell r="H3399">
            <v>915340.50078799995</v>
          </cell>
          <cell r="I3399">
            <v>0.97337182200000005</v>
          </cell>
          <cell r="J3399">
            <v>0.97737505079999998</v>
          </cell>
        </row>
        <row r="3400">
          <cell r="B3400" t="str">
            <v>53_WEST SOUTH CENTRAL DIV_9_1</v>
          </cell>
          <cell r="C3400" t="str">
            <v>53_WEST SOUTH CENTRAL DIV_0_19</v>
          </cell>
          <cell r="D3400" t="str">
            <v>53_WEST SOUTH CENTRAL DIV_59</v>
          </cell>
          <cell r="E3400" t="str">
            <v>Jose Cuervo</v>
          </cell>
          <cell r="F3400" t="str">
            <v>Proximo</v>
          </cell>
          <cell r="G3400">
            <v>9954.7866880000001</v>
          </cell>
          <cell r="H3400">
            <v>11848743.894497</v>
          </cell>
          <cell r="I3400">
            <v>8.6902248297</v>
          </cell>
          <cell r="J3400">
            <v>8.0270178653999995</v>
          </cell>
        </row>
        <row r="3401">
          <cell r="B3401" t="str">
            <v>53_WEST SOUTH CENTRAL DIV_9_2</v>
          </cell>
          <cell r="C3401" t="str">
            <v>53_WEST SOUTH CENTRAL DIV_0_23</v>
          </cell>
          <cell r="D3401" t="str">
            <v>53_WEST SOUTH CENTRAL DIV_55</v>
          </cell>
          <cell r="E3401" t="str">
            <v>Don Julio</v>
          </cell>
          <cell r="F3401" t="str">
            <v>Diageo</v>
          </cell>
          <cell r="G3401">
            <v>7802.2177430000002</v>
          </cell>
          <cell r="H3401">
            <v>13507765.236245001</v>
          </cell>
          <cell r="I3401">
            <v>6.8110978649999998</v>
          </cell>
          <cell r="J3401">
            <v>9.1509339587999996</v>
          </cell>
        </row>
        <row r="3402">
          <cell r="B3402" t="str">
            <v>53_WEST SOUTH CENTRAL DIV_9_3</v>
          </cell>
          <cell r="C3402" t="str">
            <v>53_WEST SOUTH CENTRAL DIV_0_27</v>
          </cell>
          <cell r="D3402" t="str">
            <v>53_WEST SOUTH CENTRAL DIV_49</v>
          </cell>
          <cell r="E3402" t="str">
            <v>Sauza</v>
          </cell>
          <cell r="F3402" t="str">
            <v>Beam Suntory</v>
          </cell>
          <cell r="G3402">
            <v>5052.100359</v>
          </cell>
          <cell r="H3402">
            <v>6088852.6581450002</v>
          </cell>
          <cell r="I3402">
            <v>4.4103293579000002</v>
          </cell>
          <cell r="J3402">
            <v>4.1249375884999999</v>
          </cell>
        </row>
        <row r="3403">
          <cell r="B3403" t="str">
            <v>53_WEST SOUTH CENTRAL DIV_9_4</v>
          </cell>
          <cell r="C3403" t="str">
            <v>53_WEST SOUTH CENTRAL DIV_0_32</v>
          </cell>
          <cell r="D3403" t="str">
            <v>53_WEST SOUTH CENTRAL DIV_50</v>
          </cell>
          <cell r="E3403" t="str">
            <v>El Jimador</v>
          </cell>
          <cell r="F3403" t="str">
            <v>Brown-Forman</v>
          </cell>
          <cell r="G3403">
            <v>3483.1299359999998</v>
          </cell>
          <cell r="H3403">
            <v>4270546.9147190005</v>
          </cell>
          <cell r="I3403">
            <v>3.0406660839000001</v>
          </cell>
          <cell r="J3403">
            <v>2.8931131168999999</v>
          </cell>
        </row>
        <row r="3404">
          <cell r="B3404" t="str">
            <v>53_WEST SOUTH CENTRAL DIV_9_5</v>
          </cell>
          <cell r="C3404" t="str">
            <v>53_WEST SOUTH CENTRAL DIV_0_37</v>
          </cell>
          <cell r="D3404" t="str">
            <v>53_WEST SOUTH CENTRAL DIV_58</v>
          </cell>
          <cell r="E3404" t="str">
            <v>1800 Tequila</v>
          </cell>
          <cell r="F3404" t="str">
            <v>Proximo</v>
          </cell>
          <cell r="G3404">
            <v>2552.6708039999999</v>
          </cell>
          <cell r="H3404">
            <v>3548969.877632</v>
          </cell>
          <cell r="I3404">
            <v>2.2284036713000002</v>
          </cell>
          <cell r="J3404">
            <v>2.4042754967</v>
          </cell>
        </row>
        <row r="3405">
          <cell r="B3405" t="str">
            <v>53_WEST SOUTH CENTRAL DIV_9_6</v>
          </cell>
          <cell r="C3405" t="str">
            <v>53_WEST SOUTH CENTRAL DIV_0_42</v>
          </cell>
          <cell r="D3405" t="str">
            <v>53_WEST SOUTH CENTRAL DIV_53</v>
          </cell>
          <cell r="E3405" t="str">
            <v>Casamigos Tequila</v>
          </cell>
          <cell r="F3405" t="str">
            <v>Diageo</v>
          </cell>
          <cell r="G3405">
            <v>979.04560100000003</v>
          </cell>
          <cell r="H3405">
            <v>1673478.5224250001</v>
          </cell>
          <cell r="I3405">
            <v>0.85467691649999999</v>
          </cell>
          <cell r="J3405">
            <v>1.1337102157000001</v>
          </cell>
        </row>
        <row r="3406">
          <cell r="B3406" t="str">
            <v>53_WEST SOUTH CENTRAL DIV_9_7</v>
          </cell>
          <cell r="C3406" t="str">
            <v>53_WEST SOUTH CENTRAL DIV_0_43</v>
          </cell>
          <cell r="D3406" t="str">
            <v>53_WEST SOUTH CENTRAL DIV_48</v>
          </cell>
          <cell r="E3406" t="str">
            <v>Hornitos</v>
          </cell>
          <cell r="F3406" t="str">
            <v>Beam Suntory</v>
          </cell>
          <cell r="G3406">
            <v>1066.350686</v>
          </cell>
          <cell r="H3406">
            <v>1442922.079743</v>
          </cell>
          <cell r="I3406">
            <v>0.9308915901</v>
          </cell>
          <cell r="J3406">
            <v>0.97751807410000002</v>
          </cell>
        </row>
        <row r="3407">
          <cell r="B3407" t="str">
            <v>53_WEST SOUTH CENTRAL DIV_9_8</v>
          </cell>
          <cell r="C3407" t="str">
            <v>53_WEST SOUTH CENTRAL DIV_0_45</v>
          </cell>
          <cell r="D3407" t="str">
            <v>53_WEST SOUTH CENTRAL DIV_51</v>
          </cell>
          <cell r="E3407" t="str">
            <v>Herradura</v>
          </cell>
          <cell r="F3407" t="str">
            <v>Brown-Forman</v>
          </cell>
          <cell r="G3407">
            <v>1218.594445</v>
          </cell>
          <cell r="H3407">
            <v>1949676.5201920001</v>
          </cell>
          <cell r="I3407">
            <v>1.0637957432</v>
          </cell>
          <cell r="J3407">
            <v>1.3208225613</v>
          </cell>
        </row>
        <row r="3408">
          <cell r="B3408" t="str">
            <v>53_WEST SOUTH CENTRAL DIV_9_9</v>
          </cell>
          <cell r="C3408" t="str">
            <v>53_WEST SOUTH CENTRAL DIV_0_46</v>
          </cell>
          <cell r="D3408" t="str">
            <v>53_WEST SOUTH CENTRAL DIV_57</v>
          </cell>
          <cell r="E3408" t="str">
            <v>Avion Tequila</v>
          </cell>
          <cell r="F3408" t="str">
            <v>Pernod Ricard</v>
          </cell>
          <cell r="G3408">
            <v>1103.1391289999999</v>
          </cell>
          <cell r="H3408">
            <v>1727726.4254650001</v>
          </cell>
          <cell r="I3408">
            <v>0.96300677749999997</v>
          </cell>
          <cell r="J3408">
            <v>1.1704608528</v>
          </cell>
        </row>
        <row r="3409">
          <cell r="B3409" t="str">
            <v>54_Total US_0_1</v>
          </cell>
          <cell r="C3409" t="str">
            <v>54_Total US_1_1</v>
          </cell>
          <cell r="D3409" t="str">
            <v>54_Total US_102</v>
          </cell>
          <cell r="E3409" t="str">
            <v>Patron</v>
          </cell>
          <cell r="F3409" t="str">
            <v>Bacardi</v>
          </cell>
          <cell r="G3409">
            <v>176352.00270899999</v>
          </cell>
          <cell r="H3409">
            <v>273456862.44170702</v>
          </cell>
          <cell r="K3409">
            <v>5.6308934472000001</v>
          </cell>
          <cell r="L3409">
            <v>5.7235871572999999</v>
          </cell>
        </row>
        <row r="3410">
          <cell r="B3410" t="str">
            <v>54_Total US_12_1</v>
          </cell>
          <cell r="C3410" t="str">
            <v>54_Total US_1_8</v>
          </cell>
          <cell r="D3410" t="str">
            <v>54_Total US_20</v>
          </cell>
          <cell r="E3410" t="str">
            <v>Dusse Cognac</v>
          </cell>
          <cell r="F3410" t="str">
            <v>Bacardi</v>
          </cell>
          <cell r="G3410">
            <v>3667.0753049999998</v>
          </cell>
          <cell r="H3410">
            <v>6352930.2436779998</v>
          </cell>
          <cell r="K3410">
            <v>30.419618525499999</v>
          </cell>
          <cell r="L3410">
            <v>31.097872985199999</v>
          </cell>
        </row>
        <row r="3411">
          <cell r="B3411" t="str">
            <v>54_Total US_13_2</v>
          </cell>
          <cell r="C3411" t="str">
            <v>54_Total US_1_7</v>
          </cell>
          <cell r="D3411" t="str">
            <v>54_Total US_23</v>
          </cell>
          <cell r="E3411" t="str">
            <v>St Germain</v>
          </cell>
          <cell r="F3411" t="str">
            <v>Bacardi</v>
          </cell>
          <cell r="G3411">
            <v>14002.673792</v>
          </cell>
          <cell r="H3411">
            <v>19142663.666627001</v>
          </cell>
          <cell r="K3411">
            <v>0.9257175366</v>
          </cell>
          <cell r="L3411">
            <v>1.0223870906000001</v>
          </cell>
        </row>
        <row r="3412">
          <cell r="B3412" t="str">
            <v>54_Total US_14_1</v>
          </cell>
          <cell r="C3412" t="str">
            <v>54_Total US_1_4</v>
          </cell>
          <cell r="D3412" t="str">
            <v>54_Total US_26</v>
          </cell>
          <cell r="E3412" t="str">
            <v>Bombay Gin</v>
          </cell>
          <cell r="F3412" t="str">
            <v>Bacardi</v>
          </cell>
          <cell r="G3412">
            <v>57586.233871999997</v>
          </cell>
          <cell r="H3412">
            <v>77787441.674337</v>
          </cell>
          <cell r="K3412">
            <v>1.0586893732</v>
          </cell>
          <cell r="L3412">
            <v>1.1575424633</v>
          </cell>
        </row>
        <row r="3413">
          <cell r="B3413" t="str">
            <v>54_Total US_15_1</v>
          </cell>
          <cell r="C3413" t="str">
            <v>54_Total US_1_2</v>
          </cell>
          <cell r="D3413" t="str">
            <v>54_Total US_32</v>
          </cell>
          <cell r="E3413" t="str">
            <v>Bacardi</v>
          </cell>
          <cell r="F3413" t="str">
            <v>Bacardi</v>
          </cell>
          <cell r="G3413">
            <v>176233.037859</v>
          </cell>
          <cell r="H3413">
            <v>210046472.789698</v>
          </cell>
          <cell r="K3413">
            <v>-2.0501826468000002</v>
          </cell>
          <cell r="L3413">
            <v>-1.9345412626</v>
          </cell>
        </row>
        <row r="3414">
          <cell r="B3414" t="str">
            <v>54_Total US_16_2</v>
          </cell>
          <cell r="C3414" t="str">
            <v>54_Total US_1_5</v>
          </cell>
          <cell r="D3414" t="str">
            <v>54_Total US_43</v>
          </cell>
          <cell r="E3414" t="str">
            <v>Cazadores</v>
          </cell>
          <cell r="F3414" t="str">
            <v>Bacardi</v>
          </cell>
          <cell r="G3414">
            <v>22943.048739999998</v>
          </cell>
          <cell r="H3414">
            <v>35028388.495862998</v>
          </cell>
          <cell r="K3414">
            <v>11.124252926500001</v>
          </cell>
          <cell r="L3414">
            <v>10.8587064943</v>
          </cell>
        </row>
        <row r="3415">
          <cell r="B3415" t="str">
            <v>54_Total US_17_1</v>
          </cell>
          <cell r="C3415" t="str">
            <v>54_Total US_1_3</v>
          </cell>
          <cell r="D3415" t="str">
            <v>54_Total US_62</v>
          </cell>
          <cell r="E3415" t="str">
            <v>Grey Goose</v>
          </cell>
          <cell r="F3415" t="str">
            <v>Bacardi</v>
          </cell>
          <cell r="G3415">
            <v>172614.93460000001</v>
          </cell>
          <cell r="H3415">
            <v>259592231.120534</v>
          </cell>
          <cell r="K3415">
            <v>-2.7330354106999999</v>
          </cell>
          <cell r="L3415">
            <v>-2.6463388846</v>
          </cell>
        </row>
        <row r="3416">
          <cell r="B3416" t="str">
            <v>54_Total US_18_1</v>
          </cell>
          <cell r="C3416" t="str">
            <v>54_Total US_1_6</v>
          </cell>
          <cell r="D3416" t="str">
            <v>54_Total US_76</v>
          </cell>
          <cell r="E3416" t="str">
            <v>Dewars</v>
          </cell>
          <cell r="F3416" t="str">
            <v>Bacardi</v>
          </cell>
          <cell r="G3416">
            <v>23950.606508000001</v>
          </cell>
          <cell r="H3416">
            <v>31324078.398548</v>
          </cell>
          <cell r="K3416">
            <v>-3.6915122356999999</v>
          </cell>
          <cell r="L3416">
            <v>-3.3826387523000001</v>
          </cell>
        </row>
        <row r="3417">
          <cell r="B3417" t="str">
            <v>54_Total US_3_1</v>
          </cell>
          <cell r="C3417" t="str">
            <v>54_Total US_2_1</v>
          </cell>
          <cell r="D3417" t="str">
            <v>54_Total US_9</v>
          </cell>
          <cell r="E3417" t="str">
            <v>Bacardi</v>
          </cell>
          <cell r="F3417" t="str">
            <v>Bacardi</v>
          </cell>
          <cell r="G3417">
            <v>709002.09203499998</v>
          </cell>
          <cell r="H3417">
            <v>982303653.74147105</v>
          </cell>
          <cell r="K3417">
            <v>0.41036485690000002</v>
          </cell>
          <cell r="L3417">
            <v>0.85398062050000001</v>
          </cell>
        </row>
        <row r="3418">
          <cell r="B3418" t="str">
            <v>54_Total US_4_1</v>
          </cell>
          <cell r="C3418" t="str">
            <v>54_Total US_3_1</v>
          </cell>
          <cell r="D3418" t="str">
            <v>54_Total US_15</v>
          </cell>
          <cell r="E3418" t="str">
            <v>Diageo</v>
          </cell>
          <cell r="F3418" t="str">
            <v>Diageo</v>
          </cell>
          <cell r="G3418">
            <v>1458071.7315750001</v>
          </cell>
          <cell r="H3418">
            <v>1942528427.54158</v>
          </cell>
          <cell r="K3418">
            <v>1.7130047681</v>
          </cell>
          <cell r="L3418">
            <v>2.5225551370999999</v>
          </cell>
        </row>
        <row r="3419">
          <cell r="B3419" t="str">
            <v>54_Total US_4_2</v>
          </cell>
          <cell r="C3419" t="str">
            <v>54_Total US_3_2</v>
          </cell>
          <cell r="D3419" t="str">
            <v>54_Total US_17</v>
          </cell>
          <cell r="E3419" t="str">
            <v>Pernod Ricard</v>
          </cell>
          <cell r="F3419" t="str">
            <v>Pernod Ricard</v>
          </cell>
          <cell r="G3419">
            <v>815353.46204500005</v>
          </cell>
          <cell r="H3419">
            <v>1034047504.95934</v>
          </cell>
          <cell r="K3419">
            <v>1.2238772422999999</v>
          </cell>
          <cell r="L3419">
            <v>2.1765920111999999</v>
          </cell>
        </row>
        <row r="3420">
          <cell r="B3420" t="str">
            <v>54_Total US_4_3</v>
          </cell>
          <cell r="C3420" t="str">
            <v>54_Total US_3_3</v>
          </cell>
          <cell r="D3420" t="str">
            <v>54_Total US_11</v>
          </cell>
          <cell r="E3420" t="str">
            <v>Beam Suntory</v>
          </cell>
          <cell r="F3420" t="str">
            <v>Beam Suntory</v>
          </cell>
          <cell r="G3420">
            <v>752018.39820599998</v>
          </cell>
          <cell r="H3420">
            <v>878358033.58277702</v>
          </cell>
          <cell r="K3420">
            <v>3.6949067068999999</v>
          </cell>
          <cell r="L3420">
            <v>4.1126949024000004</v>
          </cell>
        </row>
        <row r="3421">
          <cell r="B3421" t="str">
            <v>54_Total US_4_4</v>
          </cell>
          <cell r="C3421" t="str">
            <v>54_Total US_3_4</v>
          </cell>
          <cell r="D3421" t="str">
            <v>54_Total US_12</v>
          </cell>
          <cell r="E3421" t="str">
            <v>Brown-Forman</v>
          </cell>
          <cell r="F3421" t="str">
            <v>Brown-Forman</v>
          </cell>
          <cell r="G3421">
            <v>599909.67160400003</v>
          </cell>
          <cell r="H3421">
            <v>753736523.78556097</v>
          </cell>
          <cell r="K3421">
            <v>0.97997630849999995</v>
          </cell>
          <cell r="L3421">
            <v>1.3840138130999999</v>
          </cell>
        </row>
        <row r="3422">
          <cell r="B3422" t="str">
            <v>54_Total US_4_5</v>
          </cell>
          <cell r="C3422" t="str">
            <v>54_Total US_3_5</v>
          </cell>
          <cell r="D3422" t="str">
            <v>54_Total US_14</v>
          </cell>
          <cell r="E3422" t="str">
            <v>Fifth Generation</v>
          </cell>
          <cell r="F3422" t="str">
            <v>Fifth Generation</v>
          </cell>
          <cell r="G3422">
            <v>304655.59468600003</v>
          </cell>
          <cell r="H3422">
            <v>380735333.33447599</v>
          </cell>
          <cell r="K3422">
            <v>27.219393373500001</v>
          </cell>
          <cell r="L3422">
            <v>28.444665995000001</v>
          </cell>
        </row>
        <row r="3423">
          <cell r="B3423" t="str">
            <v>54_Total US_4_6</v>
          </cell>
          <cell r="C3423" t="str">
            <v>54_Total US_3_6</v>
          </cell>
          <cell r="D3423" t="str">
            <v>54_Total US_19</v>
          </cell>
          <cell r="E3423" t="str">
            <v>Proximo</v>
          </cell>
          <cell r="F3423" t="str">
            <v>Proximo</v>
          </cell>
          <cell r="G3423">
            <v>209578.171947</v>
          </cell>
          <cell r="H3423">
            <v>260317400.52890301</v>
          </cell>
          <cell r="K3423">
            <v>-0.98384753229999999</v>
          </cell>
          <cell r="L3423">
            <v>-0.39209909459999998</v>
          </cell>
        </row>
        <row r="3424">
          <cell r="B3424" t="str">
            <v>54_Total US_4_7</v>
          </cell>
          <cell r="C3424" t="str">
            <v>54_Total US_3_7</v>
          </cell>
          <cell r="D3424" t="str">
            <v>54_Total US_13</v>
          </cell>
          <cell r="E3424" t="str">
            <v>Campari America</v>
          </cell>
          <cell r="F3424" t="str">
            <v>Campari America</v>
          </cell>
          <cell r="G3424">
            <v>191605.062898</v>
          </cell>
          <cell r="H3424">
            <v>250428210.031528</v>
          </cell>
          <cell r="K3424">
            <v>6.1320458732000001</v>
          </cell>
          <cell r="L3424">
            <v>6.8665908108</v>
          </cell>
        </row>
        <row r="3425">
          <cell r="B3425" t="str">
            <v>54_Total US_4_8</v>
          </cell>
          <cell r="C3425" t="str">
            <v>54_Total US_3_8</v>
          </cell>
          <cell r="D3425" t="str">
            <v>54_Total US_16</v>
          </cell>
          <cell r="E3425" t="str">
            <v>Moet Hennessy</v>
          </cell>
          <cell r="F3425" t="str">
            <v>Moet Hennessy</v>
          </cell>
          <cell r="G3425">
            <v>183356.589179</v>
          </cell>
          <cell r="H3425">
            <v>299557334.68908399</v>
          </cell>
          <cell r="K3425">
            <v>5.6951298341000003</v>
          </cell>
          <cell r="L3425">
            <v>5.6213013704000003</v>
          </cell>
        </row>
        <row r="3426">
          <cell r="B3426" t="str">
            <v>54_Total US_4_9</v>
          </cell>
          <cell r="C3426" t="str">
            <v>54_Total US_3_9</v>
          </cell>
          <cell r="D3426" t="str">
            <v>54_Total US_18</v>
          </cell>
          <cell r="E3426" t="str">
            <v>William Grant</v>
          </cell>
          <cell r="F3426" t="str">
            <v>William Grant</v>
          </cell>
          <cell r="G3426">
            <v>133513.76999599999</v>
          </cell>
          <cell r="H3426">
            <v>190266938.382099</v>
          </cell>
          <cell r="K3426">
            <v>0.80337482189999998</v>
          </cell>
          <cell r="L3426">
            <v>1.2232146934000001</v>
          </cell>
        </row>
        <row r="3427">
          <cell r="B3427" t="str">
            <v>55_Total US_0_1</v>
          </cell>
          <cell r="C3427" t="str">
            <v>55_Total US_1_1</v>
          </cell>
          <cell r="D3427" t="str">
            <v>55_Total US_102</v>
          </cell>
          <cell r="E3427" t="str">
            <v>Patron</v>
          </cell>
          <cell r="F3427" t="str">
            <v>Bacardi</v>
          </cell>
          <cell r="G3427">
            <v>178880.084477</v>
          </cell>
          <cell r="H3427">
            <v>277655600.958839</v>
          </cell>
          <cell r="K3427">
            <v>5.8946011396999998</v>
          </cell>
          <cell r="L3427">
            <v>5.9932604850000004</v>
          </cell>
        </row>
        <row r="3428">
          <cell r="B3428" t="str">
            <v>55_Total US_12_1</v>
          </cell>
          <cell r="C3428" t="str">
            <v>55_Total US_1_8</v>
          </cell>
          <cell r="D3428" t="str">
            <v>55_Total US_20</v>
          </cell>
          <cell r="E3428" t="str">
            <v>Dusse Cognac</v>
          </cell>
          <cell r="F3428" t="str">
            <v>Bacardi</v>
          </cell>
          <cell r="G3428">
            <v>3703.2663600000001</v>
          </cell>
          <cell r="H3428">
            <v>6413413.0859310003</v>
          </cell>
          <cell r="K3428">
            <v>30.3404000323</v>
          </cell>
          <cell r="L3428">
            <v>31.056955603399999</v>
          </cell>
        </row>
        <row r="3429">
          <cell r="B3429" t="str">
            <v>55_Total US_13_2</v>
          </cell>
          <cell r="C3429" t="str">
            <v>55_Total US_1_7</v>
          </cell>
          <cell r="D3429" t="str">
            <v>55_Total US_23</v>
          </cell>
          <cell r="E3429" t="str">
            <v>St Germain</v>
          </cell>
          <cell r="F3429" t="str">
            <v>Bacardi</v>
          </cell>
          <cell r="G3429">
            <v>14073.412484</v>
          </cell>
          <cell r="H3429">
            <v>19234245.332208</v>
          </cell>
          <cell r="K3429">
            <v>2.4541526391000001</v>
          </cell>
          <cell r="L3429">
            <v>2.5463116001000001</v>
          </cell>
        </row>
        <row r="3430">
          <cell r="B3430" t="str">
            <v>55_Total US_14_1</v>
          </cell>
          <cell r="C3430" t="str">
            <v>55_Total US_1_4</v>
          </cell>
          <cell r="D3430" t="str">
            <v>55_Total US_26</v>
          </cell>
          <cell r="E3430" t="str">
            <v>Bombay Gin</v>
          </cell>
          <cell r="F3430" t="str">
            <v>Bacardi</v>
          </cell>
          <cell r="G3430">
            <v>58440.658609999999</v>
          </cell>
          <cell r="H3430">
            <v>78933003.550442994</v>
          </cell>
          <cell r="K3430">
            <v>0.2069024696</v>
          </cell>
          <cell r="L3430">
            <v>0.27384245839999999</v>
          </cell>
        </row>
        <row r="3431">
          <cell r="B3431" t="str">
            <v>55_Total US_15_1</v>
          </cell>
          <cell r="C3431" t="str">
            <v>55_Total US_1_2</v>
          </cell>
          <cell r="D3431" t="str">
            <v>55_Total US_32</v>
          </cell>
          <cell r="E3431" t="str">
            <v>Bacardi</v>
          </cell>
          <cell r="F3431" t="str">
            <v>Bacardi</v>
          </cell>
          <cell r="G3431">
            <v>179214.94639699999</v>
          </cell>
          <cell r="H3431">
            <v>213561729.739512</v>
          </cell>
          <cell r="K3431">
            <v>-1.9794682812</v>
          </cell>
          <cell r="L3431">
            <v>-1.9889831318</v>
          </cell>
        </row>
        <row r="3432">
          <cell r="B3432" t="str">
            <v>55_Total US_16_2</v>
          </cell>
          <cell r="C3432" t="str">
            <v>55_Total US_1_5</v>
          </cell>
          <cell r="D3432" t="str">
            <v>55_Total US_43</v>
          </cell>
          <cell r="E3432" t="str">
            <v>Cazadores</v>
          </cell>
          <cell r="F3432" t="str">
            <v>Bacardi</v>
          </cell>
          <cell r="G3432">
            <v>22378.981973000002</v>
          </cell>
          <cell r="H3432">
            <v>34152031.886529997</v>
          </cell>
          <cell r="K3432">
            <v>11.7993628594</v>
          </cell>
          <cell r="L3432">
            <v>11.444814368199999</v>
          </cell>
        </row>
        <row r="3433">
          <cell r="B3433" t="str">
            <v>55_Total US_17_1</v>
          </cell>
          <cell r="C3433" t="str">
            <v>55_Total US_1_3</v>
          </cell>
          <cell r="D3433" t="str">
            <v>55_Total US_62</v>
          </cell>
          <cell r="E3433" t="str">
            <v>Grey Goose</v>
          </cell>
          <cell r="F3433" t="str">
            <v>Bacardi</v>
          </cell>
          <cell r="G3433">
            <v>180094.70800300001</v>
          </cell>
          <cell r="H3433">
            <v>270806228.23243397</v>
          </cell>
          <cell r="K3433">
            <v>-3.3312295878999998</v>
          </cell>
          <cell r="L3433">
            <v>-3.2210903265000002</v>
          </cell>
        </row>
        <row r="3434">
          <cell r="B3434" t="str">
            <v>55_Total US_18_1</v>
          </cell>
          <cell r="C3434" t="str">
            <v>55_Total US_1_6</v>
          </cell>
          <cell r="D3434" t="str">
            <v>55_Total US_76</v>
          </cell>
          <cell r="E3434" t="str">
            <v>Dewars</v>
          </cell>
          <cell r="F3434" t="str">
            <v>Bacardi</v>
          </cell>
          <cell r="G3434">
            <v>26140.356801000002</v>
          </cell>
          <cell r="H3434">
            <v>34151623.298784003</v>
          </cell>
          <cell r="K3434">
            <v>-3.5692128685000002</v>
          </cell>
          <cell r="L3434">
            <v>-3.4263125498</v>
          </cell>
        </row>
        <row r="3435">
          <cell r="B3435" t="str">
            <v>55_Total US_3_1</v>
          </cell>
          <cell r="C3435" t="str">
            <v>55_Total US_2_1</v>
          </cell>
          <cell r="D3435" t="str">
            <v>55_Total US_9</v>
          </cell>
          <cell r="E3435" t="str">
            <v>Bacardi</v>
          </cell>
          <cell r="F3435" t="str">
            <v>Bacardi</v>
          </cell>
          <cell r="G3435">
            <v>725359.15556700004</v>
          </cell>
          <cell r="H3435">
            <v>1005328659.18943</v>
          </cell>
          <cell r="K3435">
            <v>0.25899546490000003</v>
          </cell>
          <cell r="L3435">
            <v>0.66193204329999999</v>
          </cell>
        </row>
        <row r="3436">
          <cell r="B3436" t="str">
            <v>55_Total US_4_1</v>
          </cell>
          <cell r="C3436" t="str">
            <v>55_Total US_3_1</v>
          </cell>
          <cell r="D3436" t="str">
            <v>55_Total US_15</v>
          </cell>
          <cell r="E3436" t="str">
            <v>Diageo</v>
          </cell>
          <cell r="F3436" t="str">
            <v>Diageo</v>
          </cell>
          <cell r="G3436">
            <v>1484237.4805640001</v>
          </cell>
          <cell r="H3436">
            <v>1975593249.20398</v>
          </cell>
          <cell r="K3436">
            <v>1.5375871776000001</v>
          </cell>
          <cell r="L3436">
            <v>2.1974826613</v>
          </cell>
        </row>
        <row r="3437">
          <cell r="B3437" t="str">
            <v>55_Total US_4_2</v>
          </cell>
          <cell r="C3437" t="str">
            <v>55_Total US_3_2</v>
          </cell>
          <cell r="D3437" t="str">
            <v>55_Total US_17</v>
          </cell>
          <cell r="E3437" t="str">
            <v>Pernod Ricard</v>
          </cell>
          <cell r="F3437" t="str">
            <v>Pernod Ricard</v>
          </cell>
          <cell r="G3437">
            <v>817004.73910500004</v>
          </cell>
          <cell r="H3437">
            <v>1034487802.9170901</v>
          </cell>
          <cell r="K3437">
            <v>1.6603186378999999</v>
          </cell>
          <cell r="L3437">
            <v>2.5475863425999998</v>
          </cell>
        </row>
        <row r="3438">
          <cell r="B3438" t="str">
            <v>55_Total US_4_3</v>
          </cell>
          <cell r="C3438" t="str">
            <v>55_Total US_3_3</v>
          </cell>
          <cell r="D3438" t="str">
            <v>55_Total US_11</v>
          </cell>
          <cell r="E3438" t="str">
            <v>Beam Suntory</v>
          </cell>
          <cell r="F3438" t="str">
            <v>Beam Suntory</v>
          </cell>
          <cell r="G3438">
            <v>757519.24682400003</v>
          </cell>
          <cell r="H3438">
            <v>885727786.05431104</v>
          </cell>
          <cell r="K3438">
            <v>3.9837188934999999</v>
          </cell>
          <cell r="L3438">
            <v>4.3690621263000002</v>
          </cell>
        </row>
        <row r="3439">
          <cell r="B3439" t="str">
            <v>55_Total US_4_4</v>
          </cell>
          <cell r="C3439" t="str">
            <v>55_Total US_3_4</v>
          </cell>
          <cell r="D3439" t="str">
            <v>55_Total US_12</v>
          </cell>
          <cell r="E3439" t="str">
            <v>Brown-Forman</v>
          </cell>
          <cell r="F3439" t="str">
            <v>Brown-Forman</v>
          </cell>
          <cell r="G3439">
            <v>626902.16015200003</v>
          </cell>
          <cell r="H3439">
            <v>787194750.63893497</v>
          </cell>
          <cell r="K3439">
            <v>1.0425812306</v>
          </cell>
          <cell r="L3439">
            <v>1.2982755054999999</v>
          </cell>
        </row>
        <row r="3440">
          <cell r="B3440" t="str">
            <v>55_Total US_4_5</v>
          </cell>
          <cell r="C3440" t="str">
            <v>55_Total US_3_5</v>
          </cell>
          <cell r="D3440" t="str">
            <v>55_Total US_14</v>
          </cell>
          <cell r="E3440" t="str">
            <v>Fifth Generation</v>
          </cell>
          <cell r="F3440" t="str">
            <v>Fifth Generation</v>
          </cell>
          <cell r="G3440">
            <v>312753.76055200002</v>
          </cell>
          <cell r="H3440">
            <v>390636130.90562701</v>
          </cell>
          <cell r="K3440">
            <v>27.767399081299999</v>
          </cell>
          <cell r="L3440">
            <v>28.848461417900001</v>
          </cell>
        </row>
        <row r="3441">
          <cell r="B3441" t="str">
            <v>55_Total US_4_6</v>
          </cell>
          <cell r="C3441" t="str">
            <v>55_Total US_3_6</v>
          </cell>
          <cell r="D3441" t="str">
            <v>55_Total US_19</v>
          </cell>
          <cell r="E3441" t="str">
            <v>Proximo</v>
          </cell>
          <cell r="F3441" t="str">
            <v>Proximo</v>
          </cell>
          <cell r="G3441">
            <v>210432.892521</v>
          </cell>
          <cell r="H3441">
            <v>261141152.992737</v>
          </cell>
          <cell r="K3441">
            <v>-0.241592537</v>
          </cell>
          <cell r="L3441">
            <v>0.4026854379</v>
          </cell>
        </row>
        <row r="3442">
          <cell r="B3442" t="str">
            <v>55_Total US_4_7</v>
          </cell>
          <cell r="C3442" t="str">
            <v>55_Total US_3_7</v>
          </cell>
          <cell r="D3442" t="str">
            <v>55_Total US_13</v>
          </cell>
          <cell r="E3442" t="str">
            <v>Campari America</v>
          </cell>
          <cell r="F3442" t="str">
            <v>Campari America</v>
          </cell>
          <cell r="G3442">
            <v>192545.23541200001</v>
          </cell>
          <cell r="H3442">
            <v>251273663.062154</v>
          </cell>
          <cell r="K3442">
            <v>6.2609031599999998</v>
          </cell>
          <cell r="L3442">
            <v>6.9640489411999997</v>
          </cell>
        </row>
        <row r="3443">
          <cell r="B3443" t="str">
            <v>55_Total US_4_8</v>
          </cell>
          <cell r="C3443" t="str">
            <v>55_Total US_3_8</v>
          </cell>
          <cell r="D3443" t="str">
            <v>55_Total US_16</v>
          </cell>
          <cell r="E3443" t="str">
            <v>Moet Hennessy</v>
          </cell>
          <cell r="F3443" t="str">
            <v>Moet Hennessy</v>
          </cell>
          <cell r="G3443">
            <v>182202.85603</v>
          </cell>
          <cell r="H3443">
            <v>297812574.77427697</v>
          </cell>
          <cell r="K3443">
            <v>4.5445765472000001</v>
          </cell>
          <cell r="L3443">
            <v>4.4185496447999997</v>
          </cell>
        </row>
        <row r="3444">
          <cell r="B3444" t="str">
            <v>55_Total US_4_9</v>
          </cell>
          <cell r="C3444" t="str">
            <v>55_Total US_3_9</v>
          </cell>
          <cell r="D3444" t="str">
            <v>55_Total US_18</v>
          </cell>
          <cell r="E3444" t="str">
            <v>William Grant</v>
          </cell>
          <cell r="F3444" t="str">
            <v>William Grant</v>
          </cell>
          <cell r="G3444">
            <v>133660.646362</v>
          </cell>
          <cell r="H3444">
            <v>190795461.92242101</v>
          </cell>
          <cell r="K3444">
            <v>1.4768208812000001</v>
          </cell>
          <cell r="L3444">
            <v>1.7335075875999999</v>
          </cell>
        </row>
        <row r="3445">
          <cell r="B3445" t="str">
            <v>56_Total US_0_1</v>
          </cell>
          <cell r="C3445" t="str">
            <v>56_Total US_1_1</v>
          </cell>
          <cell r="D3445" t="str">
            <v>56_Total US_102</v>
          </cell>
          <cell r="E3445" t="str">
            <v>Patron</v>
          </cell>
          <cell r="F3445" t="str">
            <v>Bacardi</v>
          </cell>
          <cell r="G3445">
            <v>177185.925326</v>
          </cell>
          <cell r="H3445">
            <v>275065787.02283603</v>
          </cell>
          <cell r="K3445">
            <v>6.1575833355</v>
          </cell>
          <cell r="L3445">
            <v>6.2640747161999997</v>
          </cell>
        </row>
        <row r="3446">
          <cell r="B3446" t="str">
            <v>56_Total US_12_1</v>
          </cell>
          <cell r="C3446" t="str">
            <v>56_Total US_1_8</v>
          </cell>
          <cell r="D3446" t="str">
            <v>56_Total US_20</v>
          </cell>
          <cell r="E3446" t="str">
            <v>Dusse Cognac</v>
          </cell>
          <cell r="F3446" t="str">
            <v>Bacardi</v>
          </cell>
          <cell r="G3446">
            <v>3718.0598669999999</v>
          </cell>
          <cell r="H3446">
            <v>6440286.68499</v>
          </cell>
          <cell r="K3446">
            <v>33.109180092899997</v>
          </cell>
          <cell r="L3446">
            <v>33.940026199199998</v>
          </cell>
        </row>
        <row r="3447">
          <cell r="B3447" t="str">
            <v>56_Total US_13_2</v>
          </cell>
          <cell r="C3447" t="str">
            <v>56_Total US_1_7</v>
          </cell>
          <cell r="D3447" t="str">
            <v>56_Total US_23</v>
          </cell>
          <cell r="E3447" t="str">
            <v>St Germain</v>
          </cell>
          <cell r="F3447" t="str">
            <v>Bacardi</v>
          </cell>
          <cell r="G3447">
            <v>14051.815768</v>
          </cell>
          <cell r="H3447">
            <v>19212568.368469</v>
          </cell>
          <cell r="K3447">
            <v>3.4156667325000001</v>
          </cell>
          <cell r="L3447">
            <v>3.5049332956999999</v>
          </cell>
        </row>
        <row r="3448">
          <cell r="B3448" t="str">
            <v>56_Total US_14_1</v>
          </cell>
          <cell r="C3448" t="str">
            <v>56_Total US_1_4</v>
          </cell>
          <cell r="D3448" t="str">
            <v>56_Total US_26</v>
          </cell>
          <cell r="E3448" t="str">
            <v>Bombay Gin</v>
          </cell>
          <cell r="F3448" t="str">
            <v>Bacardi</v>
          </cell>
          <cell r="G3448">
            <v>59658.32733</v>
          </cell>
          <cell r="H3448">
            <v>80536708.628299996</v>
          </cell>
          <cell r="K3448">
            <v>0.92074678889999995</v>
          </cell>
          <cell r="L3448">
            <v>0.94750084300000004</v>
          </cell>
        </row>
        <row r="3449">
          <cell r="B3449" t="str">
            <v>56_Total US_15_1</v>
          </cell>
          <cell r="C3449" t="str">
            <v>56_Total US_1_2</v>
          </cell>
          <cell r="D3449" t="str">
            <v>56_Total US_32</v>
          </cell>
          <cell r="E3449" t="str">
            <v>Bacardi</v>
          </cell>
          <cell r="F3449" t="str">
            <v>Bacardi</v>
          </cell>
          <cell r="G3449">
            <v>179135.74728499999</v>
          </cell>
          <cell r="H3449">
            <v>213574409.064143</v>
          </cell>
          <cell r="K3449">
            <v>-1.8826675788</v>
          </cell>
          <cell r="L3449">
            <v>-2.0260949425999999</v>
          </cell>
        </row>
        <row r="3450">
          <cell r="B3450" t="str">
            <v>56_Total US_16_2</v>
          </cell>
          <cell r="C3450" t="str">
            <v>56_Total US_1_5</v>
          </cell>
          <cell r="D3450" t="str">
            <v>56_Total US_43</v>
          </cell>
          <cell r="E3450" t="str">
            <v>Cazadores</v>
          </cell>
          <cell r="F3450" t="str">
            <v>Bacardi</v>
          </cell>
          <cell r="G3450">
            <v>21997.043430999998</v>
          </cell>
          <cell r="H3450">
            <v>33547667.778359</v>
          </cell>
          <cell r="K3450">
            <v>11.0162217479</v>
          </cell>
          <cell r="L3450">
            <v>10.6150418372</v>
          </cell>
        </row>
        <row r="3451">
          <cell r="B3451" t="str">
            <v>56_Total US_17_1</v>
          </cell>
          <cell r="C3451" t="str">
            <v>56_Total US_1_3</v>
          </cell>
          <cell r="D3451" t="str">
            <v>56_Total US_62</v>
          </cell>
          <cell r="E3451" t="str">
            <v>Grey Goose</v>
          </cell>
          <cell r="F3451" t="str">
            <v>Bacardi</v>
          </cell>
          <cell r="G3451">
            <v>177323.17175099999</v>
          </cell>
          <cell r="H3451">
            <v>266515373.114981</v>
          </cell>
          <cell r="K3451">
            <v>-4.7816395152000002</v>
          </cell>
          <cell r="L3451">
            <v>-4.7104602346000002</v>
          </cell>
        </row>
        <row r="3452">
          <cell r="B3452" t="str">
            <v>56_Total US_18_1</v>
          </cell>
          <cell r="C3452" t="str">
            <v>56_Total US_1_6</v>
          </cell>
          <cell r="D3452" t="str">
            <v>56_Total US_76</v>
          </cell>
          <cell r="E3452" t="str">
            <v>Dewars</v>
          </cell>
          <cell r="F3452" t="str">
            <v>Bacardi</v>
          </cell>
          <cell r="G3452">
            <v>25926.454908</v>
          </cell>
          <cell r="H3452">
            <v>33883267.822208002</v>
          </cell>
          <cell r="K3452">
            <v>-4.0916774450000002</v>
          </cell>
          <cell r="L3452">
            <v>-4.0236412961000001</v>
          </cell>
        </row>
        <row r="3453">
          <cell r="B3453" t="str">
            <v>56_Total US_3_1</v>
          </cell>
          <cell r="C3453" t="str">
            <v>56_Total US_2_1</v>
          </cell>
          <cell r="D3453" t="str">
            <v>56_Total US_9</v>
          </cell>
          <cell r="E3453" t="str">
            <v>Bacardi</v>
          </cell>
          <cell r="F3453" t="str">
            <v>Bacardi</v>
          </cell>
          <cell r="G3453">
            <v>721586.50005899998</v>
          </cell>
          <cell r="H3453">
            <v>999395925.90584302</v>
          </cell>
          <cell r="K3453">
            <v>5.7671075000000002E-2</v>
          </cell>
          <cell r="L3453">
            <v>0.3784887361</v>
          </cell>
        </row>
        <row r="3454">
          <cell r="B3454" t="str">
            <v>56_Total US_4_1</v>
          </cell>
          <cell r="C3454" t="str">
            <v>56_Total US_3_1</v>
          </cell>
          <cell r="D3454" t="str">
            <v>56_Total US_15</v>
          </cell>
          <cell r="E3454" t="str">
            <v>Diageo</v>
          </cell>
          <cell r="F3454" t="str">
            <v>Diageo</v>
          </cell>
          <cell r="G3454">
            <v>1471396.8299159999</v>
          </cell>
          <cell r="H3454">
            <v>1957402259.9209299</v>
          </cell>
          <cell r="K3454">
            <v>1.2392045266</v>
          </cell>
          <cell r="L3454">
            <v>1.8567166328</v>
          </cell>
        </row>
        <row r="3455">
          <cell r="B3455" t="str">
            <v>56_Total US_4_2</v>
          </cell>
          <cell r="C3455" t="str">
            <v>56_Total US_3_2</v>
          </cell>
          <cell r="D3455" t="str">
            <v>56_Total US_17</v>
          </cell>
          <cell r="E3455" t="str">
            <v>Pernod Ricard</v>
          </cell>
          <cell r="F3455" t="str">
            <v>Pernod Ricard</v>
          </cell>
          <cell r="G3455">
            <v>822668.10120499996</v>
          </cell>
          <cell r="H3455">
            <v>1040682761.52479</v>
          </cell>
          <cell r="K3455">
            <v>1.7411269137000001</v>
          </cell>
          <cell r="L3455">
            <v>2.5749127944999999</v>
          </cell>
        </row>
        <row r="3456">
          <cell r="B3456" t="str">
            <v>56_Total US_4_3</v>
          </cell>
          <cell r="C3456" t="str">
            <v>56_Total US_3_3</v>
          </cell>
          <cell r="D3456" t="str">
            <v>56_Total US_11</v>
          </cell>
          <cell r="E3456" t="str">
            <v>Beam Suntory</v>
          </cell>
          <cell r="F3456" t="str">
            <v>Beam Suntory</v>
          </cell>
          <cell r="G3456">
            <v>753881.58241799998</v>
          </cell>
          <cell r="H3456">
            <v>881072557.99869895</v>
          </cell>
          <cell r="K3456">
            <v>3.9343469873000001</v>
          </cell>
          <cell r="L3456">
            <v>4.3728892981999996</v>
          </cell>
        </row>
        <row r="3457">
          <cell r="B3457" t="str">
            <v>56_Total US_4_4</v>
          </cell>
          <cell r="C3457" t="str">
            <v>56_Total US_3_4</v>
          </cell>
          <cell r="D3457" t="str">
            <v>56_Total US_12</v>
          </cell>
          <cell r="E3457" t="str">
            <v>Brown-Forman</v>
          </cell>
          <cell r="F3457" t="str">
            <v>Brown-Forman</v>
          </cell>
          <cell r="G3457">
            <v>631597.82103700005</v>
          </cell>
          <cell r="H3457">
            <v>792987240.94141197</v>
          </cell>
          <cell r="K3457">
            <v>1.1273664217999999</v>
          </cell>
          <cell r="L3457">
            <v>1.2806675563000001</v>
          </cell>
        </row>
        <row r="3458">
          <cell r="B3458" t="str">
            <v>56_Total US_4_5</v>
          </cell>
          <cell r="C3458" t="str">
            <v>56_Total US_3_5</v>
          </cell>
          <cell r="D3458" t="str">
            <v>56_Total US_14</v>
          </cell>
          <cell r="E3458" t="str">
            <v>Fifth Generation</v>
          </cell>
          <cell r="F3458" t="str">
            <v>Fifth Generation</v>
          </cell>
          <cell r="G3458">
            <v>304186.55756099999</v>
          </cell>
          <cell r="H3458">
            <v>379989534.26309901</v>
          </cell>
          <cell r="K3458">
            <v>28.8423489346</v>
          </cell>
          <cell r="L3458">
            <v>29.835278799400001</v>
          </cell>
        </row>
        <row r="3459">
          <cell r="B3459" t="str">
            <v>56_Total US_4_6</v>
          </cell>
          <cell r="C3459" t="str">
            <v>56_Total US_3_6</v>
          </cell>
          <cell r="D3459" t="str">
            <v>56_Total US_19</v>
          </cell>
          <cell r="E3459" t="str">
            <v>Proximo</v>
          </cell>
          <cell r="F3459" t="str">
            <v>Proximo</v>
          </cell>
          <cell r="G3459">
            <v>209708.055383</v>
          </cell>
          <cell r="H3459">
            <v>260002548.397071</v>
          </cell>
          <cell r="K3459">
            <v>0.45292921400000002</v>
          </cell>
          <cell r="L3459">
            <v>1.1626363914</v>
          </cell>
        </row>
        <row r="3460">
          <cell r="B3460" t="str">
            <v>56_Total US_4_7</v>
          </cell>
          <cell r="C3460" t="str">
            <v>56_Total US_3_7</v>
          </cell>
          <cell r="D3460" t="str">
            <v>56_Total US_13</v>
          </cell>
          <cell r="E3460" t="str">
            <v>Campari America</v>
          </cell>
          <cell r="F3460" t="str">
            <v>Campari America</v>
          </cell>
          <cell r="G3460">
            <v>191904.23455699999</v>
          </cell>
          <cell r="H3460">
            <v>250317604.185031</v>
          </cell>
          <cell r="K3460">
            <v>6.4389993046000003</v>
          </cell>
          <cell r="L3460">
            <v>7.0784405653000002</v>
          </cell>
        </row>
        <row r="3461">
          <cell r="B3461" t="str">
            <v>56_Total US_4_8</v>
          </cell>
          <cell r="C3461" t="str">
            <v>56_Total US_3_8</v>
          </cell>
          <cell r="D3461" t="str">
            <v>56_Total US_16</v>
          </cell>
          <cell r="E3461" t="str">
            <v>Moet Hennessy</v>
          </cell>
          <cell r="F3461" t="str">
            <v>Moet Hennessy</v>
          </cell>
          <cell r="G3461">
            <v>180678.380642</v>
          </cell>
          <cell r="H3461">
            <v>295356191.70139903</v>
          </cell>
          <cell r="K3461">
            <v>3.8983281459999999</v>
          </cell>
          <cell r="L3461">
            <v>3.7524306827</v>
          </cell>
        </row>
        <row r="3462">
          <cell r="B3462" t="str">
            <v>56_Total US_4_9</v>
          </cell>
          <cell r="C3462" t="str">
            <v>56_Total US_3_9</v>
          </cell>
          <cell r="D3462" t="str">
            <v>56_Total US_18</v>
          </cell>
          <cell r="E3462" t="str">
            <v>William Grant</v>
          </cell>
          <cell r="F3462" t="str">
            <v>William Grant</v>
          </cell>
          <cell r="G3462">
            <v>135318.07732899999</v>
          </cell>
          <cell r="H3462">
            <v>193225344.600557</v>
          </cell>
          <cell r="K3462">
            <v>2.6706247896000002</v>
          </cell>
          <cell r="L3462">
            <v>2.8042340908000001</v>
          </cell>
        </row>
        <row r="3463">
          <cell r="B3463" t="str">
            <v>57_Total US_0_1</v>
          </cell>
          <cell r="C3463" t="str">
            <v>57_Total US_1_1</v>
          </cell>
          <cell r="D3463" t="str">
            <v>57_Total US_102</v>
          </cell>
          <cell r="E3463" t="str">
            <v>Patron</v>
          </cell>
          <cell r="F3463" t="str">
            <v>Bacardi</v>
          </cell>
          <cell r="G3463">
            <v>181152.27468599999</v>
          </cell>
          <cell r="H3463">
            <v>281385488.23396802</v>
          </cell>
          <cell r="K3463">
            <v>5.9928824855</v>
          </cell>
          <cell r="L3463">
            <v>6.1246472419</v>
          </cell>
        </row>
        <row r="3464">
          <cell r="B3464" t="str">
            <v>57_Total US_12_1</v>
          </cell>
          <cell r="C3464" t="str">
            <v>57_Total US_1_8</v>
          </cell>
          <cell r="D3464" t="str">
            <v>57_Total US_20</v>
          </cell>
          <cell r="E3464" t="str">
            <v>Dusse Cognac</v>
          </cell>
          <cell r="F3464" t="str">
            <v>Bacardi</v>
          </cell>
          <cell r="G3464">
            <v>3752.2943180000002</v>
          </cell>
          <cell r="H3464">
            <v>6498444.6960749999</v>
          </cell>
          <cell r="K3464">
            <v>35.767500350500001</v>
          </cell>
          <cell r="L3464">
            <v>36.633770047200002</v>
          </cell>
        </row>
        <row r="3465">
          <cell r="B3465" t="str">
            <v>57_Total US_13_2</v>
          </cell>
          <cell r="C3465" t="str">
            <v>57_Total US_1_7</v>
          </cell>
          <cell r="D3465" t="str">
            <v>57_Total US_23</v>
          </cell>
          <cell r="E3465" t="str">
            <v>St Germain</v>
          </cell>
          <cell r="F3465" t="str">
            <v>Bacardi</v>
          </cell>
          <cell r="G3465">
            <v>14027.311059</v>
          </cell>
          <cell r="H3465">
            <v>19176550.491751</v>
          </cell>
          <cell r="K3465">
            <v>2.6384855977999999</v>
          </cell>
          <cell r="L3465">
            <v>2.6906149429999999</v>
          </cell>
        </row>
        <row r="3466">
          <cell r="B3466" t="str">
            <v>57_Total US_14_1</v>
          </cell>
          <cell r="C3466" t="str">
            <v>57_Total US_1_4</v>
          </cell>
          <cell r="D3466" t="str">
            <v>57_Total US_26</v>
          </cell>
          <cell r="E3466" t="str">
            <v>Bombay Gin</v>
          </cell>
          <cell r="F3466" t="str">
            <v>Bacardi</v>
          </cell>
          <cell r="G3466">
            <v>61347.325355000001</v>
          </cell>
          <cell r="H3466">
            <v>82789250.055322006</v>
          </cell>
          <cell r="K3466">
            <v>0.99820086809999997</v>
          </cell>
          <cell r="L3466">
            <v>0.99642454250000001</v>
          </cell>
        </row>
        <row r="3467">
          <cell r="B3467" t="str">
            <v>57_Total US_15_1</v>
          </cell>
          <cell r="C3467" t="str">
            <v>57_Total US_1_2</v>
          </cell>
          <cell r="D3467" t="str">
            <v>57_Total US_32</v>
          </cell>
          <cell r="E3467" t="str">
            <v>Bacardi</v>
          </cell>
          <cell r="F3467" t="str">
            <v>Bacardi</v>
          </cell>
          <cell r="G3467">
            <v>187502.74295499999</v>
          </cell>
          <cell r="H3467">
            <v>223528293.30642799</v>
          </cell>
          <cell r="K3467">
            <v>-1.3954505467</v>
          </cell>
          <cell r="L3467">
            <v>-1.7716275619999999</v>
          </cell>
        </row>
        <row r="3468">
          <cell r="B3468" t="str">
            <v>57_Total US_16_2</v>
          </cell>
          <cell r="C3468" t="str">
            <v>57_Total US_1_5</v>
          </cell>
          <cell r="D3468" t="str">
            <v>57_Total US_43</v>
          </cell>
          <cell r="E3468" t="str">
            <v>Cazadores</v>
          </cell>
          <cell r="F3468" t="str">
            <v>Bacardi</v>
          </cell>
          <cell r="G3468">
            <v>22509.839027999999</v>
          </cell>
          <cell r="H3468">
            <v>34312376.482658997</v>
          </cell>
          <cell r="K3468">
            <v>10.812488224499999</v>
          </cell>
          <cell r="L3468">
            <v>10.375008551800001</v>
          </cell>
        </row>
        <row r="3469">
          <cell r="B3469" t="str">
            <v>57_Total US_17_1</v>
          </cell>
          <cell r="C3469" t="str">
            <v>57_Total US_1_3</v>
          </cell>
          <cell r="D3469" t="str">
            <v>57_Total US_62</v>
          </cell>
          <cell r="E3469" t="str">
            <v>Grey Goose</v>
          </cell>
          <cell r="F3469" t="str">
            <v>Bacardi</v>
          </cell>
          <cell r="G3469">
            <v>179898.88735899999</v>
          </cell>
          <cell r="H3469">
            <v>270208361.60865402</v>
          </cell>
          <cell r="K3469">
            <v>-5.8118568354000004</v>
          </cell>
          <cell r="L3469">
            <v>-5.7603578983999997</v>
          </cell>
        </row>
        <row r="3470">
          <cell r="B3470" t="str">
            <v>57_Total US_18_1</v>
          </cell>
          <cell r="C3470" t="str">
            <v>57_Total US_1_6</v>
          </cell>
          <cell r="D3470" t="str">
            <v>57_Total US_76</v>
          </cell>
          <cell r="E3470" t="str">
            <v>Dewars</v>
          </cell>
          <cell r="F3470" t="str">
            <v>Bacardi</v>
          </cell>
          <cell r="G3470">
            <v>26250.181117</v>
          </cell>
          <cell r="H3470">
            <v>34313625.724427998</v>
          </cell>
          <cell r="K3470">
            <v>-4.8088770621999997</v>
          </cell>
          <cell r="L3470">
            <v>-4.7524383350999999</v>
          </cell>
        </row>
        <row r="3471">
          <cell r="B3471" t="str">
            <v>57_Total US_3_1</v>
          </cell>
          <cell r="C3471" t="str">
            <v>57_Total US_2_1</v>
          </cell>
          <cell r="D3471" t="str">
            <v>57_Total US_9</v>
          </cell>
          <cell r="E3471" t="str">
            <v>Bacardi</v>
          </cell>
          <cell r="F3471" t="str">
            <v>Bacardi</v>
          </cell>
          <cell r="G3471">
            <v>740075.58019899996</v>
          </cell>
          <cell r="H3471">
            <v>1023905952.2711</v>
          </cell>
          <cell r="K3471">
            <v>-0.12929453660000001</v>
          </cell>
          <cell r="L3471">
            <v>8.1447876299999999E-2</v>
          </cell>
        </row>
        <row r="3472">
          <cell r="B3472" t="str">
            <v>57_Total US_4_1</v>
          </cell>
          <cell r="C3472" t="str">
            <v>57_Total US_3_1</v>
          </cell>
          <cell r="D3472" t="str">
            <v>57_Total US_15</v>
          </cell>
          <cell r="E3472" t="str">
            <v>Diageo</v>
          </cell>
          <cell r="F3472" t="str">
            <v>Diageo</v>
          </cell>
          <cell r="G3472">
            <v>1480755.3969469999</v>
          </cell>
          <cell r="H3472">
            <v>1966852882.50632</v>
          </cell>
          <cell r="K3472">
            <v>0.65916380090000004</v>
          </cell>
          <cell r="L3472">
            <v>1.2330717334000001</v>
          </cell>
        </row>
        <row r="3473">
          <cell r="B3473" t="str">
            <v>57_Total US_4_2</v>
          </cell>
          <cell r="C3473" t="str">
            <v>57_Total US_3_2</v>
          </cell>
          <cell r="D3473" t="str">
            <v>57_Total US_17</v>
          </cell>
          <cell r="E3473" t="str">
            <v>Pernod Ricard</v>
          </cell>
          <cell r="F3473" t="str">
            <v>Pernod Ricard</v>
          </cell>
          <cell r="G3473">
            <v>846794.55466200004</v>
          </cell>
          <cell r="H3473">
            <v>1070398765.05483</v>
          </cell>
          <cell r="K3473">
            <v>1.2168148888999999</v>
          </cell>
          <cell r="L3473">
            <v>2.0791109110999999</v>
          </cell>
        </row>
        <row r="3474">
          <cell r="B3474" t="str">
            <v>57_Total US_4_3</v>
          </cell>
          <cell r="C3474" t="str">
            <v>57_Total US_3_3</v>
          </cell>
          <cell r="D3474" t="str">
            <v>57_Total US_11</v>
          </cell>
          <cell r="E3474" t="str">
            <v>Beam Suntory</v>
          </cell>
          <cell r="F3474" t="str">
            <v>Beam Suntory</v>
          </cell>
          <cell r="G3474">
            <v>762690.62115300004</v>
          </cell>
          <cell r="H3474">
            <v>889958843.51534498</v>
          </cell>
          <cell r="K3474">
            <v>3.4621600953999998</v>
          </cell>
          <cell r="L3474">
            <v>3.9041876526000001</v>
          </cell>
        </row>
        <row r="3475">
          <cell r="B3475" t="str">
            <v>57_Total US_4_4</v>
          </cell>
          <cell r="C3475" t="str">
            <v>57_Total US_3_4</v>
          </cell>
          <cell r="D3475" t="str">
            <v>57_Total US_12</v>
          </cell>
          <cell r="E3475" t="str">
            <v>Brown-Forman</v>
          </cell>
          <cell r="F3475" t="str">
            <v>Brown-Forman</v>
          </cell>
          <cell r="G3475">
            <v>648101.36099800002</v>
          </cell>
          <cell r="H3475">
            <v>813600396.00121701</v>
          </cell>
          <cell r="K3475">
            <v>0.85514249070000004</v>
          </cell>
          <cell r="L3475">
            <v>0.94323251379999995</v>
          </cell>
        </row>
        <row r="3476">
          <cell r="B3476" t="str">
            <v>57_Total US_4_5</v>
          </cell>
          <cell r="C3476" t="str">
            <v>57_Total US_3_5</v>
          </cell>
          <cell r="D3476" t="str">
            <v>57_Total US_14</v>
          </cell>
          <cell r="E3476" t="str">
            <v>Fifth Generation</v>
          </cell>
          <cell r="F3476" t="str">
            <v>Fifth Generation</v>
          </cell>
          <cell r="G3476">
            <v>307612.50017499999</v>
          </cell>
          <cell r="H3476">
            <v>384088771.81393701</v>
          </cell>
          <cell r="K3476">
            <v>29.149074864399999</v>
          </cell>
          <cell r="L3476">
            <v>29.927352202800002</v>
          </cell>
        </row>
        <row r="3477">
          <cell r="B3477" t="str">
            <v>57_Total US_4_6</v>
          </cell>
          <cell r="C3477" t="str">
            <v>57_Total US_3_6</v>
          </cell>
          <cell r="D3477" t="str">
            <v>57_Total US_19</v>
          </cell>
          <cell r="E3477" t="str">
            <v>Proximo</v>
          </cell>
          <cell r="F3477" t="str">
            <v>Proximo</v>
          </cell>
          <cell r="G3477">
            <v>213811.18697899999</v>
          </cell>
          <cell r="H3477">
            <v>264839818.01010299</v>
          </cell>
          <cell r="K3477">
            <v>0.7662947014</v>
          </cell>
          <cell r="L3477">
            <v>1.4832394251000001</v>
          </cell>
        </row>
        <row r="3478">
          <cell r="B3478" t="str">
            <v>57_Total US_4_7</v>
          </cell>
          <cell r="C3478" t="str">
            <v>57_Total US_3_7</v>
          </cell>
          <cell r="D3478" t="str">
            <v>57_Total US_13</v>
          </cell>
          <cell r="E3478" t="str">
            <v>Campari America</v>
          </cell>
          <cell r="F3478" t="str">
            <v>Campari America</v>
          </cell>
          <cell r="G3478">
            <v>194779.79838200001</v>
          </cell>
          <cell r="H3478">
            <v>254034086.885039</v>
          </cell>
          <cell r="K3478">
            <v>6.6572013716000003</v>
          </cell>
          <cell r="L3478">
            <v>7.2309802361999997</v>
          </cell>
        </row>
        <row r="3479">
          <cell r="B3479" t="str">
            <v>57_Total US_4_8</v>
          </cell>
          <cell r="C3479" t="str">
            <v>57_Total US_3_8</v>
          </cell>
          <cell r="D3479" t="str">
            <v>57_Total US_16</v>
          </cell>
          <cell r="E3479" t="str">
            <v>Moet Hennessy</v>
          </cell>
          <cell r="F3479" t="str">
            <v>Moet Hennessy</v>
          </cell>
          <cell r="G3479">
            <v>182517.33494100001</v>
          </cell>
          <cell r="H3479">
            <v>298330237.323762</v>
          </cell>
          <cell r="K3479">
            <v>3.9063227898999999</v>
          </cell>
          <cell r="L3479">
            <v>3.7327707117000002</v>
          </cell>
        </row>
        <row r="3480">
          <cell r="B3480" t="str">
            <v>57_Total US_4_9</v>
          </cell>
          <cell r="C3480" t="str">
            <v>57_Total US_3_9</v>
          </cell>
          <cell r="D3480" t="str">
            <v>57_Total US_18</v>
          </cell>
          <cell r="E3480" t="str">
            <v>William Grant</v>
          </cell>
          <cell r="F3480" t="str">
            <v>William Grant</v>
          </cell>
          <cell r="G3480">
            <v>139687.64312399999</v>
          </cell>
          <cell r="H3480">
            <v>199389829.923498</v>
          </cell>
          <cell r="K3480">
            <v>3.7028278795</v>
          </cell>
          <cell r="L3480">
            <v>3.6813289207</v>
          </cell>
        </row>
        <row r="3481">
          <cell r="B3481" t="str">
            <v>58_Total US_0_1</v>
          </cell>
          <cell r="C3481" t="str">
            <v>58_Total US_1_1</v>
          </cell>
          <cell r="D3481" t="str">
            <v>58_Total US_102</v>
          </cell>
          <cell r="E3481" t="str">
            <v>Patron</v>
          </cell>
          <cell r="F3481" t="str">
            <v>Bacardi</v>
          </cell>
          <cell r="G3481">
            <v>175940.80928700001</v>
          </cell>
          <cell r="H3481">
            <v>273159069.97187603</v>
          </cell>
          <cell r="K3481">
            <v>6.1387467662999997</v>
          </cell>
          <cell r="L3481">
            <v>6.2837432056999996</v>
          </cell>
        </row>
        <row r="3482">
          <cell r="B3482" t="str">
            <v>58_Total US_12_1</v>
          </cell>
          <cell r="C3482" t="str">
            <v>58_Total US_1_8</v>
          </cell>
          <cell r="D3482" t="str">
            <v>58_Total US_20</v>
          </cell>
          <cell r="E3482" t="str">
            <v>Dusse Cognac</v>
          </cell>
          <cell r="F3482" t="str">
            <v>Bacardi</v>
          </cell>
          <cell r="G3482">
            <v>3613.6458419999999</v>
          </cell>
          <cell r="H3482">
            <v>6257213.0033799997</v>
          </cell>
          <cell r="K3482">
            <v>40.124051859399998</v>
          </cell>
          <cell r="L3482">
            <v>41.001660043000001</v>
          </cell>
        </row>
        <row r="3483">
          <cell r="B3483" t="str">
            <v>58_Total US_13_2</v>
          </cell>
          <cell r="C3483" t="str">
            <v>58_Total US_1_7</v>
          </cell>
          <cell r="D3483" t="str">
            <v>58_Total US_23</v>
          </cell>
          <cell r="E3483" t="str">
            <v>St Germain</v>
          </cell>
          <cell r="F3483" t="str">
            <v>Bacardi</v>
          </cell>
          <cell r="G3483">
            <v>13867.624908</v>
          </cell>
          <cell r="H3483">
            <v>18964554.376288999</v>
          </cell>
          <cell r="K3483">
            <v>1.4434450648999999</v>
          </cell>
          <cell r="L3483">
            <v>1.4892118405999999</v>
          </cell>
        </row>
        <row r="3484">
          <cell r="B3484" t="str">
            <v>58_Total US_14_1</v>
          </cell>
          <cell r="C3484" t="str">
            <v>58_Total US_1_4</v>
          </cell>
          <cell r="D3484" t="str">
            <v>58_Total US_26</v>
          </cell>
          <cell r="E3484" t="str">
            <v>Bombay Gin</v>
          </cell>
          <cell r="F3484" t="str">
            <v>Bacardi</v>
          </cell>
          <cell r="G3484">
            <v>60496.342376000001</v>
          </cell>
          <cell r="H3484">
            <v>81543264.753603995</v>
          </cell>
          <cell r="K3484">
            <v>1.3737907441999999</v>
          </cell>
          <cell r="L3484">
            <v>1.3023385327999999</v>
          </cell>
        </row>
        <row r="3485">
          <cell r="B3485" t="str">
            <v>58_Total US_15_1</v>
          </cell>
          <cell r="C3485" t="str">
            <v>58_Total US_1_2</v>
          </cell>
          <cell r="D3485" t="str">
            <v>58_Total US_32</v>
          </cell>
          <cell r="E3485" t="str">
            <v>Bacardi</v>
          </cell>
          <cell r="F3485" t="str">
            <v>Bacardi</v>
          </cell>
          <cell r="G3485">
            <v>185221.16506100001</v>
          </cell>
          <cell r="H3485">
            <v>220862818.69963601</v>
          </cell>
          <cell r="K3485">
            <v>-0.54572892299999998</v>
          </cell>
          <cell r="L3485">
            <v>-1.0946983830999999</v>
          </cell>
        </row>
        <row r="3486">
          <cell r="B3486" t="str">
            <v>58_Total US_16_2</v>
          </cell>
          <cell r="C3486" t="str">
            <v>58_Total US_1_5</v>
          </cell>
          <cell r="D3486" t="str">
            <v>58_Total US_43</v>
          </cell>
          <cell r="E3486" t="str">
            <v>Cazadores</v>
          </cell>
          <cell r="F3486" t="str">
            <v>Bacardi</v>
          </cell>
          <cell r="G3486">
            <v>22573.782362000002</v>
          </cell>
          <cell r="H3486">
            <v>34425579.383691996</v>
          </cell>
          <cell r="K3486">
            <v>10.920897909300001</v>
          </cell>
          <cell r="L3486">
            <v>10.5349689144</v>
          </cell>
        </row>
        <row r="3487">
          <cell r="B3487" t="str">
            <v>58_Total US_17_1</v>
          </cell>
          <cell r="C3487" t="str">
            <v>58_Total US_1_3</v>
          </cell>
          <cell r="D3487" t="str">
            <v>58_Total US_62</v>
          </cell>
          <cell r="E3487" t="str">
            <v>Grey Goose</v>
          </cell>
          <cell r="F3487" t="str">
            <v>Bacardi</v>
          </cell>
          <cell r="G3487">
            <v>168606.79751400001</v>
          </cell>
          <cell r="H3487">
            <v>253319112.591515</v>
          </cell>
          <cell r="K3487">
            <v>-6.3153154587999998</v>
          </cell>
          <cell r="L3487">
            <v>-6.2684539274000004</v>
          </cell>
        </row>
        <row r="3488">
          <cell r="B3488" t="str">
            <v>58_Total US_18_1</v>
          </cell>
          <cell r="C3488" t="str">
            <v>58_Total US_1_6</v>
          </cell>
          <cell r="D3488" t="str">
            <v>58_Total US_76</v>
          </cell>
          <cell r="E3488" t="str">
            <v>Dewars</v>
          </cell>
          <cell r="F3488" t="str">
            <v>Bacardi</v>
          </cell>
          <cell r="G3488">
            <v>23926.740998000001</v>
          </cell>
          <cell r="H3488">
            <v>31282488.975256</v>
          </cell>
          <cell r="K3488">
            <v>-6.2872617602999998</v>
          </cell>
          <cell r="L3488">
            <v>-6.2796341390999997</v>
          </cell>
        </row>
        <row r="3489">
          <cell r="B3489" t="str">
            <v>58_Total US_3_1</v>
          </cell>
          <cell r="C3489" t="str">
            <v>58_Total US_2_1</v>
          </cell>
          <cell r="D3489" t="str">
            <v>58_Total US_9</v>
          </cell>
          <cell r="E3489" t="str">
            <v>Bacardi</v>
          </cell>
          <cell r="F3489" t="str">
            <v>Bacardi</v>
          </cell>
          <cell r="G3489">
            <v>716961.37818600005</v>
          </cell>
          <cell r="H3489">
            <v>990416244.267434</v>
          </cell>
          <cell r="K3489">
            <v>5.9086502399999997E-2</v>
          </cell>
          <cell r="L3489">
            <v>0.19606702910000001</v>
          </cell>
        </row>
        <row r="3490">
          <cell r="B3490" t="str">
            <v>58_Total US_4_1</v>
          </cell>
          <cell r="C3490" t="str">
            <v>58_Total US_3_1</v>
          </cell>
          <cell r="D3490" t="str">
            <v>58_Total US_15</v>
          </cell>
          <cell r="E3490" t="str">
            <v>Diageo</v>
          </cell>
          <cell r="F3490" t="str">
            <v>Diageo</v>
          </cell>
          <cell r="G3490">
            <v>1409703.51709</v>
          </cell>
          <cell r="H3490">
            <v>1872284269.00741</v>
          </cell>
          <cell r="K3490">
            <v>0.97126546560000004</v>
          </cell>
          <cell r="L3490">
            <v>1.6341278418</v>
          </cell>
        </row>
        <row r="3491">
          <cell r="B3491" t="str">
            <v>58_Total US_4_2</v>
          </cell>
          <cell r="C3491" t="str">
            <v>58_Total US_3_2</v>
          </cell>
          <cell r="D3491" t="str">
            <v>58_Total US_17</v>
          </cell>
          <cell r="E3491" t="str">
            <v>Pernod Ricard</v>
          </cell>
          <cell r="F3491" t="str">
            <v>Pernod Ricard</v>
          </cell>
          <cell r="G3491">
            <v>826049.87568900001</v>
          </cell>
          <cell r="H3491">
            <v>1042372303.69015</v>
          </cell>
          <cell r="K3491">
            <v>0.80248320559999997</v>
          </cell>
          <cell r="L3491">
            <v>1.6631587430999999</v>
          </cell>
        </row>
        <row r="3492">
          <cell r="B3492" t="str">
            <v>58_Total US_4_3</v>
          </cell>
          <cell r="C3492" t="str">
            <v>58_Total US_3_3</v>
          </cell>
          <cell r="D3492" t="str">
            <v>58_Total US_11</v>
          </cell>
          <cell r="E3492" t="str">
            <v>Beam Suntory</v>
          </cell>
          <cell r="F3492" t="str">
            <v>Beam Suntory</v>
          </cell>
          <cell r="G3492">
            <v>750386.40637800004</v>
          </cell>
          <cell r="H3492">
            <v>873459348.637012</v>
          </cell>
          <cell r="K3492">
            <v>3.1702281140999999</v>
          </cell>
          <cell r="L3492">
            <v>3.7043105582</v>
          </cell>
        </row>
        <row r="3493">
          <cell r="B3493" t="str">
            <v>58_Total US_4_4</v>
          </cell>
          <cell r="C3493" t="str">
            <v>58_Total US_3_4</v>
          </cell>
          <cell r="D3493" t="str">
            <v>58_Total US_12</v>
          </cell>
          <cell r="E3493" t="str">
            <v>Brown-Forman</v>
          </cell>
          <cell r="F3493" t="str">
            <v>Brown-Forman</v>
          </cell>
          <cell r="G3493">
            <v>616506.89929600002</v>
          </cell>
          <cell r="H3493">
            <v>773441604.17353296</v>
          </cell>
          <cell r="K3493">
            <v>1.0876559510999999</v>
          </cell>
          <cell r="L3493">
            <v>1.1111149840000001</v>
          </cell>
        </row>
        <row r="3494">
          <cell r="B3494" t="str">
            <v>58_Total US_4_5</v>
          </cell>
          <cell r="C3494" t="str">
            <v>58_Total US_3_5</v>
          </cell>
          <cell r="D3494" t="str">
            <v>58_Total US_14</v>
          </cell>
          <cell r="E3494" t="str">
            <v>Fifth Generation</v>
          </cell>
          <cell r="F3494" t="str">
            <v>Fifth Generation</v>
          </cell>
          <cell r="G3494">
            <v>297525.73205499997</v>
          </cell>
          <cell r="H3494">
            <v>371333277.24383599</v>
          </cell>
          <cell r="K3494">
            <v>29.156979571200001</v>
          </cell>
          <cell r="L3494">
            <v>29.897533402000001</v>
          </cell>
        </row>
        <row r="3495">
          <cell r="B3495" t="str">
            <v>58_Total US_4_6</v>
          </cell>
          <cell r="C3495" t="str">
            <v>58_Total US_3_6</v>
          </cell>
          <cell r="D3495" t="str">
            <v>58_Total US_19</v>
          </cell>
          <cell r="E3495" t="str">
            <v>Proximo</v>
          </cell>
          <cell r="F3495" t="str">
            <v>Proximo</v>
          </cell>
          <cell r="G3495">
            <v>212714.68810100001</v>
          </cell>
          <cell r="H3495">
            <v>263456305.51881599</v>
          </cell>
          <cell r="K3495">
            <v>1.2165737258</v>
          </cell>
          <cell r="L3495">
            <v>2.0146477699999998</v>
          </cell>
        </row>
        <row r="3496">
          <cell r="B3496" t="str">
            <v>58_Total US_4_7</v>
          </cell>
          <cell r="C3496" t="str">
            <v>58_Total US_3_7</v>
          </cell>
          <cell r="D3496" t="str">
            <v>58_Total US_13</v>
          </cell>
          <cell r="E3496" t="str">
            <v>Campari America</v>
          </cell>
          <cell r="F3496" t="str">
            <v>Campari America</v>
          </cell>
          <cell r="G3496">
            <v>193550.03750599999</v>
          </cell>
          <cell r="H3496">
            <v>252449350.24873599</v>
          </cell>
          <cell r="K3496">
            <v>7.7482040109000003</v>
          </cell>
          <cell r="L3496">
            <v>8.3404355495000004</v>
          </cell>
        </row>
        <row r="3497">
          <cell r="B3497" t="str">
            <v>58_Total US_4_8</v>
          </cell>
          <cell r="C3497" t="str">
            <v>58_Total US_3_8</v>
          </cell>
          <cell r="D3497" t="str">
            <v>58_Total US_16</v>
          </cell>
          <cell r="E3497" t="str">
            <v>Moet Hennessy</v>
          </cell>
          <cell r="F3497" t="str">
            <v>Moet Hennessy</v>
          </cell>
          <cell r="G3497">
            <v>176639.14912700001</v>
          </cell>
          <cell r="H3497">
            <v>288876683.05712301</v>
          </cell>
          <cell r="K3497">
            <v>4.6167105559000001</v>
          </cell>
          <cell r="L3497">
            <v>4.4886685537000002</v>
          </cell>
        </row>
        <row r="3498">
          <cell r="B3498" t="str">
            <v>58_Total US_4_9</v>
          </cell>
          <cell r="C3498" t="str">
            <v>58_Total US_3_9</v>
          </cell>
          <cell r="D3498" t="str">
            <v>58_Total US_18</v>
          </cell>
          <cell r="E3498" t="str">
            <v>William Grant</v>
          </cell>
          <cell r="F3498" t="str">
            <v>William Grant</v>
          </cell>
          <cell r="G3498">
            <v>135693.32769400001</v>
          </cell>
          <cell r="H3498">
            <v>193860366.389669</v>
          </cell>
          <cell r="K3498">
            <v>4.2856292655999999</v>
          </cell>
          <cell r="L3498">
            <v>4.2340925495999997</v>
          </cell>
        </row>
        <row r="3499">
          <cell r="B3499" t="str">
            <v>59_Total US_0_1</v>
          </cell>
          <cell r="C3499" t="str">
            <v>59_Total US_1_1</v>
          </cell>
          <cell r="D3499" t="str">
            <v>59_Total US_102</v>
          </cell>
          <cell r="E3499" t="str">
            <v>Patron</v>
          </cell>
          <cell r="F3499" t="str">
            <v>Bacardi</v>
          </cell>
          <cell r="G3499">
            <v>176529.78205899999</v>
          </cell>
          <cell r="H3499">
            <v>274046905.025653</v>
          </cell>
          <cell r="K3499">
            <v>6.2826362781</v>
          </cell>
          <cell r="L3499">
            <v>6.4299911719000002</v>
          </cell>
        </row>
        <row r="3500">
          <cell r="B3500" t="str">
            <v>59_Total US_12_1</v>
          </cell>
          <cell r="C3500" t="str">
            <v>59_Total US_1_8</v>
          </cell>
          <cell r="D3500" t="str">
            <v>59_Total US_20</v>
          </cell>
          <cell r="E3500" t="str">
            <v>Dusse Cognac</v>
          </cell>
          <cell r="F3500" t="str">
            <v>Bacardi</v>
          </cell>
          <cell r="G3500">
            <v>3479.5768280000002</v>
          </cell>
          <cell r="H3500">
            <v>6021777.6369139999</v>
          </cell>
          <cell r="K3500">
            <v>41.570741309600002</v>
          </cell>
          <cell r="L3500">
            <v>42.373263388399998</v>
          </cell>
        </row>
        <row r="3501">
          <cell r="B3501" t="str">
            <v>59_Total US_13_2</v>
          </cell>
          <cell r="C3501" t="str">
            <v>59_Total US_1_7</v>
          </cell>
          <cell r="D3501" t="str">
            <v>59_Total US_23</v>
          </cell>
          <cell r="E3501" t="str">
            <v>St Germain</v>
          </cell>
          <cell r="F3501" t="str">
            <v>Bacardi</v>
          </cell>
          <cell r="G3501">
            <v>14034.482459999999</v>
          </cell>
          <cell r="H3501">
            <v>19196337.774512999</v>
          </cell>
          <cell r="K3501">
            <v>0.68878247049999997</v>
          </cell>
          <cell r="L3501">
            <v>0.73911386599999995</v>
          </cell>
        </row>
        <row r="3502">
          <cell r="B3502" t="str">
            <v>59_Total US_14_1</v>
          </cell>
          <cell r="C3502" t="str">
            <v>59_Total US_1_4</v>
          </cell>
          <cell r="D3502" t="str">
            <v>59_Total US_26</v>
          </cell>
          <cell r="E3502" t="str">
            <v>Bombay Gin</v>
          </cell>
          <cell r="F3502" t="str">
            <v>Bacardi</v>
          </cell>
          <cell r="G3502">
            <v>60695.602884</v>
          </cell>
          <cell r="H3502">
            <v>81763280.460297003</v>
          </cell>
          <cell r="K3502">
            <v>0.40892739389999999</v>
          </cell>
          <cell r="L3502">
            <v>0.28333057439999998</v>
          </cell>
        </row>
        <row r="3503">
          <cell r="B3503" t="str">
            <v>59_Total US_15_1</v>
          </cell>
          <cell r="C3503" t="str">
            <v>59_Total US_1_2</v>
          </cell>
          <cell r="D3503" t="str">
            <v>59_Total US_32</v>
          </cell>
          <cell r="E3503" t="str">
            <v>Bacardi</v>
          </cell>
          <cell r="F3503" t="str">
            <v>Bacardi</v>
          </cell>
          <cell r="G3503">
            <v>189653.40621799999</v>
          </cell>
          <cell r="H3503">
            <v>226068248.24169299</v>
          </cell>
          <cell r="K3503">
            <v>0.65053520470000004</v>
          </cell>
          <cell r="L3503">
            <v>-6.2781274200000001E-2</v>
          </cell>
        </row>
        <row r="3504">
          <cell r="B3504" t="str">
            <v>59_Total US_16_2</v>
          </cell>
          <cell r="C3504" t="str">
            <v>59_Total US_1_5</v>
          </cell>
          <cell r="D3504" t="str">
            <v>59_Total US_43</v>
          </cell>
          <cell r="E3504" t="str">
            <v>Cazadores</v>
          </cell>
          <cell r="F3504" t="str">
            <v>Bacardi</v>
          </cell>
          <cell r="G3504">
            <v>23182.854222000002</v>
          </cell>
          <cell r="H3504">
            <v>35366263.174546003</v>
          </cell>
          <cell r="K3504">
            <v>13.1306885829</v>
          </cell>
          <cell r="L3504">
            <v>12.757286236100001</v>
          </cell>
        </row>
        <row r="3505">
          <cell r="B3505" t="str">
            <v>59_Total US_17_1</v>
          </cell>
          <cell r="C3505" t="str">
            <v>59_Total US_1_3</v>
          </cell>
          <cell r="D3505" t="str">
            <v>59_Total US_62</v>
          </cell>
          <cell r="E3505" t="str">
            <v>Grey Goose</v>
          </cell>
          <cell r="F3505" t="str">
            <v>Bacardi</v>
          </cell>
          <cell r="G3505">
            <v>169014.26630300001</v>
          </cell>
          <cell r="H3505">
            <v>254039531.59046301</v>
          </cell>
          <cell r="K3505">
            <v>-5.9452870142999998</v>
          </cell>
          <cell r="L3505">
            <v>-5.8420405875999997</v>
          </cell>
        </row>
        <row r="3506">
          <cell r="B3506" t="str">
            <v>59_Total US_18_1</v>
          </cell>
          <cell r="C3506" t="str">
            <v>59_Total US_1_6</v>
          </cell>
          <cell r="D3506" t="str">
            <v>59_Total US_76</v>
          </cell>
          <cell r="E3506" t="str">
            <v>Dewars</v>
          </cell>
          <cell r="F3506" t="str">
            <v>Bacardi</v>
          </cell>
          <cell r="G3506">
            <v>23485.223946999999</v>
          </cell>
          <cell r="H3506">
            <v>30684480.825584002</v>
          </cell>
          <cell r="K3506">
            <v>-6.8603297163999999</v>
          </cell>
          <cell r="L3506">
            <v>-6.9467482462000003</v>
          </cell>
        </row>
        <row r="3507">
          <cell r="B3507" t="str">
            <v>59_Total US_3_1</v>
          </cell>
          <cell r="C3507" t="str">
            <v>59_Total US_2_1</v>
          </cell>
          <cell r="D3507" t="str">
            <v>59_Total US_9</v>
          </cell>
          <cell r="E3507" t="str">
            <v>Bacardi</v>
          </cell>
          <cell r="F3507" t="str">
            <v>Bacardi</v>
          </cell>
          <cell r="G3507">
            <v>723224.44499700004</v>
          </cell>
          <cell r="H3507">
            <v>998090198.57221103</v>
          </cell>
          <cell r="K3507">
            <v>0.4375165218</v>
          </cell>
          <cell r="L3507">
            <v>0.52702266330000003</v>
          </cell>
        </row>
        <row r="3508">
          <cell r="B3508" t="str">
            <v>59_Total US_4_1</v>
          </cell>
          <cell r="C3508" t="str">
            <v>59_Total US_3_1</v>
          </cell>
          <cell r="D3508" t="str">
            <v>59_Total US_15</v>
          </cell>
          <cell r="E3508" t="str">
            <v>Diageo</v>
          </cell>
          <cell r="F3508" t="str">
            <v>Diageo</v>
          </cell>
          <cell r="G3508">
            <v>1411842.0477839999</v>
          </cell>
          <cell r="H3508">
            <v>1873311591.11272</v>
          </cell>
          <cell r="K3508">
            <v>1.5298382694999999</v>
          </cell>
          <cell r="L3508">
            <v>2.2311139334000001</v>
          </cell>
        </row>
        <row r="3509">
          <cell r="B3509" t="str">
            <v>59_Total US_4_2</v>
          </cell>
          <cell r="C3509" t="str">
            <v>59_Total US_3_2</v>
          </cell>
          <cell r="D3509" t="str">
            <v>59_Total US_17</v>
          </cell>
          <cell r="E3509" t="str">
            <v>Pernod Ricard</v>
          </cell>
          <cell r="F3509" t="str">
            <v>Pernod Ricard</v>
          </cell>
          <cell r="G3509">
            <v>817958.09537300002</v>
          </cell>
          <cell r="H3509">
            <v>1030302701.29143</v>
          </cell>
          <cell r="K3509">
            <v>0.66244417980000003</v>
          </cell>
          <cell r="L3509">
            <v>1.4910590743000001</v>
          </cell>
        </row>
        <row r="3510">
          <cell r="B3510" t="str">
            <v>59_Total US_4_3</v>
          </cell>
          <cell r="C3510" t="str">
            <v>59_Total US_3_3</v>
          </cell>
          <cell r="D3510" t="str">
            <v>59_Total US_11</v>
          </cell>
          <cell r="E3510" t="str">
            <v>Beam Suntory</v>
          </cell>
          <cell r="F3510" t="str">
            <v>Beam Suntory</v>
          </cell>
          <cell r="G3510">
            <v>758245.79505900003</v>
          </cell>
          <cell r="H3510">
            <v>879483460.06046796</v>
          </cell>
          <cell r="K3510">
            <v>3.3277168875999998</v>
          </cell>
          <cell r="L3510">
            <v>3.6956398644999999</v>
          </cell>
        </row>
        <row r="3511">
          <cell r="B3511" t="str">
            <v>59_Total US_4_4</v>
          </cell>
          <cell r="C3511" t="str">
            <v>59_Total US_3_4</v>
          </cell>
          <cell r="D3511" t="str">
            <v>59_Total US_12</v>
          </cell>
          <cell r="E3511" t="str">
            <v>Brown-Forman</v>
          </cell>
          <cell r="F3511" t="str">
            <v>Brown-Forman</v>
          </cell>
          <cell r="G3511">
            <v>608433.86855599994</v>
          </cell>
          <cell r="H3511">
            <v>763088986.37446404</v>
          </cell>
          <cell r="K3511">
            <v>1.2435384198999999</v>
          </cell>
          <cell r="L3511">
            <v>1.1467344034</v>
          </cell>
        </row>
        <row r="3512">
          <cell r="B3512" t="str">
            <v>59_Total US_4_5</v>
          </cell>
          <cell r="C3512" t="str">
            <v>59_Total US_3_5</v>
          </cell>
          <cell r="D3512" t="str">
            <v>59_Total US_14</v>
          </cell>
          <cell r="E3512" t="str">
            <v>Fifth Generation</v>
          </cell>
          <cell r="F3512" t="str">
            <v>Fifth Generation</v>
          </cell>
          <cell r="G3512">
            <v>297130.184725</v>
          </cell>
          <cell r="H3512">
            <v>370309712.49564803</v>
          </cell>
          <cell r="K3512">
            <v>29.259177946499999</v>
          </cell>
          <cell r="L3512">
            <v>30.023972785600002</v>
          </cell>
        </row>
        <row r="3513">
          <cell r="B3513" t="str">
            <v>59_Total US_4_6</v>
          </cell>
          <cell r="C3513" t="str">
            <v>59_Total US_3_6</v>
          </cell>
          <cell r="D3513" t="str">
            <v>59_Total US_19</v>
          </cell>
          <cell r="E3513" t="str">
            <v>Proximo</v>
          </cell>
          <cell r="F3513" t="str">
            <v>Proximo</v>
          </cell>
          <cell r="G3513">
            <v>214707.846621</v>
          </cell>
          <cell r="H3513">
            <v>266002771.60726899</v>
          </cell>
          <cell r="K3513">
            <v>1.4755689586</v>
          </cell>
          <cell r="L3513">
            <v>2.3464695231000001</v>
          </cell>
        </row>
        <row r="3514">
          <cell r="B3514" t="str">
            <v>59_Total US_4_7</v>
          </cell>
          <cell r="C3514" t="str">
            <v>59_Total US_3_7</v>
          </cell>
          <cell r="D3514" t="str">
            <v>59_Total US_13</v>
          </cell>
          <cell r="E3514" t="str">
            <v>Campari America</v>
          </cell>
          <cell r="F3514" t="str">
            <v>Campari America</v>
          </cell>
          <cell r="G3514">
            <v>196573.28219</v>
          </cell>
          <cell r="H3514">
            <v>256411704.91785499</v>
          </cell>
          <cell r="K3514">
            <v>8.6165000729999992</v>
          </cell>
          <cell r="L3514">
            <v>9.2306624091000007</v>
          </cell>
        </row>
        <row r="3515">
          <cell r="B3515" t="str">
            <v>59_Total US_4_8</v>
          </cell>
          <cell r="C3515" t="str">
            <v>59_Total US_3_8</v>
          </cell>
          <cell r="D3515" t="str">
            <v>59_Total US_16</v>
          </cell>
          <cell r="E3515" t="str">
            <v>Moet Hennessy</v>
          </cell>
          <cell r="F3515" t="str">
            <v>Moet Hennessy</v>
          </cell>
          <cell r="G3515">
            <v>175833.43113300001</v>
          </cell>
          <cell r="H3515">
            <v>287721673.118312</v>
          </cell>
          <cell r="K3515">
            <v>4.9224026311999998</v>
          </cell>
          <cell r="L3515">
            <v>4.8345210779999999</v>
          </cell>
        </row>
        <row r="3516">
          <cell r="B3516" t="str">
            <v>59_Total US_4_9</v>
          </cell>
          <cell r="C3516" t="str">
            <v>59_Total US_3_9</v>
          </cell>
          <cell r="D3516" t="str">
            <v>59_Total US_18</v>
          </cell>
          <cell r="E3516" t="str">
            <v>William Grant</v>
          </cell>
          <cell r="F3516" t="str">
            <v>William Grant</v>
          </cell>
          <cell r="G3516">
            <v>135265.45055899999</v>
          </cell>
          <cell r="H3516">
            <v>193158830.900637</v>
          </cell>
          <cell r="K3516">
            <v>4.1962182002999997</v>
          </cell>
          <cell r="L3516">
            <v>4.1591617001000003</v>
          </cell>
        </row>
        <row r="3517">
          <cell r="B3517" t="str">
            <v>60_Total US_0_1</v>
          </cell>
          <cell r="C3517" t="str">
            <v>60_Total US_1_1</v>
          </cell>
          <cell r="D3517" t="str">
            <v>60_Total US_102</v>
          </cell>
          <cell r="E3517" t="str">
            <v>Patron</v>
          </cell>
          <cell r="F3517" t="str">
            <v>Bacardi</v>
          </cell>
          <cell r="G3517">
            <v>178358.113736</v>
          </cell>
          <cell r="H3517">
            <v>276723517.09300202</v>
          </cell>
          <cell r="K3517">
            <v>6.8819872309000001</v>
          </cell>
          <cell r="L3517">
            <v>7.0263013118000002</v>
          </cell>
        </row>
        <row r="3518">
          <cell r="B3518" t="str">
            <v>60_Total US_12_1</v>
          </cell>
          <cell r="C3518" t="str">
            <v>60_Total US_1_8</v>
          </cell>
          <cell r="D3518" t="str">
            <v>60_Total US_20</v>
          </cell>
          <cell r="E3518" t="str">
            <v>Dusse Cognac</v>
          </cell>
          <cell r="F3518" t="str">
            <v>Bacardi</v>
          </cell>
          <cell r="G3518">
            <v>3387.1197750000001</v>
          </cell>
          <cell r="H3518">
            <v>5858516.7195600001</v>
          </cell>
          <cell r="K3518">
            <v>44.072192724700002</v>
          </cell>
          <cell r="L3518">
            <v>44.830809662999997</v>
          </cell>
        </row>
        <row r="3519">
          <cell r="B3519" t="str">
            <v>60_Total US_13_2</v>
          </cell>
          <cell r="C3519" t="str">
            <v>60_Total US_1_7</v>
          </cell>
          <cell r="D3519" t="str">
            <v>60_Total US_23</v>
          </cell>
          <cell r="E3519" t="str">
            <v>St Germain</v>
          </cell>
          <cell r="F3519" t="str">
            <v>Bacardi</v>
          </cell>
          <cell r="G3519">
            <v>14480.555129</v>
          </cell>
          <cell r="H3519">
            <v>19820722.606598999</v>
          </cell>
          <cell r="K3519">
            <v>0.73158061590000001</v>
          </cell>
          <cell r="L3519">
            <v>0.80731863800000003</v>
          </cell>
        </row>
        <row r="3520">
          <cell r="B3520" t="str">
            <v>60_Total US_14_1</v>
          </cell>
          <cell r="C3520" t="str">
            <v>60_Total US_1_4</v>
          </cell>
          <cell r="D3520" t="str">
            <v>60_Total US_26</v>
          </cell>
          <cell r="E3520" t="str">
            <v>Bombay Gin</v>
          </cell>
          <cell r="F3520" t="str">
            <v>Bacardi</v>
          </cell>
          <cell r="G3520">
            <v>61501.661325000001</v>
          </cell>
          <cell r="H3520">
            <v>82807053.691246003</v>
          </cell>
          <cell r="K3520">
            <v>-5.1030394100000001E-2</v>
          </cell>
          <cell r="L3520">
            <v>-0.212992667</v>
          </cell>
        </row>
        <row r="3521">
          <cell r="B3521" t="str">
            <v>60_Total US_15_1</v>
          </cell>
          <cell r="C3521" t="str">
            <v>60_Total US_1_2</v>
          </cell>
          <cell r="D3521" t="str">
            <v>60_Total US_32</v>
          </cell>
          <cell r="E3521" t="str">
            <v>Bacardi</v>
          </cell>
          <cell r="F3521" t="str">
            <v>Bacardi</v>
          </cell>
          <cell r="G3521">
            <v>195818.61992299999</v>
          </cell>
          <cell r="H3521">
            <v>233304163.14436001</v>
          </cell>
          <cell r="K3521">
            <v>2.1154198624</v>
          </cell>
          <cell r="L3521">
            <v>1.255375527</v>
          </cell>
        </row>
        <row r="3522">
          <cell r="B3522" t="str">
            <v>60_Total US_16_2</v>
          </cell>
          <cell r="C3522" t="str">
            <v>60_Total US_1_5</v>
          </cell>
          <cell r="D3522" t="str">
            <v>60_Total US_43</v>
          </cell>
          <cell r="E3522" t="str">
            <v>Cazadores</v>
          </cell>
          <cell r="F3522" t="str">
            <v>Bacardi</v>
          </cell>
          <cell r="G3522">
            <v>23894.446636000001</v>
          </cell>
          <cell r="H3522">
            <v>36459085.175089002</v>
          </cell>
          <cell r="K3522">
            <v>14.7084624997</v>
          </cell>
          <cell r="L3522">
            <v>14.3032518902</v>
          </cell>
        </row>
        <row r="3523">
          <cell r="B3523" t="str">
            <v>60_Total US_17_1</v>
          </cell>
          <cell r="C3523" t="str">
            <v>60_Total US_1_3</v>
          </cell>
          <cell r="D3523" t="str">
            <v>60_Total US_62</v>
          </cell>
          <cell r="E3523" t="str">
            <v>Grey Goose</v>
          </cell>
          <cell r="F3523" t="str">
            <v>Bacardi</v>
          </cell>
          <cell r="G3523">
            <v>173232.66599199999</v>
          </cell>
          <cell r="H3523">
            <v>260330989.97694799</v>
          </cell>
          <cell r="K3523">
            <v>-6.7264867931000003</v>
          </cell>
          <cell r="L3523">
            <v>-6.6059995560999996</v>
          </cell>
        </row>
        <row r="3524">
          <cell r="B3524" t="str">
            <v>60_Total US_18_1</v>
          </cell>
          <cell r="C3524" t="str">
            <v>60_Total US_1_6</v>
          </cell>
          <cell r="D3524" t="str">
            <v>60_Total US_76</v>
          </cell>
          <cell r="E3524" t="str">
            <v>Dewars</v>
          </cell>
          <cell r="F3524" t="str">
            <v>Bacardi</v>
          </cell>
          <cell r="G3524">
            <v>23093.649087999998</v>
          </cell>
          <cell r="H3524">
            <v>30156493.760318</v>
          </cell>
          <cell r="K3524">
            <v>-6.6989278154000003</v>
          </cell>
          <cell r="L3524">
            <v>-6.8436977103999999</v>
          </cell>
        </row>
        <row r="3525">
          <cell r="B3525" t="str">
            <v>60_Total US_3_1</v>
          </cell>
          <cell r="C3525" t="str">
            <v>60_Total US_2_1</v>
          </cell>
          <cell r="D3525" t="str">
            <v>60_Total US_9</v>
          </cell>
          <cell r="E3525" t="str">
            <v>Bacardi</v>
          </cell>
          <cell r="F3525" t="str">
            <v>Bacardi</v>
          </cell>
          <cell r="G3525">
            <v>737671.67949200002</v>
          </cell>
          <cell r="H3525">
            <v>1016985666.31856</v>
          </cell>
          <cell r="K3525">
            <v>0.65398492880000003</v>
          </cell>
          <cell r="L3525">
            <v>0.67878146620000002</v>
          </cell>
        </row>
        <row r="3526">
          <cell r="B3526" t="str">
            <v>60_Total US_4_1</v>
          </cell>
          <cell r="C3526" t="str">
            <v>60_Total US_3_1</v>
          </cell>
          <cell r="D3526" t="str">
            <v>60_Total US_15</v>
          </cell>
          <cell r="E3526" t="str">
            <v>Diageo</v>
          </cell>
          <cell r="F3526" t="str">
            <v>Diageo</v>
          </cell>
          <cell r="G3526">
            <v>1415387.360566</v>
          </cell>
          <cell r="H3526">
            <v>1877955683.2033</v>
          </cell>
          <cell r="K3526">
            <v>2.4727022466999999</v>
          </cell>
          <cell r="L3526">
            <v>3.2336878077</v>
          </cell>
        </row>
        <row r="3527">
          <cell r="B3527" t="str">
            <v>60_Total US_4_2</v>
          </cell>
          <cell r="C3527" t="str">
            <v>60_Total US_3_2</v>
          </cell>
          <cell r="D3527" t="str">
            <v>60_Total US_17</v>
          </cell>
          <cell r="E3527" t="str">
            <v>Pernod Ricard</v>
          </cell>
          <cell r="F3527" t="str">
            <v>Pernod Ricard</v>
          </cell>
          <cell r="G3527">
            <v>807390.81524400006</v>
          </cell>
          <cell r="H3527">
            <v>1014876394.91974</v>
          </cell>
          <cell r="K3527">
            <v>1.0396618194</v>
          </cell>
          <cell r="L3527">
            <v>1.7623826718</v>
          </cell>
        </row>
        <row r="3528">
          <cell r="B3528" t="str">
            <v>60_Total US_4_3</v>
          </cell>
          <cell r="C3528" t="str">
            <v>60_Total US_3_3</v>
          </cell>
          <cell r="D3528" t="str">
            <v>60_Total US_11</v>
          </cell>
          <cell r="E3528" t="str">
            <v>Beam Suntory</v>
          </cell>
          <cell r="F3528" t="str">
            <v>Beam Suntory</v>
          </cell>
          <cell r="G3528">
            <v>764476.34478199994</v>
          </cell>
          <cell r="H3528">
            <v>885171158.56115603</v>
          </cell>
          <cell r="K3528">
            <v>3.7384619381999999</v>
          </cell>
          <cell r="L3528">
            <v>4.0286987636999996</v>
          </cell>
        </row>
        <row r="3529">
          <cell r="B3529" t="str">
            <v>60_Total US_4_4</v>
          </cell>
          <cell r="C3529" t="str">
            <v>60_Total US_3_4</v>
          </cell>
          <cell r="D3529" t="str">
            <v>60_Total US_12</v>
          </cell>
          <cell r="E3529" t="str">
            <v>Brown-Forman</v>
          </cell>
          <cell r="F3529" t="str">
            <v>Brown-Forman</v>
          </cell>
          <cell r="G3529">
            <v>603604.39004299999</v>
          </cell>
          <cell r="H3529">
            <v>756880693.04851699</v>
          </cell>
          <cell r="K3529">
            <v>1.6872649773999999</v>
          </cell>
          <cell r="L3529">
            <v>1.4971921282</v>
          </cell>
        </row>
        <row r="3530">
          <cell r="B3530" t="str">
            <v>60_Total US_4_5</v>
          </cell>
          <cell r="C3530" t="str">
            <v>60_Total US_3_5</v>
          </cell>
          <cell r="D3530" t="str">
            <v>60_Total US_14</v>
          </cell>
          <cell r="E3530" t="str">
            <v>Fifth Generation</v>
          </cell>
          <cell r="F3530" t="str">
            <v>Fifth Generation</v>
          </cell>
          <cell r="G3530">
            <v>292749.43897299998</v>
          </cell>
          <cell r="H3530">
            <v>364249451.039671</v>
          </cell>
          <cell r="K3530">
            <v>29.8099465202</v>
          </cell>
          <cell r="L3530">
            <v>30.701486083900001</v>
          </cell>
        </row>
        <row r="3531">
          <cell r="B3531" t="str">
            <v>60_Total US_4_6</v>
          </cell>
          <cell r="C3531" t="str">
            <v>60_Total US_3_6</v>
          </cell>
          <cell r="D3531" t="str">
            <v>60_Total US_19</v>
          </cell>
          <cell r="E3531" t="str">
            <v>Proximo</v>
          </cell>
          <cell r="F3531" t="str">
            <v>Proximo</v>
          </cell>
          <cell r="G3531">
            <v>216702.71983700001</v>
          </cell>
          <cell r="H3531">
            <v>268484150.55344898</v>
          </cell>
          <cell r="K3531">
            <v>1.7199052185999999</v>
          </cell>
          <cell r="L3531">
            <v>2.6193324970999998</v>
          </cell>
        </row>
        <row r="3532">
          <cell r="B3532" t="str">
            <v>60_Total US_4_7</v>
          </cell>
          <cell r="C3532" t="str">
            <v>60_Total US_3_7</v>
          </cell>
          <cell r="D3532" t="str">
            <v>60_Total US_13</v>
          </cell>
          <cell r="E3532" t="str">
            <v>Campari America</v>
          </cell>
          <cell r="F3532" t="str">
            <v>Campari America</v>
          </cell>
          <cell r="G3532">
            <v>199217.76196</v>
          </cell>
          <cell r="H3532">
            <v>259799951.24359599</v>
          </cell>
          <cell r="K3532">
            <v>9.0581451407000007</v>
          </cell>
          <cell r="L3532">
            <v>9.6884232042999994</v>
          </cell>
        </row>
        <row r="3533">
          <cell r="B3533" t="str">
            <v>60_Total US_4_8</v>
          </cell>
          <cell r="C3533" t="str">
            <v>60_Total US_3_8</v>
          </cell>
          <cell r="D3533" t="str">
            <v>60_Total US_16</v>
          </cell>
          <cell r="E3533" t="str">
            <v>Moet Hennessy</v>
          </cell>
          <cell r="F3533" t="str">
            <v>Moet Hennessy</v>
          </cell>
          <cell r="G3533">
            <v>174008.542801</v>
          </cell>
          <cell r="H3533">
            <v>284844216.83318597</v>
          </cell>
          <cell r="K3533">
            <v>4.5538919448000001</v>
          </cell>
          <cell r="L3533">
            <v>4.5301716090999999</v>
          </cell>
        </row>
        <row r="3534">
          <cell r="B3534" t="str">
            <v>60_Total US_4_9</v>
          </cell>
          <cell r="C3534" t="str">
            <v>60_Total US_3_9</v>
          </cell>
          <cell r="D3534" t="str">
            <v>60_Total US_18</v>
          </cell>
          <cell r="E3534" t="str">
            <v>William Grant</v>
          </cell>
          <cell r="F3534" t="str">
            <v>William Grant</v>
          </cell>
          <cell r="G3534">
            <v>133883.669169</v>
          </cell>
          <cell r="H3534">
            <v>191190916.4702</v>
          </cell>
          <cell r="K3534">
            <v>3.6190598012000001</v>
          </cell>
          <cell r="L3534">
            <v>3.6074731646</v>
          </cell>
        </row>
        <row r="3535">
          <cell r="B3535" t="str">
            <v>61_Total US_0_1</v>
          </cell>
          <cell r="C3535" t="str">
            <v>61_Total US_1_1</v>
          </cell>
          <cell r="D3535" t="str">
            <v>61_Total US_102</v>
          </cell>
          <cell r="E3535" t="str">
            <v>Patron</v>
          </cell>
          <cell r="F3535" t="str">
            <v>Bacardi</v>
          </cell>
          <cell r="G3535">
            <v>180115.639413</v>
          </cell>
          <cell r="H3535">
            <v>279264119.59649998</v>
          </cell>
          <cell r="K3535">
            <v>6.5965048291999997</v>
          </cell>
          <cell r="L3535">
            <v>6.6820871231999996</v>
          </cell>
        </row>
        <row r="3536">
          <cell r="B3536" t="str">
            <v>61_Total US_12_1</v>
          </cell>
          <cell r="C3536" t="str">
            <v>61_Total US_1_8</v>
          </cell>
          <cell r="D3536" t="str">
            <v>61_Total US_20</v>
          </cell>
          <cell r="E3536" t="str">
            <v>Dusse Cognac</v>
          </cell>
          <cell r="F3536" t="str">
            <v>Bacardi</v>
          </cell>
          <cell r="G3536">
            <v>3204.4134650000001</v>
          </cell>
          <cell r="H3536">
            <v>5539091.099064</v>
          </cell>
          <cell r="K3536">
            <v>41.1942707169</v>
          </cell>
          <cell r="L3536">
            <v>41.8923355011</v>
          </cell>
        </row>
        <row r="3537">
          <cell r="B3537" t="str">
            <v>61_Total US_13_2</v>
          </cell>
          <cell r="C3537" t="str">
            <v>61_Total US_1_7</v>
          </cell>
          <cell r="D3537" t="str">
            <v>61_Total US_23</v>
          </cell>
          <cell r="E3537" t="str">
            <v>St Germain</v>
          </cell>
          <cell r="F3537" t="str">
            <v>Bacardi</v>
          </cell>
          <cell r="G3537">
            <v>14789.358397</v>
          </cell>
          <cell r="H3537">
            <v>20253999.567837</v>
          </cell>
          <cell r="K3537">
            <v>0.3011276618</v>
          </cell>
          <cell r="L3537">
            <v>0.40696883859999999</v>
          </cell>
        </row>
        <row r="3538">
          <cell r="B3538" t="str">
            <v>61_Total US_14_1</v>
          </cell>
          <cell r="C3538" t="str">
            <v>61_Total US_1_4</v>
          </cell>
          <cell r="D3538" t="str">
            <v>61_Total US_26</v>
          </cell>
          <cell r="E3538" t="str">
            <v>Bombay Gin</v>
          </cell>
          <cell r="F3538" t="str">
            <v>Bacardi</v>
          </cell>
          <cell r="G3538">
            <v>62316.108023000001</v>
          </cell>
          <cell r="H3538">
            <v>83904797.679973006</v>
          </cell>
          <cell r="K3538">
            <v>0.55750880039999995</v>
          </cell>
          <cell r="L3538">
            <v>0.45122454540000001</v>
          </cell>
        </row>
        <row r="3539">
          <cell r="B3539" t="str">
            <v>61_Total US_15_1</v>
          </cell>
          <cell r="C3539" t="str">
            <v>61_Total US_1_2</v>
          </cell>
          <cell r="D3539" t="str">
            <v>61_Total US_32</v>
          </cell>
          <cell r="E3539" t="str">
            <v>Bacardi</v>
          </cell>
          <cell r="F3539" t="str">
            <v>Bacardi</v>
          </cell>
          <cell r="G3539">
            <v>202568.60869200001</v>
          </cell>
          <cell r="H3539">
            <v>241349241.54773</v>
          </cell>
          <cell r="K3539">
            <v>1.843119792</v>
          </cell>
          <cell r="L3539">
            <v>0.98281138980000005</v>
          </cell>
        </row>
        <row r="3540">
          <cell r="B3540" t="str">
            <v>61_Total US_16_2</v>
          </cell>
          <cell r="C3540" t="str">
            <v>61_Total US_1_5</v>
          </cell>
          <cell r="D3540" t="str">
            <v>61_Total US_43</v>
          </cell>
          <cell r="E3540" t="str">
            <v>Cazadores</v>
          </cell>
          <cell r="F3540" t="str">
            <v>Bacardi</v>
          </cell>
          <cell r="G3540">
            <v>24692.419234000001</v>
          </cell>
          <cell r="H3540">
            <v>37689316.520887002</v>
          </cell>
          <cell r="K3540">
            <v>15.8952873428</v>
          </cell>
          <cell r="L3540">
            <v>15.473004146699999</v>
          </cell>
        </row>
        <row r="3541">
          <cell r="B3541" t="str">
            <v>61_Total US_17_1</v>
          </cell>
          <cell r="C3541" t="str">
            <v>61_Total US_1_3</v>
          </cell>
          <cell r="D3541" t="str">
            <v>61_Total US_62</v>
          </cell>
          <cell r="E3541" t="str">
            <v>Grey Goose</v>
          </cell>
          <cell r="F3541" t="str">
            <v>Bacardi</v>
          </cell>
          <cell r="G3541">
            <v>177634.66519299999</v>
          </cell>
          <cell r="H3541">
            <v>266923761.69606501</v>
          </cell>
          <cell r="K3541">
            <v>-6.9811262558999996</v>
          </cell>
          <cell r="L3541">
            <v>-6.8438087345999996</v>
          </cell>
        </row>
        <row r="3542">
          <cell r="B3542" t="str">
            <v>61_Total US_18_1</v>
          </cell>
          <cell r="C3542" t="str">
            <v>61_Total US_1_6</v>
          </cell>
          <cell r="D3542" t="str">
            <v>61_Total US_76</v>
          </cell>
          <cell r="E3542" t="str">
            <v>Dewars</v>
          </cell>
          <cell r="F3542" t="str">
            <v>Bacardi</v>
          </cell>
          <cell r="G3542">
            <v>23444.648577</v>
          </cell>
          <cell r="H3542">
            <v>30605491.278446998</v>
          </cell>
          <cell r="K3542">
            <v>-5.4849534128000004</v>
          </cell>
          <cell r="L3542">
            <v>-5.6704384477999996</v>
          </cell>
        </row>
        <row r="3543">
          <cell r="B3543" t="str">
            <v>61_Total US_3_1</v>
          </cell>
          <cell r="C3543" t="str">
            <v>61_Total US_2_1</v>
          </cell>
          <cell r="D3543" t="str">
            <v>61_Total US_9</v>
          </cell>
          <cell r="E3543" t="str">
            <v>Bacardi</v>
          </cell>
          <cell r="F3543" t="str">
            <v>Bacardi</v>
          </cell>
          <cell r="G3543">
            <v>754166.46412200003</v>
          </cell>
          <cell r="H3543">
            <v>1038477438.70667</v>
          </cell>
          <cell r="K3543">
            <v>0.42469237189999998</v>
          </cell>
          <cell r="L3543">
            <v>0.46179040919999997</v>
          </cell>
        </row>
        <row r="3544">
          <cell r="B3544" t="str">
            <v>61_Total US_4_1</v>
          </cell>
          <cell r="C3544" t="str">
            <v>61_Total US_3_1</v>
          </cell>
          <cell r="D3544" t="str">
            <v>61_Total US_15</v>
          </cell>
          <cell r="E3544" t="str">
            <v>Diageo</v>
          </cell>
          <cell r="F3544" t="str">
            <v>Diageo</v>
          </cell>
          <cell r="G3544">
            <v>1443303.189482</v>
          </cell>
          <cell r="H3544">
            <v>1913493560.6719899</v>
          </cell>
          <cell r="K3544">
            <v>2.6593644915999999</v>
          </cell>
          <cell r="L3544">
            <v>3.4473228668</v>
          </cell>
        </row>
        <row r="3545">
          <cell r="B3545" t="str">
            <v>61_Total US_4_2</v>
          </cell>
          <cell r="C3545" t="str">
            <v>61_Total US_3_2</v>
          </cell>
          <cell r="D3545" t="str">
            <v>61_Total US_17</v>
          </cell>
          <cell r="E3545" t="str">
            <v>Pernod Ricard</v>
          </cell>
          <cell r="F3545" t="str">
            <v>Pernod Ricard</v>
          </cell>
          <cell r="G3545">
            <v>805054.46960199997</v>
          </cell>
          <cell r="H3545">
            <v>1010015980.01201</v>
          </cell>
          <cell r="K3545">
            <v>1.3978572327000001</v>
          </cell>
          <cell r="L3545">
            <v>2.0504543120999998</v>
          </cell>
        </row>
        <row r="3546">
          <cell r="B3546" t="str">
            <v>61_Total US_4_3</v>
          </cell>
          <cell r="C3546" t="str">
            <v>61_Total US_3_3</v>
          </cell>
          <cell r="D3546" t="str">
            <v>61_Total US_11</v>
          </cell>
          <cell r="E3546" t="str">
            <v>Beam Suntory</v>
          </cell>
          <cell r="F3546" t="str">
            <v>Beam Suntory</v>
          </cell>
          <cell r="G3546">
            <v>781222.87589200004</v>
          </cell>
          <cell r="H3546">
            <v>901530323.65065897</v>
          </cell>
          <cell r="K3546">
            <v>3.9618006025999999</v>
          </cell>
          <cell r="L3546">
            <v>3.9489559154</v>
          </cell>
        </row>
        <row r="3547">
          <cell r="B3547" t="str">
            <v>61_Total US_4_4</v>
          </cell>
          <cell r="C3547" t="str">
            <v>61_Total US_3_4</v>
          </cell>
          <cell r="D3547" t="str">
            <v>61_Total US_12</v>
          </cell>
          <cell r="E3547" t="str">
            <v>Brown-Forman</v>
          </cell>
          <cell r="F3547" t="str">
            <v>Brown-Forman</v>
          </cell>
          <cell r="G3547">
            <v>596216.26317100006</v>
          </cell>
          <cell r="H3547">
            <v>747305956.61865902</v>
          </cell>
          <cell r="K3547">
            <v>1.637148729</v>
          </cell>
          <cell r="L3547">
            <v>1.3492011823000001</v>
          </cell>
        </row>
        <row r="3548">
          <cell r="B3548" t="str">
            <v>61_Total US_4_5</v>
          </cell>
          <cell r="C3548" t="str">
            <v>61_Total US_3_5</v>
          </cell>
          <cell r="D3548" t="str">
            <v>61_Total US_14</v>
          </cell>
          <cell r="E3548" t="str">
            <v>Fifth Generation</v>
          </cell>
          <cell r="F3548" t="str">
            <v>Fifth Generation</v>
          </cell>
          <cell r="G3548">
            <v>285662.95468700002</v>
          </cell>
          <cell r="H3548">
            <v>354864086.16074699</v>
          </cell>
          <cell r="K3548">
            <v>30.3824156413</v>
          </cell>
          <cell r="L3548">
            <v>31.296395359800002</v>
          </cell>
        </row>
        <row r="3549">
          <cell r="B3549" t="str">
            <v>61_Total US_4_6</v>
          </cell>
          <cell r="C3549" t="str">
            <v>61_Total US_3_6</v>
          </cell>
          <cell r="D3549" t="str">
            <v>61_Total US_19</v>
          </cell>
          <cell r="E3549" t="str">
            <v>Proximo</v>
          </cell>
          <cell r="F3549" t="str">
            <v>Proximo</v>
          </cell>
          <cell r="G3549">
            <v>219885.95565399999</v>
          </cell>
          <cell r="H3549">
            <v>272334167.31980902</v>
          </cell>
          <cell r="K3549">
            <v>1.7135748778</v>
          </cell>
          <cell r="L3549">
            <v>2.6690627008000001</v>
          </cell>
        </row>
        <row r="3550">
          <cell r="B3550" t="str">
            <v>61_Total US_4_7</v>
          </cell>
          <cell r="C3550" t="str">
            <v>61_Total US_3_7</v>
          </cell>
          <cell r="D3550" t="str">
            <v>61_Total US_13</v>
          </cell>
          <cell r="E3550" t="str">
            <v>Campari America</v>
          </cell>
          <cell r="F3550" t="str">
            <v>Campari America</v>
          </cell>
          <cell r="G3550">
            <v>201106.71066000001</v>
          </cell>
          <cell r="H3550">
            <v>262324879.829941</v>
          </cell>
          <cell r="K3550">
            <v>9.5196360855000002</v>
          </cell>
          <cell r="L3550">
            <v>10.1517100485</v>
          </cell>
        </row>
        <row r="3551">
          <cell r="B3551" t="str">
            <v>61_Total US_4_8</v>
          </cell>
          <cell r="C3551" t="str">
            <v>61_Total US_3_8</v>
          </cell>
          <cell r="D3551" t="str">
            <v>61_Total US_16</v>
          </cell>
          <cell r="E3551" t="str">
            <v>Moet Hennessy</v>
          </cell>
          <cell r="F3551" t="str">
            <v>Moet Hennessy</v>
          </cell>
          <cell r="G3551">
            <v>176870.78899299999</v>
          </cell>
          <cell r="H3551">
            <v>289172849.19741303</v>
          </cell>
          <cell r="K3551">
            <v>4.2669965649000003</v>
          </cell>
          <cell r="L3551">
            <v>4.2728746322999998</v>
          </cell>
        </row>
        <row r="3552">
          <cell r="B3552" t="str">
            <v>61_Total US_4_9</v>
          </cell>
          <cell r="C3552" t="str">
            <v>61_Total US_3_9</v>
          </cell>
          <cell r="D3552" t="str">
            <v>61_Total US_18</v>
          </cell>
          <cell r="E3552" t="str">
            <v>William Grant</v>
          </cell>
          <cell r="F3552" t="str">
            <v>William Grant</v>
          </cell>
          <cell r="G3552">
            <v>134955.18741000001</v>
          </cell>
          <cell r="H3552">
            <v>192650624.43747199</v>
          </cell>
          <cell r="K3552">
            <v>3.3907280295</v>
          </cell>
          <cell r="L3552">
            <v>3.3696556247</v>
          </cell>
        </row>
        <row r="3553">
          <cell r="B3553" t="str">
            <v>62_Total US_0_1</v>
          </cell>
          <cell r="C3553" t="str">
            <v>62_Total US_1_1</v>
          </cell>
          <cell r="D3553" t="str">
            <v>62_Total US_102</v>
          </cell>
          <cell r="E3553" t="str">
            <v>Patron</v>
          </cell>
          <cell r="F3553" t="str">
            <v>Bacardi</v>
          </cell>
          <cell r="G3553">
            <v>179666.15416400001</v>
          </cell>
          <cell r="H3553">
            <v>278282941.72967201</v>
          </cell>
          <cell r="K3553">
            <v>6.6408625405999997</v>
          </cell>
          <cell r="L3553">
            <v>6.6711936605000002</v>
          </cell>
        </row>
        <row r="3554">
          <cell r="B3554" t="str">
            <v>62_Total US_12_1</v>
          </cell>
          <cell r="C3554" t="str">
            <v>62_Total US_1_8</v>
          </cell>
          <cell r="D3554" t="str">
            <v>62_Total US_20</v>
          </cell>
          <cell r="E3554" t="str">
            <v>Dusse Cognac</v>
          </cell>
          <cell r="F3554" t="str">
            <v>Bacardi</v>
          </cell>
          <cell r="G3554">
            <v>3022.9096420000001</v>
          </cell>
          <cell r="H3554">
            <v>5222608.2104839999</v>
          </cell>
          <cell r="K3554">
            <v>37.870252777300003</v>
          </cell>
          <cell r="L3554">
            <v>38.520973226199999</v>
          </cell>
        </row>
        <row r="3555">
          <cell r="B3555" t="str">
            <v>62_Total US_13_2</v>
          </cell>
          <cell r="C3555" t="str">
            <v>62_Total US_1_7</v>
          </cell>
          <cell r="D3555" t="str">
            <v>62_Total US_23</v>
          </cell>
          <cell r="E3555" t="str">
            <v>St Germain</v>
          </cell>
          <cell r="F3555" t="str">
            <v>Bacardi</v>
          </cell>
          <cell r="G3555">
            <v>15063.295018999999</v>
          </cell>
          <cell r="H3555">
            <v>20636567.572223999</v>
          </cell>
          <cell r="K3555">
            <v>6.8605447700000002E-2</v>
          </cell>
          <cell r="L3555">
            <v>0.21815584120000001</v>
          </cell>
        </row>
        <row r="3556">
          <cell r="B3556" t="str">
            <v>62_Total US_14_1</v>
          </cell>
          <cell r="C3556" t="str">
            <v>62_Total US_1_4</v>
          </cell>
          <cell r="D3556" t="str">
            <v>62_Total US_26</v>
          </cell>
          <cell r="E3556" t="str">
            <v>Bombay Gin</v>
          </cell>
          <cell r="F3556" t="str">
            <v>Bacardi</v>
          </cell>
          <cell r="G3556">
            <v>62931.428559</v>
          </cell>
          <cell r="H3556">
            <v>84734674.910816997</v>
          </cell>
          <cell r="K3556">
            <v>1.4886339898000001</v>
          </cell>
          <cell r="L3556">
            <v>1.4156525998</v>
          </cell>
        </row>
        <row r="3557">
          <cell r="B3557" t="str">
            <v>62_Total US_15_1</v>
          </cell>
          <cell r="C3557" t="str">
            <v>62_Total US_1_2</v>
          </cell>
          <cell r="D3557" t="str">
            <v>62_Total US_32</v>
          </cell>
          <cell r="E3557" t="str">
            <v>Bacardi</v>
          </cell>
          <cell r="F3557" t="str">
            <v>Bacardi</v>
          </cell>
          <cell r="G3557">
            <v>205179.31467200001</v>
          </cell>
          <cell r="H3557">
            <v>244442918.42925599</v>
          </cell>
          <cell r="K3557">
            <v>1.1873134206</v>
          </cell>
          <cell r="L3557">
            <v>0.30914977090000001</v>
          </cell>
        </row>
        <row r="3558">
          <cell r="B3558" t="str">
            <v>62_Total US_16_2</v>
          </cell>
          <cell r="C3558" t="str">
            <v>62_Total US_1_5</v>
          </cell>
          <cell r="D3558" t="str">
            <v>62_Total US_43</v>
          </cell>
          <cell r="E3558" t="str">
            <v>Cazadores</v>
          </cell>
          <cell r="F3558" t="str">
            <v>Bacardi</v>
          </cell>
          <cell r="G3558">
            <v>25197.243990999999</v>
          </cell>
          <cell r="H3558">
            <v>38488087.414127</v>
          </cell>
          <cell r="K3558">
            <v>16.397997116500001</v>
          </cell>
          <cell r="L3558">
            <v>16.000986525999998</v>
          </cell>
        </row>
        <row r="3559">
          <cell r="B3559" t="str">
            <v>62_Total US_17_1</v>
          </cell>
          <cell r="C3559" t="str">
            <v>62_Total US_1_3</v>
          </cell>
          <cell r="D3559" t="str">
            <v>62_Total US_62</v>
          </cell>
          <cell r="E3559" t="str">
            <v>Grey Goose</v>
          </cell>
          <cell r="F3559" t="str">
            <v>Bacardi</v>
          </cell>
          <cell r="G3559">
            <v>180241.899408</v>
          </cell>
          <cell r="H3559">
            <v>270761967.263982</v>
          </cell>
          <cell r="K3559">
            <v>-7.2961098360000003</v>
          </cell>
          <cell r="L3559">
            <v>-7.1537969011999998</v>
          </cell>
        </row>
        <row r="3560">
          <cell r="B3560" t="str">
            <v>62_Total US_18_1</v>
          </cell>
          <cell r="C3560" t="str">
            <v>62_Total US_1_6</v>
          </cell>
          <cell r="D3560" t="str">
            <v>62_Total US_76</v>
          </cell>
          <cell r="E3560" t="str">
            <v>Dewars</v>
          </cell>
          <cell r="F3560" t="str">
            <v>Bacardi</v>
          </cell>
          <cell r="G3560">
            <v>23999.402219</v>
          </cell>
          <cell r="H3560">
            <v>31306959.216426</v>
          </cell>
          <cell r="K3560">
            <v>-4.2748946073000003</v>
          </cell>
          <cell r="L3560">
            <v>-4.5419033898999999</v>
          </cell>
        </row>
        <row r="3561">
          <cell r="B3561" t="str">
            <v>62_Total US_3_1</v>
          </cell>
          <cell r="C3561" t="str">
            <v>62_Total US_2_1</v>
          </cell>
          <cell r="D3561" t="str">
            <v>62_Total US_9</v>
          </cell>
          <cell r="E3561" t="str">
            <v>Bacardi</v>
          </cell>
          <cell r="F3561" t="str">
            <v>Bacardi</v>
          </cell>
          <cell r="G3561">
            <v>761302.30811600003</v>
          </cell>
          <cell r="H3561">
            <v>1047410666.76791</v>
          </cell>
          <cell r="K3561">
            <v>0.14284101499999999</v>
          </cell>
          <cell r="L3561">
            <v>0.1985267802</v>
          </cell>
        </row>
        <row r="3562">
          <cell r="B3562" t="str">
            <v>62_Total US_4_1</v>
          </cell>
          <cell r="C3562" t="str">
            <v>62_Total US_3_1</v>
          </cell>
          <cell r="D3562" t="str">
            <v>62_Total US_15</v>
          </cell>
          <cell r="E3562" t="str">
            <v>Diageo</v>
          </cell>
          <cell r="F3562" t="str">
            <v>Diageo</v>
          </cell>
          <cell r="G3562">
            <v>1459123.635735</v>
          </cell>
          <cell r="H3562">
            <v>1934143684.75367</v>
          </cell>
          <cell r="K3562">
            <v>2.9460844452999999</v>
          </cell>
          <cell r="L3562">
            <v>3.7070435066999998</v>
          </cell>
        </row>
        <row r="3563">
          <cell r="B3563" t="str">
            <v>62_Total US_4_2</v>
          </cell>
          <cell r="C3563" t="str">
            <v>62_Total US_3_2</v>
          </cell>
          <cell r="D3563" t="str">
            <v>62_Total US_17</v>
          </cell>
          <cell r="E3563" t="str">
            <v>Pernod Ricard</v>
          </cell>
          <cell r="F3563" t="str">
            <v>Pernod Ricard</v>
          </cell>
          <cell r="G3563">
            <v>831550.45178500004</v>
          </cell>
          <cell r="H3563">
            <v>1042919458.93038</v>
          </cell>
          <cell r="K3563">
            <v>1.5077013418</v>
          </cell>
          <cell r="L3563">
            <v>2.1060687667</v>
          </cell>
        </row>
        <row r="3564">
          <cell r="B3564" t="str">
            <v>62_Total US_4_3</v>
          </cell>
          <cell r="C3564" t="str">
            <v>62_Total US_3_3</v>
          </cell>
          <cell r="D3564" t="str">
            <v>62_Total US_11</v>
          </cell>
          <cell r="E3564" t="str">
            <v>Beam Suntory</v>
          </cell>
          <cell r="F3564" t="str">
            <v>Beam Suntory</v>
          </cell>
          <cell r="G3564">
            <v>797073.601624</v>
          </cell>
          <cell r="H3564">
            <v>917889640.83725405</v>
          </cell>
          <cell r="K3564">
            <v>4.0038007736000001</v>
          </cell>
          <cell r="L3564">
            <v>3.7944374113000001</v>
          </cell>
        </row>
        <row r="3565">
          <cell r="B3565" t="str">
            <v>62_Total US_4_4</v>
          </cell>
          <cell r="C3565" t="str">
            <v>62_Total US_3_4</v>
          </cell>
          <cell r="D3565" t="str">
            <v>62_Total US_12</v>
          </cell>
          <cell r="E3565" t="str">
            <v>Brown-Forman</v>
          </cell>
          <cell r="F3565" t="str">
            <v>Brown-Forman</v>
          </cell>
          <cell r="G3565">
            <v>603597.02369199996</v>
          </cell>
          <cell r="H3565">
            <v>755928217.14850199</v>
          </cell>
          <cell r="K3565">
            <v>1.8631043334999999</v>
          </cell>
          <cell r="L3565">
            <v>1.4974104582000001</v>
          </cell>
        </row>
        <row r="3566">
          <cell r="B3566" t="str">
            <v>62_Total US_4_5</v>
          </cell>
          <cell r="C3566" t="str">
            <v>62_Total US_3_5</v>
          </cell>
          <cell r="D3566" t="str">
            <v>62_Total US_14</v>
          </cell>
          <cell r="E3566" t="str">
            <v>Fifth Generation</v>
          </cell>
          <cell r="F3566" t="str">
            <v>Fifth Generation</v>
          </cell>
          <cell r="G3566">
            <v>276901.41912199999</v>
          </cell>
          <cell r="H3566">
            <v>343468807.31920499</v>
          </cell>
          <cell r="K3566">
            <v>31.480573631599999</v>
          </cell>
          <cell r="L3566">
            <v>32.358972668299998</v>
          </cell>
        </row>
        <row r="3567">
          <cell r="B3567" t="str">
            <v>62_Total US_4_6</v>
          </cell>
          <cell r="C3567" t="str">
            <v>62_Total US_3_6</v>
          </cell>
          <cell r="D3567" t="str">
            <v>62_Total US_19</v>
          </cell>
          <cell r="E3567" t="str">
            <v>Proximo</v>
          </cell>
          <cell r="F3567" t="str">
            <v>Proximo</v>
          </cell>
          <cell r="G3567">
            <v>222528.41933199999</v>
          </cell>
          <cell r="H3567">
            <v>275467453.46594697</v>
          </cell>
          <cell r="K3567">
            <v>1.6440507198000001</v>
          </cell>
          <cell r="L3567">
            <v>2.6075003753999999</v>
          </cell>
        </row>
        <row r="3568">
          <cell r="B3568" t="str">
            <v>62_Total US_4_7</v>
          </cell>
          <cell r="C3568" t="str">
            <v>62_Total US_3_7</v>
          </cell>
          <cell r="D3568" t="str">
            <v>62_Total US_13</v>
          </cell>
          <cell r="E3568" t="str">
            <v>Campari America</v>
          </cell>
          <cell r="F3568" t="str">
            <v>Campari America</v>
          </cell>
          <cell r="G3568">
            <v>200758.50722199999</v>
          </cell>
          <cell r="H3568">
            <v>261829165.690099</v>
          </cell>
          <cell r="K3568">
            <v>9.2966734833999993</v>
          </cell>
          <cell r="L3568">
            <v>9.8885320100000005</v>
          </cell>
        </row>
        <row r="3569">
          <cell r="B3569" t="str">
            <v>62_Total US_4_8</v>
          </cell>
          <cell r="C3569" t="str">
            <v>62_Total US_3_8</v>
          </cell>
          <cell r="D3569" t="str">
            <v>62_Total US_16</v>
          </cell>
          <cell r="E3569" t="str">
            <v>Moet Hennessy</v>
          </cell>
          <cell r="F3569" t="str">
            <v>Moet Hennessy</v>
          </cell>
          <cell r="G3569">
            <v>179940.792044</v>
          </cell>
          <cell r="H3569">
            <v>293774958.085226</v>
          </cell>
          <cell r="K3569">
            <v>3.9397579962</v>
          </cell>
          <cell r="L3569">
            <v>3.9615560303000001</v>
          </cell>
        </row>
        <row r="3570">
          <cell r="B3570" t="str">
            <v>62_Total US_4_9</v>
          </cell>
          <cell r="C3570" t="str">
            <v>62_Total US_3_9</v>
          </cell>
          <cell r="D3570" t="str">
            <v>62_Total US_18</v>
          </cell>
          <cell r="E3570" t="str">
            <v>William Grant</v>
          </cell>
          <cell r="F3570" t="str">
            <v>William Grant</v>
          </cell>
          <cell r="G3570">
            <v>135996.76111600001</v>
          </cell>
          <cell r="H3570">
            <v>193995792.98335701</v>
          </cell>
          <cell r="K3570">
            <v>3.2043054498000001</v>
          </cell>
          <cell r="L3570">
            <v>3.1513616938000002</v>
          </cell>
        </row>
        <row r="3571">
          <cell r="B3571" t="str">
            <v>63_Total US_0_1</v>
          </cell>
          <cell r="C3571" t="str">
            <v>63_Total US_1_1</v>
          </cell>
          <cell r="D3571" t="str">
            <v>63_Total US_102</v>
          </cell>
          <cell r="E3571" t="str">
            <v>Patron</v>
          </cell>
          <cell r="F3571" t="str">
            <v>Bacardi</v>
          </cell>
          <cell r="G3571">
            <v>186668.10291300001</v>
          </cell>
          <cell r="H3571">
            <v>289017693.81234699</v>
          </cell>
          <cell r="K3571">
            <v>5.4603148315999999</v>
          </cell>
          <cell r="L3571">
            <v>5.4295445304000003</v>
          </cell>
        </row>
        <row r="3572">
          <cell r="B3572" t="str">
            <v>63_Total US_12_1</v>
          </cell>
          <cell r="C3572" t="str">
            <v>63_Total US_1_8</v>
          </cell>
          <cell r="D3572" t="str">
            <v>63_Total US_20</v>
          </cell>
          <cell r="E3572" t="str">
            <v>Dusse Cognac</v>
          </cell>
          <cell r="F3572" t="str">
            <v>Bacardi</v>
          </cell>
          <cell r="G3572">
            <v>2895.5048019999999</v>
          </cell>
          <cell r="H3572">
            <v>5000114.1788140005</v>
          </cell>
          <cell r="K3572">
            <v>32.792222152800001</v>
          </cell>
          <cell r="L3572">
            <v>33.352821103799997</v>
          </cell>
        </row>
        <row r="3573">
          <cell r="B3573" t="str">
            <v>63_Total US_13_2</v>
          </cell>
          <cell r="C3573" t="str">
            <v>63_Total US_1_7</v>
          </cell>
          <cell r="D3573" t="str">
            <v>63_Total US_23</v>
          </cell>
          <cell r="E3573" t="str">
            <v>St Germain</v>
          </cell>
          <cell r="F3573" t="str">
            <v>Bacardi</v>
          </cell>
          <cell r="G3573">
            <v>15132.557235</v>
          </cell>
          <cell r="H3573">
            <v>20726740.442534</v>
          </cell>
          <cell r="K3573">
            <v>-0.48982124469999999</v>
          </cell>
          <cell r="L3573">
            <v>-0.30456808749999997</v>
          </cell>
        </row>
        <row r="3574">
          <cell r="B3574" t="str">
            <v>63_Total US_14_1</v>
          </cell>
          <cell r="C3574" t="str">
            <v>63_Total US_1_4</v>
          </cell>
          <cell r="D3574" t="str">
            <v>63_Total US_26</v>
          </cell>
          <cell r="E3574" t="str">
            <v>Bombay Gin</v>
          </cell>
          <cell r="F3574" t="str">
            <v>Bacardi</v>
          </cell>
          <cell r="G3574">
            <v>62256.333444000004</v>
          </cell>
          <cell r="H3574">
            <v>83850361.274244994</v>
          </cell>
          <cell r="K3574">
            <v>1.9350589520999999</v>
          </cell>
          <cell r="L3574">
            <v>1.9047140412000001</v>
          </cell>
        </row>
        <row r="3575">
          <cell r="B3575" t="str">
            <v>63_Total US_15_1</v>
          </cell>
          <cell r="C3575" t="str">
            <v>63_Total US_1_2</v>
          </cell>
          <cell r="D3575" t="str">
            <v>63_Total US_32</v>
          </cell>
          <cell r="E3575" t="str">
            <v>Bacardi</v>
          </cell>
          <cell r="F3575" t="str">
            <v>Bacardi</v>
          </cell>
          <cell r="G3575">
            <v>204591.162212</v>
          </cell>
          <cell r="H3575">
            <v>243787032.57607099</v>
          </cell>
          <cell r="K3575">
            <v>0.56471186689999997</v>
          </cell>
          <cell r="L3575">
            <v>-0.37073932510000002</v>
          </cell>
        </row>
        <row r="3576">
          <cell r="B3576" t="str">
            <v>63_Total US_16_2</v>
          </cell>
          <cell r="C3576" t="str">
            <v>63_Total US_1_5</v>
          </cell>
          <cell r="D3576" t="str">
            <v>63_Total US_43</v>
          </cell>
          <cell r="E3576" t="str">
            <v>Cazadores</v>
          </cell>
          <cell r="F3576" t="str">
            <v>Bacardi</v>
          </cell>
          <cell r="G3576">
            <v>25174.829788999999</v>
          </cell>
          <cell r="H3576">
            <v>38483859.312448002</v>
          </cell>
          <cell r="K3576">
            <v>16.197277084300001</v>
          </cell>
          <cell r="L3576">
            <v>15.8537625788</v>
          </cell>
        </row>
        <row r="3577">
          <cell r="B3577" t="str">
            <v>63_Total US_17_1</v>
          </cell>
          <cell r="C3577" t="str">
            <v>63_Total US_1_3</v>
          </cell>
          <cell r="D3577" t="str">
            <v>63_Total US_62</v>
          </cell>
          <cell r="E3577" t="str">
            <v>Grey Goose</v>
          </cell>
          <cell r="F3577" t="str">
            <v>Bacardi</v>
          </cell>
          <cell r="G3577">
            <v>183747.380409</v>
          </cell>
          <cell r="H3577">
            <v>275964275.84392297</v>
          </cell>
          <cell r="K3577">
            <v>-6.8430085302999997</v>
          </cell>
          <cell r="L3577">
            <v>-6.6688724924000002</v>
          </cell>
        </row>
        <row r="3578">
          <cell r="B3578" t="str">
            <v>63_Total US_18_1</v>
          </cell>
          <cell r="C3578" t="str">
            <v>63_Total US_1_6</v>
          </cell>
          <cell r="D3578" t="str">
            <v>63_Total US_76</v>
          </cell>
          <cell r="E3578" t="str">
            <v>Dewars</v>
          </cell>
          <cell r="F3578" t="str">
            <v>Bacardi</v>
          </cell>
          <cell r="G3578">
            <v>24757.821013000001</v>
          </cell>
          <cell r="H3578">
            <v>32293833.639040001</v>
          </cell>
          <cell r="K3578">
            <v>-4.1734752529000003</v>
          </cell>
          <cell r="L3578">
            <v>-4.5148515112999998</v>
          </cell>
        </row>
        <row r="3579">
          <cell r="B3579" t="str">
            <v>63_Total US_3_1</v>
          </cell>
          <cell r="C3579" t="str">
            <v>63_Total US_2_1</v>
          </cell>
          <cell r="D3579" t="str">
            <v>63_Total US_9</v>
          </cell>
          <cell r="E3579" t="str">
            <v>Bacardi</v>
          </cell>
          <cell r="F3579" t="str">
            <v>Bacardi</v>
          </cell>
          <cell r="G3579">
            <v>772068.98123399995</v>
          </cell>
          <cell r="H3579">
            <v>1063545960.0141799</v>
          </cell>
          <cell r="K3579">
            <v>-0.21304811109999999</v>
          </cell>
          <cell r="L3579">
            <v>-0.15454250899999999</v>
          </cell>
        </row>
        <row r="3580">
          <cell r="B3580" t="str">
            <v>63_Total US_4_1</v>
          </cell>
          <cell r="C3580" t="str">
            <v>63_Total US_3_1</v>
          </cell>
          <cell r="D3580" t="str">
            <v>63_Total US_15</v>
          </cell>
          <cell r="E3580" t="str">
            <v>Diageo</v>
          </cell>
          <cell r="F3580" t="str">
            <v>Diageo</v>
          </cell>
          <cell r="G3580">
            <v>1477520.905858</v>
          </cell>
          <cell r="H3580">
            <v>1957900616.98049</v>
          </cell>
          <cell r="K3580">
            <v>3.2014737844000001</v>
          </cell>
          <cell r="L3580">
            <v>3.9183588643</v>
          </cell>
        </row>
        <row r="3581">
          <cell r="B3581" t="str">
            <v>63_Total US_4_2</v>
          </cell>
          <cell r="C3581" t="str">
            <v>63_Total US_3_2</v>
          </cell>
          <cell r="D3581" t="str">
            <v>63_Total US_17</v>
          </cell>
          <cell r="E3581" t="str">
            <v>Pernod Ricard</v>
          </cell>
          <cell r="F3581" t="str">
            <v>Pernod Ricard</v>
          </cell>
          <cell r="G3581">
            <v>862498.44780700002</v>
          </cell>
          <cell r="H3581">
            <v>1082038189.07498</v>
          </cell>
          <cell r="K3581">
            <v>1.6276942994000001</v>
          </cell>
          <cell r="L3581">
            <v>2.2025341738000002</v>
          </cell>
        </row>
        <row r="3582">
          <cell r="B3582" t="str">
            <v>63_Total US_4_3</v>
          </cell>
          <cell r="C3582" t="str">
            <v>63_Total US_3_3</v>
          </cell>
          <cell r="D3582" t="str">
            <v>63_Total US_11</v>
          </cell>
          <cell r="E3582" t="str">
            <v>Beam Suntory</v>
          </cell>
          <cell r="F3582" t="str">
            <v>Beam Suntory</v>
          </cell>
          <cell r="G3582">
            <v>812181.86377099995</v>
          </cell>
          <cell r="H3582">
            <v>935172617.37547398</v>
          </cell>
          <cell r="K3582">
            <v>4.1707366525999996</v>
          </cell>
          <cell r="L3582">
            <v>3.9390713240999999</v>
          </cell>
        </row>
        <row r="3583">
          <cell r="B3583" t="str">
            <v>63_Total US_4_4</v>
          </cell>
          <cell r="C3583" t="str">
            <v>63_Total US_3_4</v>
          </cell>
          <cell r="D3583" t="str">
            <v>63_Total US_12</v>
          </cell>
          <cell r="E3583" t="str">
            <v>Brown-Forman</v>
          </cell>
          <cell r="F3583" t="str">
            <v>Brown-Forman</v>
          </cell>
          <cell r="G3583">
            <v>616056.93235599995</v>
          </cell>
          <cell r="H3583">
            <v>771359310.57778203</v>
          </cell>
          <cell r="K3583">
            <v>1.8530186183999999</v>
          </cell>
          <cell r="L3583">
            <v>1.4479769912</v>
          </cell>
        </row>
        <row r="3584">
          <cell r="B3584" t="str">
            <v>63_Total US_4_5</v>
          </cell>
          <cell r="C3584" t="str">
            <v>63_Total US_3_5</v>
          </cell>
          <cell r="D3584" t="str">
            <v>63_Total US_14</v>
          </cell>
          <cell r="E3584" t="str">
            <v>Fifth Generation</v>
          </cell>
          <cell r="F3584" t="str">
            <v>Fifth Generation</v>
          </cell>
          <cell r="G3584">
            <v>269935.35608100001</v>
          </cell>
          <cell r="H3584">
            <v>334592843.27005303</v>
          </cell>
          <cell r="K3584">
            <v>32.107371486399998</v>
          </cell>
          <cell r="L3584">
            <v>33.023871427000003</v>
          </cell>
        </row>
        <row r="3585">
          <cell r="B3585" t="str">
            <v>63_Total US_4_6</v>
          </cell>
          <cell r="C3585" t="str">
            <v>63_Total US_3_6</v>
          </cell>
          <cell r="D3585" t="str">
            <v>63_Total US_19</v>
          </cell>
          <cell r="E3585" t="str">
            <v>Proximo</v>
          </cell>
          <cell r="F3585" t="str">
            <v>Proximo</v>
          </cell>
          <cell r="G3585">
            <v>228292.86274800001</v>
          </cell>
          <cell r="H3585">
            <v>282417600.14213902</v>
          </cell>
          <cell r="K3585">
            <v>1.3837597477000001</v>
          </cell>
          <cell r="L3585">
            <v>2.3722978836999999</v>
          </cell>
        </row>
        <row r="3586">
          <cell r="B3586" t="str">
            <v>63_Total US_4_7</v>
          </cell>
          <cell r="C3586" t="str">
            <v>63_Total US_3_7</v>
          </cell>
          <cell r="D3586" t="str">
            <v>63_Total US_13</v>
          </cell>
          <cell r="E3586" t="str">
            <v>Campari America</v>
          </cell>
          <cell r="F3586" t="str">
            <v>Campari America</v>
          </cell>
          <cell r="G3586">
            <v>198884.45180800001</v>
          </cell>
          <cell r="H3586">
            <v>259384474.16554299</v>
          </cell>
          <cell r="K3586">
            <v>9.2428544911999992</v>
          </cell>
          <cell r="L3586">
            <v>9.8213000602000005</v>
          </cell>
        </row>
        <row r="3587">
          <cell r="B3587" t="str">
            <v>63_Total US_4_8</v>
          </cell>
          <cell r="C3587" t="str">
            <v>63_Total US_3_8</v>
          </cell>
          <cell r="D3587" t="str">
            <v>63_Total US_16</v>
          </cell>
          <cell r="E3587" t="str">
            <v>Moet Hennessy</v>
          </cell>
          <cell r="F3587" t="str">
            <v>Moet Hennessy</v>
          </cell>
          <cell r="G3587">
            <v>182484.42276700001</v>
          </cell>
          <cell r="H3587">
            <v>297837401.86263603</v>
          </cell>
          <cell r="K3587">
            <v>3.7406485482999998</v>
          </cell>
          <cell r="L3587">
            <v>3.7986101668000001</v>
          </cell>
        </row>
        <row r="3588">
          <cell r="B3588" t="str">
            <v>63_Total US_4_9</v>
          </cell>
          <cell r="C3588" t="str">
            <v>63_Total US_3_9</v>
          </cell>
          <cell r="D3588" t="str">
            <v>63_Total US_18</v>
          </cell>
          <cell r="E3588" t="str">
            <v>William Grant</v>
          </cell>
          <cell r="F3588" t="str">
            <v>William Grant</v>
          </cell>
          <cell r="G3588">
            <v>136113.767754</v>
          </cell>
          <cell r="H3588">
            <v>194077610.47966799</v>
          </cell>
          <cell r="K3588">
            <v>3.4449222791</v>
          </cell>
          <cell r="L3588">
            <v>3.4014500819000002</v>
          </cell>
        </row>
        <row r="3589">
          <cell r="B3589" t="str">
            <v>64_Total US_0_1</v>
          </cell>
          <cell r="C3589" t="str">
            <v>64_Total US_1_1</v>
          </cell>
          <cell r="D3589" t="str">
            <v>64_Total US_102</v>
          </cell>
          <cell r="E3589" t="str">
            <v>Patron</v>
          </cell>
          <cell r="F3589" t="str">
            <v>Bacardi</v>
          </cell>
          <cell r="G3589">
            <v>189629.47868500001</v>
          </cell>
          <cell r="H3589">
            <v>293735296.33228803</v>
          </cell>
        </row>
        <row r="3590">
          <cell r="B3590" t="str">
            <v>64_Total US_12_1</v>
          </cell>
          <cell r="C3590" t="str">
            <v>64_Total US_1_8</v>
          </cell>
          <cell r="D3590" t="str">
            <v>64_Total US_20</v>
          </cell>
          <cell r="E3590" t="str">
            <v>Dusse Cognac</v>
          </cell>
          <cell r="F3590" t="str">
            <v>Bacardi</v>
          </cell>
          <cell r="G3590">
            <v>2917.0923520000001</v>
          </cell>
          <cell r="H3590">
            <v>5035891.4056409998</v>
          </cell>
        </row>
        <row r="3591">
          <cell r="B3591" t="str">
            <v>64_Total US_13_2</v>
          </cell>
          <cell r="C3591" t="str">
            <v>64_Total US_1_7</v>
          </cell>
          <cell r="D3591" t="str">
            <v>64_Total US_23</v>
          </cell>
          <cell r="E3591" t="str">
            <v>St Germain</v>
          </cell>
          <cell r="F3591" t="str">
            <v>Bacardi</v>
          </cell>
          <cell r="G3591">
            <v>15266.620923</v>
          </cell>
          <cell r="H3591">
            <v>20899681.070835002</v>
          </cell>
        </row>
        <row r="3592">
          <cell r="B3592" t="str">
            <v>64_Total US_14_1</v>
          </cell>
          <cell r="C3592" t="str">
            <v>64_Total US_1_4</v>
          </cell>
          <cell r="D3592" t="str">
            <v>64_Total US_26</v>
          </cell>
          <cell r="E3592" t="str">
            <v>Bombay Gin</v>
          </cell>
          <cell r="F3592" t="str">
            <v>Bacardi</v>
          </cell>
          <cell r="G3592">
            <v>62023.444296000001</v>
          </cell>
          <cell r="H3592">
            <v>83578166.858265996</v>
          </cell>
        </row>
        <row r="3593">
          <cell r="B3593" t="str">
            <v>64_Total US_15_1</v>
          </cell>
          <cell r="C3593" t="str">
            <v>64_Total US_1_2</v>
          </cell>
          <cell r="D3593" t="str">
            <v>64_Total US_32</v>
          </cell>
          <cell r="E3593" t="str">
            <v>Bacardi</v>
          </cell>
          <cell r="F3593" t="str">
            <v>Bacardi</v>
          </cell>
          <cell r="G3593">
            <v>203895.95807299999</v>
          </cell>
          <cell r="H3593">
            <v>242905935.16193399</v>
          </cell>
        </row>
        <row r="3594">
          <cell r="B3594" t="str">
            <v>64_Total US_16_2</v>
          </cell>
          <cell r="C3594" t="str">
            <v>64_Total US_1_5</v>
          </cell>
          <cell r="D3594" t="str">
            <v>64_Total US_43</v>
          </cell>
          <cell r="E3594" t="str">
            <v>Cazadores</v>
          </cell>
          <cell r="F3594" t="str">
            <v>Bacardi</v>
          </cell>
          <cell r="G3594">
            <v>24283.856681000001</v>
          </cell>
          <cell r="H3594">
            <v>37142020.142310001</v>
          </cell>
        </row>
        <row r="3595">
          <cell r="B3595" t="str">
            <v>64_Total US_17_1</v>
          </cell>
          <cell r="C3595" t="str">
            <v>64_Total US_1_3</v>
          </cell>
          <cell r="D3595" t="str">
            <v>64_Total US_62</v>
          </cell>
          <cell r="E3595" t="str">
            <v>Grey Goose</v>
          </cell>
          <cell r="F3595" t="str">
            <v>Bacardi</v>
          </cell>
          <cell r="G3595">
            <v>188969.65382199999</v>
          </cell>
          <cell r="H3595">
            <v>283604906.15034902</v>
          </cell>
        </row>
        <row r="3596">
          <cell r="B3596" t="str">
            <v>64_Total US_18_1</v>
          </cell>
          <cell r="C3596" t="str">
            <v>64_Total US_1_6</v>
          </cell>
          <cell r="D3596" t="str">
            <v>64_Total US_76</v>
          </cell>
          <cell r="E3596" t="str">
            <v>Dewars</v>
          </cell>
          <cell r="F3596" t="str">
            <v>Bacardi</v>
          </cell>
          <cell r="G3596">
            <v>25142.954005</v>
          </cell>
          <cell r="H3596">
            <v>32796803.264194001</v>
          </cell>
        </row>
        <row r="3597">
          <cell r="B3597" t="str">
            <v>64_Total US_3_1</v>
          </cell>
          <cell r="C3597" t="str">
            <v>64_Total US_2_1</v>
          </cell>
          <cell r="D3597" t="str">
            <v>64_Total US_9</v>
          </cell>
          <cell r="E3597" t="str">
            <v>Bacardi</v>
          </cell>
          <cell r="F3597" t="str">
            <v>Bacardi</v>
          </cell>
          <cell r="G3597">
            <v>779161.64980300004</v>
          </cell>
          <cell r="H3597">
            <v>1074328914.84307</v>
          </cell>
        </row>
        <row r="3598">
          <cell r="B3598" t="str">
            <v>64_Total US_4_1</v>
          </cell>
          <cell r="C3598" t="str">
            <v>64_Total US_3_1</v>
          </cell>
          <cell r="D3598" t="str">
            <v>64_Total US_15</v>
          </cell>
          <cell r="E3598" t="str">
            <v>Diageo</v>
          </cell>
          <cell r="F3598" t="str">
            <v>Diageo</v>
          </cell>
          <cell r="G3598">
            <v>1462278.834059</v>
          </cell>
          <cell r="H3598">
            <v>1936728517.20574</v>
          </cell>
        </row>
        <row r="3599">
          <cell r="B3599" t="str">
            <v>64_Total US_4_2</v>
          </cell>
          <cell r="C3599" t="str">
            <v>64_Total US_3_2</v>
          </cell>
          <cell r="D3599" t="str">
            <v>64_Total US_17</v>
          </cell>
          <cell r="E3599" t="str">
            <v>Pernod Ricard</v>
          </cell>
          <cell r="F3599" t="str">
            <v>Pernod Ricard</v>
          </cell>
          <cell r="G3599">
            <v>854743.40703200002</v>
          </cell>
          <cell r="H3599">
            <v>1072815571.7119499</v>
          </cell>
        </row>
        <row r="3600">
          <cell r="B3600" t="str">
            <v>64_Total US_4_3</v>
          </cell>
          <cell r="C3600" t="str">
            <v>64_Total US_3_3</v>
          </cell>
          <cell r="D3600" t="str">
            <v>64_Total US_11</v>
          </cell>
          <cell r="E3600" t="str">
            <v>Beam Suntory</v>
          </cell>
          <cell r="F3600" t="str">
            <v>Beam Suntory</v>
          </cell>
          <cell r="G3600">
            <v>807249.90693299996</v>
          </cell>
          <cell r="H3600">
            <v>931424307.81095695</v>
          </cell>
        </row>
        <row r="3601">
          <cell r="B3601" t="str">
            <v>64_Total US_4_4</v>
          </cell>
          <cell r="C3601" t="str">
            <v>64_Total US_3_4</v>
          </cell>
          <cell r="D3601" t="str">
            <v>64_Total US_12</v>
          </cell>
          <cell r="E3601" t="str">
            <v>Brown-Forman</v>
          </cell>
          <cell r="F3601" t="str">
            <v>Brown-Forman</v>
          </cell>
          <cell r="G3601">
            <v>633138.54129800003</v>
          </cell>
          <cell r="H3601">
            <v>793023979.06653595</v>
          </cell>
        </row>
        <row r="3602">
          <cell r="B3602" t="str">
            <v>64_Total US_4_5</v>
          </cell>
          <cell r="C3602" t="str">
            <v>64_Total US_3_5</v>
          </cell>
          <cell r="D3602" t="str">
            <v>64_Total US_14</v>
          </cell>
          <cell r="E3602" t="str">
            <v>Fifth Generation</v>
          </cell>
          <cell r="F3602" t="str">
            <v>Fifth Generation</v>
          </cell>
          <cell r="G3602">
            <v>261108.58864199999</v>
          </cell>
          <cell r="H3602">
            <v>323695541.61344701</v>
          </cell>
        </row>
        <row r="3603">
          <cell r="B3603" t="str">
            <v>64_Total US_4_6</v>
          </cell>
          <cell r="C3603" t="str">
            <v>64_Total US_3_6</v>
          </cell>
          <cell r="D3603" t="str">
            <v>64_Total US_19</v>
          </cell>
          <cell r="E3603" t="str">
            <v>Proximo</v>
          </cell>
          <cell r="F3603" t="str">
            <v>Proximo</v>
          </cell>
          <cell r="G3603">
            <v>227788.958438</v>
          </cell>
          <cell r="H3603">
            <v>281799136.55190998</v>
          </cell>
        </row>
        <row r="3604">
          <cell r="B3604" t="str">
            <v>64_Total US_4_7</v>
          </cell>
          <cell r="C3604" t="str">
            <v>64_Total US_3_7</v>
          </cell>
          <cell r="D3604" t="str">
            <v>64_Total US_13</v>
          </cell>
          <cell r="E3604" t="str">
            <v>Campari America</v>
          </cell>
          <cell r="F3604" t="str">
            <v>Campari America</v>
          </cell>
          <cell r="G3604">
            <v>193512.10955699999</v>
          </cell>
          <cell r="H3604">
            <v>252263861.933999</v>
          </cell>
        </row>
        <row r="3605">
          <cell r="B3605" t="str">
            <v>64_Total US_4_8</v>
          </cell>
          <cell r="C3605" t="str">
            <v>64_Total US_3_8</v>
          </cell>
          <cell r="D3605" t="str">
            <v>64_Total US_16</v>
          </cell>
          <cell r="E3605" t="str">
            <v>Moet Hennessy</v>
          </cell>
          <cell r="F3605" t="str">
            <v>Moet Hennessy</v>
          </cell>
          <cell r="G3605">
            <v>182118.786257</v>
          </cell>
          <cell r="H3605">
            <v>297436738.18705899</v>
          </cell>
        </row>
        <row r="3606">
          <cell r="B3606" t="str">
            <v>64_Total US_4_9</v>
          </cell>
          <cell r="C3606" t="str">
            <v>64_Total US_3_9</v>
          </cell>
          <cell r="D3606" t="str">
            <v>64_Total US_18</v>
          </cell>
          <cell r="E3606" t="str">
            <v>William Grant</v>
          </cell>
          <cell r="F3606" t="str">
            <v>William Grant</v>
          </cell>
          <cell r="G3606">
            <v>132903.97387799999</v>
          </cell>
          <cell r="H3606">
            <v>189557008.44475099</v>
          </cell>
        </row>
        <row r="3607">
          <cell r="B3607" t="str">
            <v>65_Total US_0_1</v>
          </cell>
          <cell r="C3607" t="str">
            <v>65_Total US_1_1</v>
          </cell>
          <cell r="D3607" t="str">
            <v>65_Total US_102</v>
          </cell>
          <cell r="E3607" t="str">
            <v>Patron</v>
          </cell>
          <cell r="F3607" t="str">
            <v>Bacardi</v>
          </cell>
          <cell r="G3607">
            <v>190108.90860600001</v>
          </cell>
          <cell r="H3607">
            <v>294467935.35567302</v>
          </cell>
        </row>
        <row r="3608">
          <cell r="B3608" t="str">
            <v>65_Total US_12_1</v>
          </cell>
          <cell r="C3608" t="str">
            <v>65_Total US_1_8</v>
          </cell>
          <cell r="D3608" t="str">
            <v>65_Total US_20</v>
          </cell>
          <cell r="E3608" t="str">
            <v>Dusse Cognac</v>
          </cell>
          <cell r="F3608" t="str">
            <v>Bacardi</v>
          </cell>
          <cell r="G3608">
            <v>2973.8258420000002</v>
          </cell>
          <cell r="H3608">
            <v>5131034.2729829997</v>
          </cell>
        </row>
        <row r="3609">
          <cell r="B3609" t="str">
            <v>65_Total US_13_2</v>
          </cell>
          <cell r="C3609" t="str">
            <v>65_Total US_1_7</v>
          </cell>
          <cell r="D3609" t="str">
            <v>65_Total US_23</v>
          </cell>
          <cell r="E3609" t="str">
            <v>St Germain</v>
          </cell>
          <cell r="F3609" t="str">
            <v>Bacardi</v>
          </cell>
          <cell r="G3609">
            <v>15029.146607999999</v>
          </cell>
          <cell r="H3609">
            <v>20555256.045903001</v>
          </cell>
        </row>
        <row r="3610">
          <cell r="B3610" t="str">
            <v>65_Total US_14_1</v>
          </cell>
          <cell r="C3610" t="str">
            <v>65_Total US_1_4</v>
          </cell>
          <cell r="D3610" t="str">
            <v>65_Total US_26</v>
          </cell>
          <cell r="E3610" t="str">
            <v>Bombay Gin</v>
          </cell>
          <cell r="F3610" t="str">
            <v>Bacardi</v>
          </cell>
          <cell r="G3610">
            <v>61126.024834999997</v>
          </cell>
          <cell r="H3610">
            <v>82437050.112722993</v>
          </cell>
        </row>
        <row r="3611">
          <cell r="B3611" t="str">
            <v>65_Total US_15_1</v>
          </cell>
          <cell r="C3611" t="str">
            <v>65_Total US_1_2</v>
          </cell>
          <cell r="D3611" t="str">
            <v>65_Total US_32</v>
          </cell>
          <cell r="E3611" t="str">
            <v>Bacardi</v>
          </cell>
          <cell r="F3611" t="str">
            <v>Bacardi</v>
          </cell>
          <cell r="G3611">
            <v>199669.297746</v>
          </cell>
          <cell r="H3611">
            <v>237808807.28862199</v>
          </cell>
        </row>
        <row r="3612">
          <cell r="B3612" t="str">
            <v>65_Total US_16_2</v>
          </cell>
          <cell r="C3612" t="str">
            <v>65_Total US_1_5</v>
          </cell>
          <cell r="D3612" t="str">
            <v>65_Total US_43</v>
          </cell>
          <cell r="E3612" t="str">
            <v>Cazadores</v>
          </cell>
          <cell r="F3612" t="str">
            <v>Bacardi</v>
          </cell>
          <cell r="G3612">
            <v>23424.721476999999</v>
          </cell>
          <cell r="H3612">
            <v>35841963.011427</v>
          </cell>
        </row>
        <row r="3613">
          <cell r="B3613" t="str">
            <v>65_Total US_17_1</v>
          </cell>
          <cell r="C3613" t="str">
            <v>65_Total US_1_3</v>
          </cell>
          <cell r="D3613" t="str">
            <v>65_Total US_62</v>
          </cell>
          <cell r="E3613" t="str">
            <v>Grey Goose</v>
          </cell>
          <cell r="F3613" t="str">
            <v>Bacardi</v>
          </cell>
          <cell r="G3613">
            <v>190784.61738700001</v>
          </cell>
          <cell r="H3613">
            <v>286287416.12215197</v>
          </cell>
        </row>
        <row r="3614">
          <cell r="B3614" t="str">
            <v>65_Total US_18_1</v>
          </cell>
          <cell r="C3614" t="str">
            <v>65_Total US_1_6</v>
          </cell>
          <cell r="D3614" t="str">
            <v>65_Total US_76</v>
          </cell>
          <cell r="E3614" t="str">
            <v>Dewars</v>
          </cell>
          <cell r="F3614" t="str">
            <v>Bacardi</v>
          </cell>
          <cell r="G3614">
            <v>25094.380524</v>
          </cell>
          <cell r="H3614">
            <v>32726550.716910999</v>
          </cell>
        </row>
        <row r="3615">
          <cell r="B3615" t="str">
            <v>65_Total US_3_1</v>
          </cell>
          <cell r="C3615" t="str">
            <v>65_Total US_2_1</v>
          </cell>
          <cell r="D3615" t="str">
            <v>65_Total US_9</v>
          </cell>
          <cell r="E3615" t="str">
            <v>Bacardi</v>
          </cell>
          <cell r="F3615" t="str">
            <v>Bacardi</v>
          </cell>
          <cell r="G3615">
            <v>775173.33050200006</v>
          </cell>
          <cell r="H3615">
            <v>1069807496.20309</v>
          </cell>
        </row>
        <row r="3616">
          <cell r="B3616" t="str">
            <v>65_Total US_4_1</v>
          </cell>
          <cell r="C3616" t="str">
            <v>65_Total US_3_1</v>
          </cell>
          <cell r="D3616" t="str">
            <v>65_Total US_15</v>
          </cell>
          <cell r="E3616" t="str">
            <v>Diageo</v>
          </cell>
          <cell r="F3616" t="str">
            <v>Diageo</v>
          </cell>
          <cell r="G3616">
            <v>1485583.8700689999</v>
          </cell>
          <cell r="H3616">
            <v>1964876613.9428899</v>
          </cell>
        </row>
        <row r="3617">
          <cell r="B3617" t="str">
            <v>65_Total US_4_2</v>
          </cell>
          <cell r="C3617" t="str">
            <v>65_Total US_3_2</v>
          </cell>
          <cell r="D3617" t="str">
            <v>65_Total US_17</v>
          </cell>
          <cell r="E3617" t="str">
            <v>Pernod Ricard</v>
          </cell>
          <cell r="F3617" t="str">
            <v>Pernod Ricard</v>
          </cell>
          <cell r="G3617">
            <v>860633.04489300004</v>
          </cell>
          <cell r="H3617">
            <v>1081399293.8521199</v>
          </cell>
        </row>
        <row r="3618">
          <cell r="B3618" t="str">
            <v>65_Total US_4_3</v>
          </cell>
          <cell r="C3618" t="str">
            <v>65_Total US_3_3</v>
          </cell>
          <cell r="D3618" t="str">
            <v>65_Total US_11</v>
          </cell>
          <cell r="E3618" t="str">
            <v>Beam Suntory</v>
          </cell>
          <cell r="F3618" t="str">
            <v>Beam Suntory</v>
          </cell>
          <cell r="G3618">
            <v>787709.321031</v>
          </cell>
          <cell r="H3618">
            <v>912655093.71138</v>
          </cell>
        </row>
        <row r="3619">
          <cell r="B3619" t="str">
            <v>65_Total US_4_4</v>
          </cell>
          <cell r="C3619" t="str">
            <v>65_Total US_3_4</v>
          </cell>
          <cell r="D3619" t="str">
            <v>65_Total US_12</v>
          </cell>
          <cell r="E3619" t="str">
            <v>Brown-Forman</v>
          </cell>
          <cell r="F3619" t="str">
            <v>Brown-Forman</v>
          </cell>
          <cell r="G3619">
            <v>637995.87690399995</v>
          </cell>
          <cell r="H3619">
            <v>799226947.58375204</v>
          </cell>
        </row>
        <row r="3620">
          <cell r="B3620" t="str">
            <v>65_Total US_4_5</v>
          </cell>
          <cell r="C3620" t="str">
            <v>65_Total US_3_5</v>
          </cell>
          <cell r="D3620" t="str">
            <v>65_Total US_14</v>
          </cell>
          <cell r="E3620" t="str">
            <v>Fifth Generation</v>
          </cell>
          <cell r="F3620" t="str">
            <v>Fifth Generation</v>
          </cell>
          <cell r="G3620">
            <v>252800.33468</v>
          </cell>
          <cell r="H3620">
            <v>313333364.77756298</v>
          </cell>
        </row>
        <row r="3621">
          <cell r="B3621" t="str">
            <v>65_Total US_4_6</v>
          </cell>
          <cell r="C3621" t="str">
            <v>65_Total US_3_6</v>
          </cell>
          <cell r="D3621" t="str">
            <v>65_Total US_19</v>
          </cell>
          <cell r="E3621" t="str">
            <v>Proximo</v>
          </cell>
          <cell r="F3621" t="str">
            <v>Proximo</v>
          </cell>
          <cell r="G3621">
            <v>227332.27582800001</v>
          </cell>
          <cell r="H3621">
            <v>281205376.318856</v>
          </cell>
        </row>
        <row r="3622">
          <cell r="B3622" t="str">
            <v>65_Total US_4_7</v>
          </cell>
          <cell r="C3622" t="str">
            <v>65_Total US_3_7</v>
          </cell>
          <cell r="D3622" t="str">
            <v>65_Total US_13</v>
          </cell>
          <cell r="E3622" t="str">
            <v>Campari America</v>
          </cell>
          <cell r="F3622" t="str">
            <v>Campari America</v>
          </cell>
          <cell r="G3622">
            <v>191016.66764699999</v>
          </cell>
          <cell r="H3622">
            <v>248800534.11357901</v>
          </cell>
        </row>
        <row r="3623">
          <cell r="B3623" t="str">
            <v>65_Total US_4_8</v>
          </cell>
          <cell r="C3623" t="str">
            <v>65_Total US_3_8</v>
          </cell>
          <cell r="D3623" t="str">
            <v>65_Total US_16</v>
          </cell>
          <cell r="E3623" t="str">
            <v>Moet Hennessy</v>
          </cell>
          <cell r="F3623" t="str">
            <v>Moet Hennessy</v>
          </cell>
          <cell r="G3623">
            <v>183481.582868</v>
          </cell>
          <cell r="H3623">
            <v>299869634.95010698</v>
          </cell>
        </row>
        <row r="3624">
          <cell r="B3624" t="str">
            <v>65_Total US_4_9</v>
          </cell>
          <cell r="C3624" t="str">
            <v>65_Total US_3_9</v>
          </cell>
          <cell r="D3624" t="str">
            <v>65_Total US_18</v>
          </cell>
          <cell r="E3624" t="str">
            <v>William Grant</v>
          </cell>
          <cell r="F3624" t="str">
            <v>William Grant</v>
          </cell>
          <cell r="G3624">
            <v>136578.37346100001</v>
          </cell>
          <cell r="H3624">
            <v>194145867.71330801</v>
          </cell>
        </row>
        <row r="3625">
          <cell r="B3625" t="str">
            <v>66_Total US_0_1</v>
          </cell>
          <cell r="C3625" t="str">
            <v>66_Total US_1_1</v>
          </cell>
          <cell r="D3625" t="str">
            <v>66_Total US_102</v>
          </cell>
          <cell r="E3625" t="str">
            <v>Patron</v>
          </cell>
          <cell r="F3625" t="str">
            <v>Bacardi</v>
          </cell>
          <cell r="G3625">
            <v>181288.98145799999</v>
          </cell>
          <cell r="H3625">
            <v>280848119.025141</v>
          </cell>
        </row>
        <row r="3626">
          <cell r="B3626" t="str">
            <v>66_Total US_12_1</v>
          </cell>
          <cell r="C3626" t="str">
            <v>66_Total US_1_8</v>
          </cell>
          <cell r="D3626" t="str">
            <v>66_Total US_20</v>
          </cell>
          <cell r="E3626" t="str">
            <v>Dusse Cognac</v>
          </cell>
          <cell r="F3626" t="str">
            <v>Bacardi</v>
          </cell>
          <cell r="G3626">
            <v>2941.1030430000001</v>
          </cell>
          <cell r="H3626">
            <v>5072100.0869479999</v>
          </cell>
        </row>
        <row r="3627">
          <cell r="B3627" t="str">
            <v>66_Total US_13_2</v>
          </cell>
          <cell r="C3627" t="str">
            <v>66_Total US_1_7</v>
          </cell>
          <cell r="D3627" t="str">
            <v>66_Total US_23</v>
          </cell>
          <cell r="E3627" t="str">
            <v>St Germain</v>
          </cell>
          <cell r="F3627" t="str">
            <v>Bacardi</v>
          </cell>
          <cell r="G3627">
            <v>14589.819669</v>
          </cell>
          <cell r="H3627">
            <v>19936531.826645002</v>
          </cell>
        </row>
        <row r="3628">
          <cell r="B3628" t="str">
            <v>66_Total US_14_1</v>
          </cell>
          <cell r="C3628" t="str">
            <v>66_Total US_1_4</v>
          </cell>
          <cell r="D3628" t="str">
            <v>66_Total US_26</v>
          </cell>
          <cell r="E3628" t="str">
            <v>Bombay Gin</v>
          </cell>
          <cell r="F3628" t="str">
            <v>Bacardi</v>
          </cell>
          <cell r="G3628">
            <v>59486.541609</v>
          </cell>
          <cell r="H3628">
            <v>80250918.219778001</v>
          </cell>
        </row>
        <row r="3629">
          <cell r="B3629" t="str">
            <v>66_Total US_15_1</v>
          </cell>
          <cell r="C3629" t="str">
            <v>66_Total US_1_2</v>
          </cell>
          <cell r="D3629" t="str">
            <v>66_Total US_32</v>
          </cell>
          <cell r="E3629" t="str">
            <v>Bacardi</v>
          </cell>
          <cell r="F3629" t="str">
            <v>Bacardi</v>
          </cell>
          <cell r="G3629">
            <v>193887.213021</v>
          </cell>
          <cell r="H3629">
            <v>230868977.761242</v>
          </cell>
        </row>
        <row r="3630">
          <cell r="B3630" t="str">
            <v>66_Total US_16_2</v>
          </cell>
          <cell r="C3630" t="str">
            <v>66_Total US_1_5</v>
          </cell>
          <cell r="D3630" t="str">
            <v>66_Total US_43</v>
          </cell>
          <cell r="E3630" t="str">
            <v>Cazadores</v>
          </cell>
          <cell r="F3630" t="str">
            <v>Bacardi</v>
          </cell>
          <cell r="G3630">
            <v>22058.57936</v>
          </cell>
          <cell r="H3630">
            <v>33754495.954868004</v>
          </cell>
        </row>
        <row r="3631">
          <cell r="B3631" t="str">
            <v>66_Total US_17_1</v>
          </cell>
          <cell r="C3631" t="str">
            <v>66_Total US_1_3</v>
          </cell>
          <cell r="D3631" t="str">
            <v>66_Total US_62</v>
          </cell>
          <cell r="E3631" t="str">
            <v>Grey Goose</v>
          </cell>
          <cell r="F3631" t="str">
            <v>Bacardi</v>
          </cell>
          <cell r="G3631">
            <v>188341.33131400001</v>
          </cell>
          <cell r="H3631">
            <v>282708286.83983898</v>
          </cell>
        </row>
        <row r="3632">
          <cell r="B3632" t="str">
            <v>66_Total US_18_1</v>
          </cell>
          <cell r="C3632" t="str">
            <v>66_Total US_1_6</v>
          </cell>
          <cell r="D3632" t="str">
            <v>66_Total US_76</v>
          </cell>
          <cell r="E3632" t="str">
            <v>Dewars</v>
          </cell>
          <cell r="F3632" t="str">
            <v>Bacardi</v>
          </cell>
          <cell r="G3632">
            <v>25219.455850999999</v>
          </cell>
          <cell r="H3632">
            <v>32871440.171976998</v>
          </cell>
        </row>
        <row r="3633">
          <cell r="B3633" t="str">
            <v>66_Total US_3_1</v>
          </cell>
          <cell r="C3633" t="str">
            <v>66_Total US_2_1</v>
          </cell>
          <cell r="D3633" t="str">
            <v>66_Total US_9</v>
          </cell>
          <cell r="E3633" t="str">
            <v>Bacardi</v>
          </cell>
          <cell r="F3633" t="str">
            <v>Bacardi</v>
          </cell>
          <cell r="G3633">
            <v>753360.59025500005</v>
          </cell>
          <cell r="H3633">
            <v>1039291774.32645</v>
          </cell>
        </row>
        <row r="3634">
          <cell r="B3634" t="str">
            <v>66_Total US_4_1</v>
          </cell>
          <cell r="C3634" t="str">
            <v>66_Total US_3_1</v>
          </cell>
          <cell r="D3634" t="str">
            <v>66_Total US_15</v>
          </cell>
          <cell r="E3634" t="str">
            <v>Diageo</v>
          </cell>
          <cell r="F3634" t="str">
            <v>Diageo</v>
          </cell>
          <cell r="G3634">
            <v>1464280.286938</v>
          </cell>
          <cell r="H3634">
            <v>1935202973.4382701</v>
          </cell>
        </row>
        <row r="3635">
          <cell r="B3635" t="str">
            <v>66_Total US_4_2</v>
          </cell>
          <cell r="C3635" t="str">
            <v>66_Total US_3_2</v>
          </cell>
          <cell r="D3635" t="str">
            <v>66_Total US_17</v>
          </cell>
          <cell r="E3635" t="str">
            <v>Pernod Ricard</v>
          </cell>
          <cell r="F3635" t="str">
            <v>Pernod Ricard</v>
          </cell>
          <cell r="G3635">
            <v>825656.20545999997</v>
          </cell>
          <cell r="H3635">
            <v>1037371358.6578</v>
          </cell>
        </row>
        <row r="3636">
          <cell r="B3636" t="str">
            <v>66_Total US_4_3</v>
          </cell>
          <cell r="C3636" t="str">
            <v>66_Total US_3_3</v>
          </cell>
          <cell r="D3636" t="str">
            <v>66_Total US_11</v>
          </cell>
          <cell r="E3636" t="str">
            <v>Beam Suntory</v>
          </cell>
          <cell r="F3636" t="str">
            <v>Beam Suntory</v>
          </cell>
          <cell r="G3636">
            <v>756564.41381699999</v>
          </cell>
          <cell r="H3636">
            <v>878775769.63249397</v>
          </cell>
        </row>
        <row r="3637">
          <cell r="B3637" t="str">
            <v>66_Total US_4_4</v>
          </cell>
          <cell r="C3637" t="str">
            <v>66_Total US_3_4</v>
          </cell>
          <cell r="D3637" t="str">
            <v>66_Total US_12</v>
          </cell>
          <cell r="E3637" t="str">
            <v>Brown-Forman</v>
          </cell>
          <cell r="F3637" t="str">
            <v>Brown-Forman</v>
          </cell>
          <cell r="G3637">
            <v>624032.48581600003</v>
          </cell>
          <cell r="H3637">
            <v>781348122.725402</v>
          </cell>
        </row>
        <row r="3638">
          <cell r="B3638" t="str">
            <v>66_Total US_4_5</v>
          </cell>
          <cell r="C3638" t="str">
            <v>66_Total US_3_5</v>
          </cell>
          <cell r="D3638" t="str">
            <v>66_Total US_14</v>
          </cell>
          <cell r="E3638" t="str">
            <v>Fifth Generation</v>
          </cell>
          <cell r="F3638" t="str">
            <v>Fifth Generation</v>
          </cell>
          <cell r="G3638">
            <v>248770.81725200001</v>
          </cell>
          <cell r="H3638">
            <v>308191969.38783002</v>
          </cell>
        </row>
        <row r="3639">
          <cell r="B3639" t="str">
            <v>66_Total US_4_6</v>
          </cell>
          <cell r="C3639" t="str">
            <v>66_Total US_3_6</v>
          </cell>
          <cell r="D3639" t="str">
            <v>66_Total US_19</v>
          </cell>
          <cell r="E3639" t="str">
            <v>Proximo</v>
          </cell>
          <cell r="F3639" t="str">
            <v>Proximo</v>
          </cell>
          <cell r="G3639">
            <v>220732.19997300001</v>
          </cell>
          <cell r="H3639">
            <v>272870758.93612301</v>
          </cell>
        </row>
        <row r="3640">
          <cell r="B3640" t="str">
            <v>66_Total US_4_7</v>
          </cell>
          <cell r="C3640" t="str">
            <v>66_Total US_3_7</v>
          </cell>
          <cell r="D3640" t="str">
            <v>66_Total US_13</v>
          </cell>
          <cell r="E3640" t="str">
            <v>Campari America</v>
          </cell>
          <cell r="F3640" t="str">
            <v>Campari America</v>
          </cell>
          <cell r="G3640">
            <v>185414.42244200001</v>
          </cell>
          <cell r="H3640">
            <v>241073220.31384501</v>
          </cell>
        </row>
        <row r="3641">
          <cell r="B3641" t="str">
            <v>66_Total US_4_8</v>
          </cell>
          <cell r="C3641" t="str">
            <v>66_Total US_3_8</v>
          </cell>
          <cell r="D3641" t="str">
            <v>66_Total US_16</v>
          </cell>
          <cell r="E3641" t="str">
            <v>Moet Hennessy</v>
          </cell>
          <cell r="F3641" t="str">
            <v>Moet Hennessy</v>
          </cell>
          <cell r="G3641">
            <v>180028.66092900001</v>
          </cell>
          <cell r="H3641">
            <v>294253872.29415101</v>
          </cell>
        </row>
        <row r="3642">
          <cell r="B3642" t="str">
            <v>66_Total US_4_9</v>
          </cell>
          <cell r="C3642" t="str">
            <v>66_Total US_3_9</v>
          </cell>
          <cell r="D3642" t="str">
            <v>66_Total US_18</v>
          </cell>
          <cell r="E3642" t="str">
            <v>William Grant</v>
          </cell>
          <cell r="F3642" t="str">
            <v>William Grant</v>
          </cell>
          <cell r="G3642">
            <v>135155.71880100001</v>
          </cell>
          <cell r="H3642">
            <v>191995567.550767</v>
          </cell>
        </row>
        <row r="3643">
          <cell r="B3643" t="str">
            <v>67_Total US_0_1</v>
          </cell>
          <cell r="C3643" t="str">
            <v>67_Total US_1_1</v>
          </cell>
          <cell r="D3643" t="str">
            <v>67_Total US_102</v>
          </cell>
          <cell r="E3643" t="str">
            <v>Patron</v>
          </cell>
          <cell r="F3643" t="str">
            <v>Bacardi</v>
          </cell>
          <cell r="G3643">
            <v>166951.16073900001</v>
          </cell>
          <cell r="H3643">
            <v>258652652.444442</v>
          </cell>
        </row>
        <row r="3644">
          <cell r="B3644" t="str">
            <v>67_Total US_12_1</v>
          </cell>
          <cell r="C3644" t="str">
            <v>67_Total US_1_8</v>
          </cell>
          <cell r="D3644" t="str">
            <v>67_Total US_20</v>
          </cell>
          <cell r="E3644" t="str">
            <v>Dusse Cognac</v>
          </cell>
          <cell r="F3644" t="str">
            <v>Bacardi</v>
          </cell>
          <cell r="G3644">
            <v>2811.7512889999998</v>
          </cell>
          <cell r="H3644">
            <v>4845944.5596000003</v>
          </cell>
        </row>
        <row r="3645">
          <cell r="B3645" t="str">
            <v>67_Total US_13_2</v>
          </cell>
          <cell r="C3645" t="str">
            <v>67_Total US_1_7</v>
          </cell>
          <cell r="D3645" t="str">
            <v>67_Total US_23</v>
          </cell>
          <cell r="E3645" t="str">
            <v>St Germain</v>
          </cell>
          <cell r="F3645" t="str">
            <v>Bacardi</v>
          </cell>
          <cell r="G3645">
            <v>13874.237542000001</v>
          </cell>
          <cell r="H3645">
            <v>18948932.229702</v>
          </cell>
        </row>
        <row r="3646">
          <cell r="B3646" t="str">
            <v>67_Total US_14_1</v>
          </cell>
          <cell r="C3646" t="str">
            <v>67_Total US_1_4</v>
          </cell>
          <cell r="D3646" t="str">
            <v>67_Total US_26</v>
          </cell>
          <cell r="E3646" t="str">
            <v>Bombay Gin</v>
          </cell>
          <cell r="F3646" t="str">
            <v>Bacardi</v>
          </cell>
          <cell r="G3646">
            <v>56982.961316000001</v>
          </cell>
          <cell r="H3646">
            <v>76897322.513138995</v>
          </cell>
        </row>
        <row r="3647">
          <cell r="B3647" t="str">
            <v>67_Total US_15_1</v>
          </cell>
          <cell r="C3647" t="str">
            <v>67_Total US_1_2</v>
          </cell>
          <cell r="D3647" t="str">
            <v>67_Total US_32</v>
          </cell>
          <cell r="E3647" t="str">
            <v>Bacardi</v>
          </cell>
          <cell r="F3647" t="str">
            <v>Bacardi</v>
          </cell>
          <cell r="G3647">
            <v>179921.76261400001</v>
          </cell>
          <cell r="H3647">
            <v>214190068.03620401</v>
          </cell>
        </row>
        <row r="3648">
          <cell r="B3648" t="str">
            <v>67_Total US_16_2</v>
          </cell>
          <cell r="C3648" t="str">
            <v>67_Total US_1_5</v>
          </cell>
          <cell r="D3648" t="str">
            <v>67_Total US_43</v>
          </cell>
          <cell r="E3648" t="str">
            <v>Cazadores</v>
          </cell>
          <cell r="F3648" t="str">
            <v>Bacardi</v>
          </cell>
          <cell r="G3648">
            <v>20646.301897000001</v>
          </cell>
          <cell r="H3648">
            <v>31597327.448213998</v>
          </cell>
        </row>
        <row r="3649">
          <cell r="B3649" t="str">
            <v>67_Total US_17_1</v>
          </cell>
          <cell r="C3649" t="str">
            <v>67_Total US_1_3</v>
          </cell>
          <cell r="D3649" t="str">
            <v>67_Total US_62</v>
          </cell>
          <cell r="E3649" t="str">
            <v>Grey Goose</v>
          </cell>
          <cell r="F3649" t="str">
            <v>Bacardi</v>
          </cell>
          <cell r="G3649">
            <v>177465.119148</v>
          </cell>
          <cell r="H3649">
            <v>266648658.24898699</v>
          </cell>
        </row>
        <row r="3650">
          <cell r="B3650" t="str">
            <v>67_Total US_18_1</v>
          </cell>
          <cell r="C3650" t="str">
            <v>67_Total US_1_6</v>
          </cell>
          <cell r="D3650" t="str">
            <v>67_Total US_76</v>
          </cell>
          <cell r="E3650" t="str">
            <v>Dewars</v>
          </cell>
          <cell r="F3650" t="str">
            <v>Bacardi</v>
          </cell>
          <cell r="G3650">
            <v>24868.63522</v>
          </cell>
          <cell r="H3650">
            <v>32420755.435717002</v>
          </cell>
        </row>
        <row r="3651">
          <cell r="B3651" t="str">
            <v>67_Total US_3_1</v>
          </cell>
          <cell r="C3651" t="str">
            <v>67_Total US_2_1</v>
          </cell>
          <cell r="D3651" t="str">
            <v>67_Total US_9</v>
          </cell>
          <cell r="E3651" t="str">
            <v>Bacardi</v>
          </cell>
          <cell r="F3651" t="str">
            <v>Bacardi</v>
          </cell>
          <cell r="G3651">
            <v>706104.48736599996</v>
          </cell>
          <cell r="H3651">
            <v>973986002.03786397</v>
          </cell>
        </row>
        <row r="3652">
          <cell r="B3652" t="str">
            <v>67_Total US_4_1</v>
          </cell>
          <cell r="C3652" t="str">
            <v>67_Total US_3_1</v>
          </cell>
          <cell r="D3652" t="str">
            <v>67_Total US_15</v>
          </cell>
          <cell r="E3652" t="str">
            <v>Diageo</v>
          </cell>
          <cell r="F3652" t="str">
            <v>Diageo</v>
          </cell>
          <cell r="G3652">
            <v>1433515.541989</v>
          </cell>
          <cell r="H3652">
            <v>1894732749.24054</v>
          </cell>
        </row>
        <row r="3653">
          <cell r="B3653" t="str">
            <v>67_Total US_4_2</v>
          </cell>
          <cell r="C3653" t="str">
            <v>67_Total US_3_2</v>
          </cell>
          <cell r="D3653" t="str">
            <v>67_Total US_17</v>
          </cell>
          <cell r="E3653" t="str">
            <v>Pernod Ricard</v>
          </cell>
          <cell r="F3653" t="str">
            <v>Pernod Ricard</v>
          </cell>
          <cell r="G3653">
            <v>805495.18972999998</v>
          </cell>
          <cell r="H3653">
            <v>1012019959.37196</v>
          </cell>
        </row>
        <row r="3654">
          <cell r="B3654" t="str">
            <v>67_Total US_4_3</v>
          </cell>
          <cell r="C3654" t="str">
            <v>67_Total US_3_3</v>
          </cell>
          <cell r="D3654" t="str">
            <v>67_Total US_11</v>
          </cell>
          <cell r="E3654" t="str">
            <v>Beam Suntory</v>
          </cell>
          <cell r="F3654" t="str">
            <v>Beam Suntory</v>
          </cell>
          <cell r="G3654">
            <v>725222.11754500004</v>
          </cell>
          <cell r="H3654">
            <v>843660837.33220005</v>
          </cell>
        </row>
        <row r="3655">
          <cell r="B3655" t="str">
            <v>67_Total US_4_4</v>
          </cell>
          <cell r="C3655" t="str">
            <v>67_Total US_3_4</v>
          </cell>
          <cell r="D3655" t="str">
            <v>67_Total US_12</v>
          </cell>
          <cell r="E3655" t="str">
            <v>Brown-Forman</v>
          </cell>
          <cell r="F3655" t="str">
            <v>Brown-Forman</v>
          </cell>
          <cell r="G3655">
            <v>594087.75237899995</v>
          </cell>
          <cell r="H3655">
            <v>743447113.04773402</v>
          </cell>
        </row>
        <row r="3656">
          <cell r="B3656" t="str">
            <v>67_Total US_4_5</v>
          </cell>
          <cell r="C3656" t="str">
            <v>67_Total US_3_5</v>
          </cell>
          <cell r="D3656" t="str">
            <v>67_Total US_14</v>
          </cell>
          <cell r="E3656" t="str">
            <v>Fifth Generation</v>
          </cell>
          <cell r="F3656" t="str">
            <v>Fifth Generation</v>
          </cell>
          <cell r="G3656">
            <v>239472.60445700001</v>
          </cell>
          <cell r="H3656">
            <v>296419730.92865002</v>
          </cell>
        </row>
        <row r="3657">
          <cell r="B3657" t="str">
            <v>67_Total US_4_6</v>
          </cell>
          <cell r="C3657" t="str">
            <v>67_Total US_3_6</v>
          </cell>
          <cell r="D3657" t="str">
            <v>67_Total US_19</v>
          </cell>
          <cell r="E3657" t="str">
            <v>Proximo</v>
          </cell>
          <cell r="F3657" t="str">
            <v>Proximo</v>
          </cell>
          <cell r="G3657">
            <v>211660.58943299999</v>
          </cell>
          <cell r="H3657">
            <v>261342120.61770201</v>
          </cell>
        </row>
        <row r="3658">
          <cell r="B3658" t="str">
            <v>67_Total US_4_7</v>
          </cell>
          <cell r="C3658" t="str">
            <v>67_Total US_3_7</v>
          </cell>
          <cell r="D3658" t="str">
            <v>67_Total US_13</v>
          </cell>
          <cell r="E3658" t="str">
            <v>Campari America</v>
          </cell>
          <cell r="F3658" t="str">
            <v>Campari America</v>
          </cell>
          <cell r="G3658">
            <v>180534.598501</v>
          </cell>
          <cell r="H3658">
            <v>234337231.24459901</v>
          </cell>
        </row>
        <row r="3659">
          <cell r="B3659" t="str">
            <v>67_Total US_4_8</v>
          </cell>
          <cell r="C3659" t="str">
            <v>67_Total US_3_8</v>
          </cell>
          <cell r="D3659" t="str">
            <v>67_Total US_16</v>
          </cell>
          <cell r="E3659" t="str">
            <v>Moet Hennessy</v>
          </cell>
          <cell r="F3659" t="str">
            <v>Moet Hennessy</v>
          </cell>
          <cell r="G3659">
            <v>173476.856944</v>
          </cell>
          <cell r="H3659">
            <v>283614508.439578</v>
          </cell>
        </row>
        <row r="3660">
          <cell r="B3660" t="str">
            <v>67_Total US_4_9</v>
          </cell>
          <cell r="C3660" t="str">
            <v>67_Total US_3_9</v>
          </cell>
          <cell r="D3660" t="str">
            <v>67_Total US_18</v>
          </cell>
          <cell r="E3660" t="str">
            <v>William Grant</v>
          </cell>
          <cell r="F3660" t="str">
            <v>William Grant</v>
          </cell>
          <cell r="G3660">
            <v>132449.70243500001</v>
          </cell>
          <cell r="H3660">
            <v>187967689.979339</v>
          </cell>
        </row>
        <row r="3661">
          <cell r="B3661" t="str">
            <v>68_Total US_0_1</v>
          </cell>
          <cell r="C3661" t="str">
            <v>68_Total US_1_1</v>
          </cell>
          <cell r="D3661" t="str">
            <v>68_Total US_102</v>
          </cell>
          <cell r="E3661" t="str">
            <v>Patron</v>
          </cell>
          <cell r="F3661" t="str">
            <v>Bacardi</v>
          </cell>
          <cell r="G3661">
            <v>168922.761455</v>
          </cell>
          <cell r="H3661">
            <v>261955901.43039</v>
          </cell>
        </row>
        <row r="3662">
          <cell r="B3662" t="str">
            <v>68_Total US_12_1</v>
          </cell>
          <cell r="C3662" t="str">
            <v>68_Total US_1_8</v>
          </cell>
          <cell r="D3662" t="str">
            <v>68_Total US_20</v>
          </cell>
          <cell r="E3662" t="str">
            <v>Dusse Cognac</v>
          </cell>
          <cell r="F3662" t="str">
            <v>Bacardi</v>
          </cell>
          <cell r="G3662">
            <v>2841.2267870000001</v>
          </cell>
          <cell r="H3662">
            <v>4893607.5589439999</v>
          </cell>
        </row>
        <row r="3663">
          <cell r="B3663" t="str">
            <v>68_Total US_13_2</v>
          </cell>
          <cell r="C3663" t="str">
            <v>68_Total US_1_7</v>
          </cell>
          <cell r="D3663" t="str">
            <v>68_Total US_23</v>
          </cell>
          <cell r="E3663" t="str">
            <v>St Germain</v>
          </cell>
          <cell r="F3663" t="str">
            <v>Bacardi</v>
          </cell>
          <cell r="G3663">
            <v>13736.30265</v>
          </cell>
          <cell r="H3663">
            <v>18756642.761778999</v>
          </cell>
        </row>
        <row r="3664">
          <cell r="B3664" t="str">
            <v>68_Total US_14_1</v>
          </cell>
          <cell r="C3664" t="str">
            <v>68_Total US_1_4</v>
          </cell>
          <cell r="D3664" t="str">
            <v>68_Total US_26</v>
          </cell>
          <cell r="E3664" t="str">
            <v>Bombay Gin</v>
          </cell>
          <cell r="F3664" t="str">
            <v>Bacardi</v>
          </cell>
          <cell r="G3664">
            <v>58319.993104000001</v>
          </cell>
          <cell r="H3664">
            <v>78717441.772663996</v>
          </cell>
        </row>
        <row r="3665">
          <cell r="B3665" t="str">
            <v>68_Total US_15_1</v>
          </cell>
          <cell r="C3665" t="str">
            <v>68_Total US_1_2</v>
          </cell>
          <cell r="D3665" t="str">
            <v>68_Total US_32</v>
          </cell>
          <cell r="E3665" t="str">
            <v>Bacardi</v>
          </cell>
          <cell r="F3665" t="str">
            <v>Bacardi</v>
          </cell>
          <cell r="G3665">
            <v>182834.08919999999</v>
          </cell>
          <cell r="H3665">
            <v>217895637.208583</v>
          </cell>
        </row>
        <row r="3666">
          <cell r="B3666" t="str">
            <v>68_Total US_16_2</v>
          </cell>
          <cell r="C3666" t="str">
            <v>68_Total US_1_5</v>
          </cell>
          <cell r="D3666" t="str">
            <v>68_Total US_43</v>
          </cell>
          <cell r="E3666" t="str">
            <v>Cazadores</v>
          </cell>
          <cell r="F3666" t="str">
            <v>Bacardi</v>
          </cell>
          <cell r="G3666">
            <v>20017.092584999999</v>
          </cell>
          <cell r="H3666">
            <v>30644792.294867001</v>
          </cell>
        </row>
        <row r="3667">
          <cell r="B3667" t="str">
            <v>68_Total US_17_1</v>
          </cell>
          <cell r="C3667" t="str">
            <v>68_Total US_1_3</v>
          </cell>
          <cell r="D3667" t="str">
            <v>68_Total US_62</v>
          </cell>
          <cell r="E3667" t="str">
            <v>Grey Goose</v>
          </cell>
          <cell r="F3667" t="str">
            <v>Bacardi</v>
          </cell>
          <cell r="G3667">
            <v>186300.815905</v>
          </cell>
          <cell r="H3667">
            <v>279819465.98283398</v>
          </cell>
        </row>
        <row r="3668">
          <cell r="B3668" t="str">
            <v>68_Total US_18_1</v>
          </cell>
          <cell r="C3668" t="str">
            <v>68_Total US_1_6</v>
          </cell>
          <cell r="D3668" t="str">
            <v>68_Total US_76</v>
          </cell>
          <cell r="E3668" t="str">
            <v>Dewars</v>
          </cell>
          <cell r="F3668" t="str">
            <v>Bacardi</v>
          </cell>
          <cell r="G3668">
            <v>27107.895288</v>
          </cell>
          <cell r="H3668">
            <v>35363279.792322002</v>
          </cell>
        </row>
        <row r="3669">
          <cell r="B3669" t="str">
            <v>68_Total US_3_1</v>
          </cell>
          <cell r="C3669" t="str">
            <v>68_Total US_2_1</v>
          </cell>
          <cell r="D3669" t="str">
            <v>68_Total US_9</v>
          </cell>
          <cell r="E3669" t="str">
            <v>Bacardi</v>
          </cell>
          <cell r="F3669" t="str">
            <v>Bacardi</v>
          </cell>
          <cell r="G3669">
            <v>723485.36129200005</v>
          </cell>
          <cell r="H3669">
            <v>998717825.87747002</v>
          </cell>
        </row>
        <row r="3670">
          <cell r="B3670" t="str">
            <v>68_Total US_4_1</v>
          </cell>
          <cell r="C3670" t="str">
            <v>68_Total US_3_1</v>
          </cell>
          <cell r="D3670" t="str">
            <v>68_Total US_15</v>
          </cell>
          <cell r="E3670" t="str">
            <v>Diageo</v>
          </cell>
          <cell r="F3670" t="str">
            <v>Diageo</v>
          </cell>
          <cell r="G3670">
            <v>1461761.6213070001</v>
          </cell>
          <cell r="H3670">
            <v>1933113417.0408299</v>
          </cell>
        </row>
        <row r="3671">
          <cell r="B3671" t="str">
            <v>68_Total US_4_2</v>
          </cell>
          <cell r="C3671" t="str">
            <v>68_Total US_3_2</v>
          </cell>
          <cell r="D3671" t="str">
            <v>68_Total US_17</v>
          </cell>
          <cell r="E3671" t="str">
            <v>Pernod Ricard</v>
          </cell>
          <cell r="F3671" t="str">
            <v>Pernod Ricard</v>
          </cell>
          <cell r="G3671">
            <v>803661.39911</v>
          </cell>
          <cell r="H3671">
            <v>1008788056.17237</v>
          </cell>
        </row>
        <row r="3672">
          <cell r="B3672" t="str">
            <v>68_Total US_4_3</v>
          </cell>
          <cell r="C3672" t="str">
            <v>68_Total US_3_3</v>
          </cell>
          <cell r="D3672" t="str">
            <v>68_Total US_11</v>
          </cell>
          <cell r="E3672" t="str">
            <v>Beam Suntory</v>
          </cell>
          <cell r="F3672" t="str">
            <v>Beam Suntory</v>
          </cell>
          <cell r="G3672">
            <v>728497.93687400001</v>
          </cell>
          <cell r="H3672">
            <v>848649751.19047201</v>
          </cell>
        </row>
        <row r="3673">
          <cell r="B3673" t="str">
            <v>68_Total US_4_4</v>
          </cell>
          <cell r="C3673" t="str">
            <v>68_Total US_3_4</v>
          </cell>
          <cell r="D3673" t="str">
            <v>68_Total US_12</v>
          </cell>
          <cell r="E3673" t="str">
            <v>Brown-Forman</v>
          </cell>
          <cell r="F3673" t="str">
            <v>Brown-Forman</v>
          </cell>
          <cell r="G3673">
            <v>620433.63552000001</v>
          </cell>
          <cell r="H3673">
            <v>777105776.68823898</v>
          </cell>
        </row>
        <row r="3674">
          <cell r="B3674" t="str">
            <v>68_Total US_4_5</v>
          </cell>
          <cell r="C3674" t="str">
            <v>68_Total US_3_5</v>
          </cell>
          <cell r="D3674" t="str">
            <v>68_Total US_14</v>
          </cell>
          <cell r="E3674" t="str">
            <v>Fifth Generation</v>
          </cell>
          <cell r="F3674" t="str">
            <v>Fifth Generation</v>
          </cell>
          <cell r="G3674">
            <v>244783.69505899999</v>
          </cell>
          <cell r="H3674">
            <v>303174850.98916399</v>
          </cell>
        </row>
        <row r="3675">
          <cell r="B3675" t="str">
            <v>68_Total US_4_6</v>
          </cell>
          <cell r="C3675" t="str">
            <v>68_Total US_3_6</v>
          </cell>
          <cell r="D3675" t="str">
            <v>68_Total US_19</v>
          </cell>
          <cell r="E3675" t="str">
            <v>Proximo</v>
          </cell>
          <cell r="F3675" t="str">
            <v>Proximo</v>
          </cell>
          <cell r="G3675">
            <v>210942.51389199999</v>
          </cell>
          <cell r="H3675">
            <v>260093793.162727</v>
          </cell>
        </row>
        <row r="3676">
          <cell r="B3676" t="str">
            <v>68_Total US_4_7</v>
          </cell>
          <cell r="C3676" t="str">
            <v>68_Total US_3_7</v>
          </cell>
          <cell r="D3676" t="str">
            <v>68_Total US_13</v>
          </cell>
          <cell r="E3676" t="str">
            <v>Campari America</v>
          </cell>
          <cell r="F3676" t="str">
            <v>Campari America</v>
          </cell>
          <cell r="G3676">
            <v>181200.45066999999</v>
          </cell>
          <cell r="H3676">
            <v>234914128.204238</v>
          </cell>
        </row>
        <row r="3677">
          <cell r="B3677" t="str">
            <v>68_Total US_4_8</v>
          </cell>
          <cell r="C3677" t="str">
            <v>68_Total US_3_8</v>
          </cell>
          <cell r="D3677" t="str">
            <v>68_Total US_16</v>
          </cell>
          <cell r="E3677" t="str">
            <v>Moet Hennessy</v>
          </cell>
          <cell r="F3677" t="str">
            <v>Moet Hennessy</v>
          </cell>
          <cell r="G3677">
            <v>174282.45639100001</v>
          </cell>
          <cell r="H3677">
            <v>285210411.16493899</v>
          </cell>
        </row>
        <row r="3678">
          <cell r="B3678" t="str">
            <v>68_Total US_4_9</v>
          </cell>
          <cell r="C3678" t="str">
            <v>68_Total US_3_9</v>
          </cell>
          <cell r="D3678" t="str">
            <v>68_Total US_18</v>
          </cell>
          <cell r="E3678" t="str">
            <v>William Grant</v>
          </cell>
          <cell r="F3678" t="str">
            <v>William Grant</v>
          </cell>
          <cell r="G3678">
            <v>131715.445164</v>
          </cell>
          <cell r="H3678">
            <v>187544366.10592899</v>
          </cell>
        </row>
        <row r="3679">
          <cell r="B3679" t="str">
            <v>69_Total US_0_1</v>
          </cell>
          <cell r="C3679" t="str">
            <v>69_Total US_1_1</v>
          </cell>
          <cell r="D3679" t="str">
            <v>69_Total US_102</v>
          </cell>
          <cell r="E3679" t="str">
            <v>Patron</v>
          </cell>
          <cell r="F3679" t="str">
            <v>Bacardi</v>
          </cell>
          <cell r="G3679">
            <v>166908.401415</v>
          </cell>
          <cell r="H3679">
            <v>258851157.13597301</v>
          </cell>
        </row>
        <row r="3680">
          <cell r="B3680" t="str">
            <v>69_Total US_12_1</v>
          </cell>
          <cell r="C3680" t="str">
            <v>69_Total US_1_8</v>
          </cell>
          <cell r="D3680" t="str">
            <v>69_Total US_20</v>
          </cell>
          <cell r="E3680" t="str">
            <v>Dusse Cognac</v>
          </cell>
          <cell r="F3680" t="str">
            <v>Bacardi</v>
          </cell>
          <cell r="G3680">
            <v>2793.2407549999998</v>
          </cell>
          <cell r="H3680">
            <v>4808336.1394990003</v>
          </cell>
        </row>
        <row r="3681">
          <cell r="B3681" t="str">
            <v>69_Total US_13_2</v>
          </cell>
          <cell r="C3681" t="str">
            <v>69_Total US_1_7</v>
          </cell>
          <cell r="D3681" t="str">
            <v>69_Total US_23</v>
          </cell>
          <cell r="E3681" t="str">
            <v>St Germain</v>
          </cell>
          <cell r="F3681" t="str">
            <v>Bacardi</v>
          </cell>
          <cell r="G3681">
            <v>13587.705046999999</v>
          </cell>
          <cell r="H3681">
            <v>18561983.237629</v>
          </cell>
        </row>
        <row r="3682">
          <cell r="B3682" t="str">
            <v>69_Total US_14_1</v>
          </cell>
          <cell r="C3682" t="str">
            <v>69_Total US_1_4</v>
          </cell>
          <cell r="D3682" t="str">
            <v>69_Total US_26</v>
          </cell>
          <cell r="E3682" t="str">
            <v>Bombay Gin</v>
          </cell>
          <cell r="F3682" t="str">
            <v>Bacardi</v>
          </cell>
          <cell r="G3682">
            <v>59114.036735000001</v>
          </cell>
          <cell r="H3682">
            <v>79780785.017707005</v>
          </cell>
        </row>
        <row r="3683">
          <cell r="B3683" t="str">
            <v>69_Total US_15_1</v>
          </cell>
          <cell r="C3683" t="str">
            <v>69_Total US_1_2</v>
          </cell>
          <cell r="D3683" t="str">
            <v>69_Total US_32</v>
          </cell>
          <cell r="E3683" t="str">
            <v>Bacardi</v>
          </cell>
          <cell r="F3683" t="str">
            <v>Bacardi</v>
          </cell>
          <cell r="G3683">
            <v>182572.98977099999</v>
          </cell>
          <cell r="H3683">
            <v>217991116.04166499</v>
          </cell>
        </row>
        <row r="3684">
          <cell r="B3684" t="str">
            <v>69_Total US_16_2</v>
          </cell>
          <cell r="C3684" t="str">
            <v>69_Total US_1_5</v>
          </cell>
          <cell r="D3684" t="str">
            <v>69_Total US_43</v>
          </cell>
          <cell r="E3684" t="str">
            <v>Cazadores</v>
          </cell>
          <cell r="F3684" t="str">
            <v>Bacardi</v>
          </cell>
          <cell r="G3684">
            <v>19814.260550999999</v>
          </cell>
          <cell r="H3684">
            <v>30328305.464765999</v>
          </cell>
        </row>
        <row r="3685">
          <cell r="B3685" t="str">
            <v>69_Total US_17_1</v>
          </cell>
          <cell r="C3685" t="str">
            <v>69_Total US_1_3</v>
          </cell>
          <cell r="D3685" t="str">
            <v>69_Total US_62</v>
          </cell>
          <cell r="E3685" t="str">
            <v>Grey Goose</v>
          </cell>
          <cell r="F3685" t="str">
            <v>Bacardi</v>
          </cell>
          <cell r="G3685">
            <v>186227.91954</v>
          </cell>
          <cell r="H3685">
            <v>279690062.27861601</v>
          </cell>
        </row>
        <row r="3686">
          <cell r="B3686" t="str">
            <v>69_Total US_18_1</v>
          </cell>
          <cell r="C3686" t="str">
            <v>69_Total US_1_6</v>
          </cell>
          <cell r="D3686" t="str">
            <v>69_Total US_76</v>
          </cell>
          <cell r="E3686" t="str">
            <v>Dewars</v>
          </cell>
          <cell r="F3686" t="str">
            <v>Bacardi</v>
          </cell>
          <cell r="G3686">
            <v>27032.539218000002</v>
          </cell>
          <cell r="H3686">
            <v>35303764.676824003</v>
          </cell>
        </row>
        <row r="3687">
          <cell r="B3687" t="str">
            <v>69_Total US_3_1</v>
          </cell>
          <cell r="C3687" t="str">
            <v>69_Total US_2_1</v>
          </cell>
          <cell r="D3687" t="str">
            <v>69_Total US_9</v>
          </cell>
          <cell r="E3687" t="str">
            <v>Bacardi</v>
          </cell>
          <cell r="F3687" t="str">
            <v>Bacardi</v>
          </cell>
          <cell r="G3687">
            <v>721170.59322499996</v>
          </cell>
          <cell r="H3687">
            <v>995627587.63308501</v>
          </cell>
        </row>
        <row r="3688">
          <cell r="B3688" t="str">
            <v>69_Total US_4_1</v>
          </cell>
          <cell r="C3688" t="str">
            <v>69_Total US_3_1</v>
          </cell>
          <cell r="D3688" t="str">
            <v>69_Total US_15</v>
          </cell>
          <cell r="E3688" t="str">
            <v>Diageo</v>
          </cell>
          <cell r="F3688" t="str">
            <v>Diageo</v>
          </cell>
          <cell r="G3688">
            <v>1453386.39986</v>
          </cell>
          <cell r="H3688">
            <v>1921721340.1614699</v>
          </cell>
        </row>
        <row r="3689">
          <cell r="B3689" t="str">
            <v>69_Total US_4_2</v>
          </cell>
          <cell r="C3689" t="str">
            <v>69_Total US_3_2</v>
          </cell>
          <cell r="D3689" t="str">
            <v>69_Total US_17</v>
          </cell>
          <cell r="E3689" t="str">
            <v>Pernod Ricard</v>
          </cell>
          <cell r="F3689" t="str">
            <v>Pernod Ricard</v>
          </cell>
          <cell r="G3689">
            <v>808589.53125500004</v>
          </cell>
          <cell r="H3689">
            <v>1014558758.25117</v>
          </cell>
        </row>
        <row r="3690">
          <cell r="B3690" t="str">
            <v>69_Total US_4_3</v>
          </cell>
          <cell r="C3690" t="str">
            <v>69_Total US_3_3</v>
          </cell>
          <cell r="D3690" t="str">
            <v>69_Total US_11</v>
          </cell>
          <cell r="E3690" t="str">
            <v>Beam Suntory</v>
          </cell>
          <cell r="F3690" t="str">
            <v>Beam Suntory</v>
          </cell>
          <cell r="G3690">
            <v>725344.031372</v>
          </cell>
          <cell r="H3690">
            <v>844158443.75193501</v>
          </cell>
        </row>
        <row r="3691">
          <cell r="B3691" t="str">
            <v>69_Total US_4_4</v>
          </cell>
          <cell r="C3691" t="str">
            <v>69_Total US_3_4</v>
          </cell>
          <cell r="D3691" t="str">
            <v>69_Total US_12</v>
          </cell>
          <cell r="E3691" t="str">
            <v>Brown-Forman</v>
          </cell>
          <cell r="F3691" t="str">
            <v>Brown-Forman</v>
          </cell>
          <cell r="G3691">
            <v>624556.77764099999</v>
          </cell>
          <cell r="H3691">
            <v>782960124.64641404</v>
          </cell>
        </row>
        <row r="3692">
          <cell r="B3692" t="str">
            <v>69_Total US_4_5</v>
          </cell>
          <cell r="C3692" t="str">
            <v>69_Total US_3_5</v>
          </cell>
          <cell r="D3692" t="str">
            <v>69_Total US_14</v>
          </cell>
          <cell r="E3692" t="str">
            <v>Fifth Generation</v>
          </cell>
          <cell r="F3692" t="str">
            <v>Fifth Generation</v>
          </cell>
          <cell r="G3692">
            <v>236092.06140400001</v>
          </cell>
          <cell r="H3692">
            <v>292670480.45572299</v>
          </cell>
        </row>
        <row r="3693">
          <cell r="B3693" t="str">
            <v>69_Total US_4_6</v>
          </cell>
          <cell r="C3693" t="str">
            <v>69_Total US_3_6</v>
          </cell>
          <cell r="D3693" t="str">
            <v>69_Total US_19</v>
          </cell>
          <cell r="E3693" t="str">
            <v>Proximo</v>
          </cell>
          <cell r="F3693" t="str">
            <v>Proximo</v>
          </cell>
          <cell r="G3693">
            <v>208762.50899199999</v>
          </cell>
          <cell r="H3693">
            <v>257014405.38890901</v>
          </cell>
        </row>
        <row r="3694">
          <cell r="B3694" t="str">
            <v>69_Total US_4_7</v>
          </cell>
          <cell r="C3694" t="str">
            <v>69_Total US_3_7</v>
          </cell>
          <cell r="D3694" t="str">
            <v>69_Total US_13</v>
          </cell>
          <cell r="E3694" t="str">
            <v>Campari America</v>
          </cell>
          <cell r="F3694" t="str">
            <v>Campari America</v>
          </cell>
          <cell r="G3694">
            <v>180295.03829500001</v>
          </cell>
          <cell r="H3694">
            <v>233770311.61790201</v>
          </cell>
        </row>
        <row r="3695">
          <cell r="B3695" t="str">
            <v>69_Total US_4_8</v>
          </cell>
          <cell r="C3695" t="str">
            <v>69_Total US_3_8</v>
          </cell>
          <cell r="D3695" t="str">
            <v>69_Total US_16</v>
          </cell>
          <cell r="E3695" t="str">
            <v>Moet Hennessy</v>
          </cell>
          <cell r="F3695" t="str">
            <v>Moet Hennessy</v>
          </cell>
          <cell r="G3695">
            <v>173899.218463</v>
          </cell>
          <cell r="H3695">
            <v>284673997.28178298</v>
          </cell>
        </row>
        <row r="3696">
          <cell r="B3696" t="str">
            <v>69_Total US_4_9</v>
          </cell>
          <cell r="C3696" t="str">
            <v>69_Total US_3_9</v>
          </cell>
          <cell r="D3696" t="str">
            <v>69_Total US_18</v>
          </cell>
          <cell r="E3696" t="str">
            <v>William Grant</v>
          </cell>
          <cell r="F3696" t="str">
            <v>William Grant</v>
          </cell>
          <cell r="G3696">
            <v>131798.24083699999</v>
          </cell>
          <cell r="H3696">
            <v>187954656.06005901</v>
          </cell>
        </row>
        <row r="3697">
          <cell r="B3697" t="str">
            <v>70_Total US_0_1</v>
          </cell>
          <cell r="C3697" t="str">
            <v>70_Total US_1_1</v>
          </cell>
          <cell r="D3697" t="str">
            <v>70_Total US_102</v>
          </cell>
          <cell r="E3697" t="str">
            <v>Patron</v>
          </cell>
          <cell r="F3697" t="str">
            <v>Bacardi</v>
          </cell>
          <cell r="G3697">
            <v>170909.84831999999</v>
          </cell>
          <cell r="H3697">
            <v>265146217.723133</v>
          </cell>
        </row>
        <row r="3698">
          <cell r="B3698" t="str">
            <v>70_Total US_12_1</v>
          </cell>
          <cell r="C3698" t="str">
            <v>70_Total US_1_8</v>
          </cell>
          <cell r="D3698" t="str">
            <v>70_Total US_20</v>
          </cell>
          <cell r="E3698" t="str">
            <v>Dusse Cognac</v>
          </cell>
          <cell r="F3698" t="str">
            <v>Bacardi</v>
          </cell>
          <cell r="G3698">
            <v>2763.7647510000002</v>
          </cell>
          <cell r="H3698">
            <v>4756104.3611930003</v>
          </cell>
        </row>
        <row r="3699">
          <cell r="B3699" t="str">
            <v>70_Total US_13_2</v>
          </cell>
          <cell r="C3699" t="str">
            <v>70_Total US_1_7</v>
          </cell>
          <cell r="D3699" t="str">
            <v>70_Total US_23</v>
          </cell>
          <cell r="E3699" t="str">
            <v>St Germain</v>
          </cell>
          <cell r="F3699" t="str">
            <v>Bacardi</v>
          </cell>
          <cell r="G3699">
            <v>13666.716707</v>
          </cell>
          <cell r="H3699">
            <v>18674102.304671999</v>
          </cell>
        </row>
        <row r="3700">
          <cell r="B3700" t="str">
            <v>70_Total US_14_1</v>
          </cell>
          <cell r="C3700" t="str">
            <v>70_Total US_1_4</v>
          </cell>
          <cell r="D3700" t="str">
            <v>70_Total US_26</v>
          </cell>
          <cell r="E3700" t="str">
            <v>Bombay Gin</v>
          </cell>
          <cell r="F3700" t="str">
            <v>Bacardi</v>
          </cell>
          <cell r="G3700">
            <v>60741.008085000001</v>
          </cell>
          <cell r="H3700">
            <v>81972456.381872997</v>
          </cell>
        </row>
        <row r="3701">
          <cell r="B3701" t="str">
            <v>70_Total US_15_1</v>
          </cell>
          <cell r="C3701" t="str">
            <v>70_Total US_1_2</v>
          </cell>
          <cell r="D3701" t="str">
            <v>70_Total US_32</v>
          </cell>
          <cell r="E3701" t="str">
            <v>Bacardi</v>
          </cell>
          <cell r="F3701" t="str">
            <v>Bacardi</v>
          </cell>
          <cell r="G3701">
            <v>190156.279801</v>
          </cell>
          <cell r="H3701">
            <v>227559805.54150301</v>
          </cell>
        </row>
        <row r="3702">
          <cell r="B3702" t="str">
            <v>70_Total US_16_2</v>
          </cell>
          <cell r="C3702" t="str">
            <v>70_Total US_1_5</v>
          </cell>
          <cell r="D3702" t="str">
            <v>70_Total US_43</v>
          </cell>
          <cell r="E3702" t="str">
            <v>Cazadores</v>
          </cell>
          <cell r="F3702" t="str">
            <v>Bacardi</v>
          </cell>
          <cell r="G3702">
            <v>20313.449674</v>
          </cell>
          <cell r="H3702">
            <v>31087088.402398001</v>
          </cell>
        </row>
        <row r="3703">
          <cell r="B3703" t="str">
            <v>70_Total US_17_1</v>
          </cell>
          <cell r="C3703" t="str">
            <v>70_Total US_1_3</v>
          </cell>
          <cell r="D3703" t="str">
            <v>70_Total US_62</v>
          </cell>
          <cell r="E3703" t="str">
            <v>Grey Goose</v>
          </cell>
          <cell r="F3703" t="str">
            <v>Bacardi</v>
          </cell>
          <cell r="G3703">
            <v>190999.50515499999</v>
          </cell>
          <cell r="H3703">
            <v>286724732.37665302</v>
          </cell>
        </row>
        <row r="3704">
          <cell r="B3704" t="str">
            <v>70_Total US_18_1</v>
          </cell>
          <cell r="C3704" t="str">
            <v>70_Total US_1_6</v>
          </cell>
          <cell r="D3704" t="str">
            <v>70_Total US_76</v>
          </cell>
          <cell r="E3704" t="str">
            <v>Dewars</v>
          </cell>
          <cell r="F3704" t="str">
            <v>Bacardi</v>
          </cell>
          <cell r="G3704">
            <v>27576.291052</v>
          </cell>
          <cell r="H3704">
            <v>36025726.144212998</v>
          </cell>
        </row>
        <row r="3705">
          <cell r="B3705" t="str">
            <v>70_Total US_3_1</v>
          </cell>
          <cell r="C3705" t="str">
            <v>70_Total US_2_1</v>
          </cell>
          <cell r="D3705" t="str">
            <v>70_Total US_9</v>
          </cell>
          <cell r="E3705" t="str">
            <v>Bacardi</v>
          </cell>
          <cell r="F3705" t="str">
            <v>Bacardi</v>
          </cell>
          <cell r="G3705">
            <v>741033.69628300006</v>
          </cell>
          <cell r="H3705">
            <v>1023072681.29966</v>
          </cell>
        </row>
        <row r="3706">
          <cell r="B3706" t="str">
            <v>70_Total US_4_1</v>
          </cell>
          <cell r="C3706" t="str">
            <v>70_Total US_3_1</v>
          </cell>
          <cell r="D3706" t="str">
            <v>70_Total US_15</v>
          </cell>
          <cell r="E3706" t="str">
            <v>Diageo</v>
          </cell>
          <cell r="F3706" t="str">
            <v>Diageo</v>
          </cell>
          <cell r="G3706">
            <v>1471058.710438</v>
          </cell>
          <cell r="H3706">
            <v>1942895586.2235601</v>
          </cell>
        </row>
        <row r="3707">
          <cell r="B3707" t="str">
            <v>70_Total US_4_2</v>
          </cell>
          <cell r="C3707" t="str">
            <v>70_Total US_3_2</v>
          </cell>
          <cell r="D3707" t="str">
            <v>70_Total US_17</v>
          </cell>
          <cell r="E3707" t="str">
            <v>Pernod Ricard</v>
          </cell>
          <cell r="F3707" t="str">
            <v>Pernod Ricard</v>
          </cell>
          <cell r="G3707">
            <v>836614.50480500003</v>
          </cell>
          <cell r="H3707">
            <v>1048597264.90648</v>
          </cell>
        </row>
        <row r="3708">
          <cell r="B3708" t="str">
            <v>70_Total US_4_3</v>
          </cell>
          <cell r="C3708" t="str">
            <v>70_Total US_3_3</v>
          </cell>
          <cell r="D3708" t="str">
            <v>70_Total US_11</v>
          </cell>
          <cell r="E3708" t="str">
            <v>Beam Suntory</v>
          </cell>
          <cell r="F3708" t="str">
            <v>Beam Suntory</v>
          </cell>
          <cell r="G3708">
            <v>737168.66190499999</v>
          </cell>
          <cell r="H3708">
            <v>856518744.45247197</v>
          </cell>
        </row>
        <row r="3709">
          <cell r="B3709" t="str">
            <v>70_Total US_4_4</v>
          </cell>
          <cell r="C3709" t="str">
            <v>70_Total US_3_4</v>
          </cell>
          <cell r="D3709" t="str">
            <v>70_Total US_12</v>
          </cell>
          <cell r="E3709" t="str">
            <v>Brown-Forman</v>
          </cell>
          <cell r="F3709" t="str">
            <v>Brown-Forman</v>
          </cell>
          <cell r="G3709">
            <v>642606.16265299998</v>
          </cell>
          <cell r="H3709">
            <v>805997961.17127299</v>
          </cell>
        </row>
        <row r="3710">
          <cell r="B3710" t="str">
            <v>70_Total US_4_5</v>
          </cell>
          <cell r="C3710" t="str">
            <v>70_Total US_3_5</v>
          </cell>
          <cell r="D3710" t="str">
            <v>70_Total US_14</v>
          </cell>
          <cell r="E3710" t="str">
            <v>Fifth Generation</v>
          </cell>
          <cell r="F3710" t="str">
            <v>Fifth Generation</v>
          </cell>
          <cell r="G3710">
            <v>238184.05241999999</v>
          </cell>
          <cell r="H3710">
            <v>295618101.42511302</v>
          </cell>
        </row>
        <row r="3711">
          <cell r="B3711" t="str">
            <v>70_Total US_4_6</v>
          </cell>
          <cell r="C3711" t="str">
            <v>70_Total US_3_6</v>
          </cell>
          <cell r="D3711" t="str">
            <v>70_Total US_19</v>
          </cell>
          <cell r="E3711" t="str">
            <v>Proximo</v>
          </cell>
          <cell r="F3711" t="str">
            <v>Proximo</v>
          </cell>
          <cell r="G3711">
            <v>212185.222859</v>
          </cell>
          <cell r="H3711">
            <v>260969022.57980099</v>
          </cell>
        </row>
        <row r="3712">
          <cell r="B3712" t="str">
            <v>70_Total US_4_7</v>
          </cell>
          <cell r="C3712" t="str">
            <v>70_Total US_3_7</v>
          </cell>
          <cell r="D3712" t="str">
            <v>70_Total US_13</v>
          </cell>
          <cell r="E3712" t="str">
            <v>Campari America</v>
          </cell>
          <cell r="F3712" t="str">
            <v>Campari America</v>
          </cell>
          <cell r="G3712">
            <v>182622.26636099999</v>
          </cell>
          <cell r="H3712">
            <v>236903632.07111099</v>
          </cell>
        </row>
        <row r="3713">
          <cell r="B3713" t="str">
            <v>70_Total US_4_8</v>
          </cell>
          <cell r="C3713" t="str">
            <v>70_Total US_3_8</v>
          </cell>
          <cell r="D3713" t="str">
            <v>70_Total US_16</v>
          </cell>
          <cell r="E3713" t="str">
            <v>Moet Hennessy</v>
          </cell>
          <cell r="F3713" t="str">
            <v>Moet Hennessy</v>
          </cell>
          <cell r="G3713">
            <v>175655.657943</v>
          </cell>
          <cell r="H3713">
            <v>287594976.280788</v>
          </cell>
        </row>
        <row r="3714">
          <cell r="B3714" t="str">
            <v>70_Total US_4_9</v>
          </cell>
          <cell r="C3714" t="str">
            <v>70_Total US_3_9</v>
          </cell>
          <cell r="D3714" t="str">
            <v>70_Total US_18</v>
          </cell>
          <cell r="E3714" t="str">
            <v>William Grant</v>
          </cell>
          <cell r="F3714" t="str">
            <v>William Grant</v>
          </cell>
          <cell r="G3714">
            <v>134699.93632800001</v>
          </cell>
          <cell r="H3714">
            <v>192310256.821731</v>
          </cell>
        </row>
        <row r="3715">
          <cell r="B3715" t="str">
            <v>71_Total US_0_1</v>
          </cell>
          <cell r="C3715" t="str">
            <v>71_Total US_1_1</v>
          </cell>
          <cell r="D3715" t="str">
            <v>71_Total US_102</v>
          </cell>
          <cell r="E3715" t="str">
            <v>Patron</v>
          </cell>
          <cell r="F3715" t="str">
            <v>Bacardi</v>
          </cell>
          <cell r="G3715">
            <v>165764.92058500001</v>
          </cell>
          <cell r="H3715">
            <v>257009267.58205399</v>
          </cell>
        </row>
        <row r="3716">
          <cell r="B3716" t="str">
            <v>71_Total US_12_1</v>
          </cell>
          <cell r="C3716" t="str">
            <v>71_Total US_1_8</v>
          </cell>
          <cell r="D3716" t="str">
            <v>71_Total US_20</v>
          </cell>
          <cell r="E3716" t="str">
            <v>Dusse Cognac</v>
          </cell>
          <cell r="F3716" t="str">
            <v>Bacardi</v>
          </cell>
          <cell r="G3716">
            <v>2578.8904859999998</v>
          </cell>
          <cell r="H3716">
            <v>4437687.4722419996</v>
          </cell>
        </row>
        <row r="3717">
          <cell r="B3717" t="str">
            <v>71_Total US_13_2</v>
          </cell>
          <cell r="C3717" t="str">
            <v>71_Total US_1_7</v>
          </cell>
          <cell r="D3717" t="str">
            <v>71_Total US_23</v>
          </cell>
          <cell r="E3717" t="str">
            <v>St Germain</v>
          </cell>
          <cell r="F3717" t="str">
            <v>Bacardi</v>
          </cell>
          <cell r="G3717">
            <v>13670.301614</v>
          </cell>
          <cell r="H3717">
            <v>18686276.139462002</v>
          </cell>
        </row>
        <row r="3718">
          <cell r="B3718" t="str">
            <v>71_Total US_14_1</v>
          </cell>
          <cell r="C3718" t="str">
            <v>71_Total US_1_4</v>
          </cell>
          <cell r="D3718" t="str">
            <v>71_Total US_26</v>
          </cell>
          <cell r="E3718" t="str">
            <v>Bombay Gin</v>
          </cell>
          <cell r="F3718" t="str">
            <v>Bacardi</v>
          </cell>
          <cell r="G3718">
            <v>59676.511978000002</v>
          </cell>
          <cell r="H3718">
            <v>80494948.028510004</v>
          </cell>
        </row>
        <row r="3719">
          <cell r="B3719" t="str">
            <v>71_Total US_15_1</v>
          </cell>
          <cell r="C3719" t="str">
            <v>71_Total US_1_2</v>
          </cell>
          <cell r="D3719" t="str">
            <v>71_Total US_32</v>
          </cell>
          <cell r="E3719" t="str">
            <v>Bacardi</v>
          </cell>
          <cell r="F3719" t="str">
            <v>Bacardi</v>
          </cell>
          <cell r="G3719">
            <v>186237.51705699999</v>
          </cell>
          <cell r="H3719">
            <v>223307360.76731199</v>
          </cell>
        </row>
        <row r="3720">
          <cell r="B3720" t="str">
            <v>71_Total US_16_2</v>
          </cell>
          <cell r="C3720" t="str">
            <v>71_Total US_1_5</v>
          </cell>
          <cell r="D3720" t="str">
            <v>71_Total US_43</v>
          </cell>
          <cell r="E3720" t="str">
            <v>Cazadores</v>
          </cell>
          <cell r="F3720" t="str">
            <v>Bacardi</v>
          </cell>
          <cell r="G3720">
            <v>20351.243803000001</v>
          </cell>
          <cell r="H3720">
            <v>31144514.466154002</v>
          </cell>
        </row>
        <row r="3721">
          <cell r="B3721" t="str">
            <v>71_Total US_17_1</v>
          </cell>
          <cell r="C3721" t="str">
            <v>71_Total US_1_3</v>
          </cell>
          <cell r="D3721" t="str">
            <v>71_Total US_62</v>
          </cell>
          <cell r="E3721" t="str">
            <v>Grey Goose</v>
          </cell>
          <cell r="F3721" t="str">
            <v>Bacardi</v>
          </cell>
          <cell r="G3721">
            <v>179972.63729899999</v>
          </cell>
          <cell r="H3721">
            <v>270260251.970227</v>
          </cell>
        </row>
        <row r="3722">
          <cell r="B3722" t="str">
            <v>71_Total US_18_1</v>
          </cell>
          <cell r="C3722" t="str">
            <v>71_Total US_1_6</v>
          </cell>
          <cell r="D3722" t="str">
            <v>71_Total US_76</v>
          </cell>
          <cell r="E3722" t="str">
            <v>Dewars</v>
          </cell>
          <cell r="F3722" t="str">
            <v>Bacardi</v>
          </cell>
          <cell r="G3722">
            <v>25532.004983999999</v>
          </cell>
          <cell r="H3722">
            <v>33378539.112514999</v>
          </cell>
        </row>
        <row r="3723">
          <cell r="B3723" t="str">
            <v>71_Total US_3_1</v>
          </cell>
          <cell r="C3723" t="str">
            <v>71_Total US_2_1</v>
          </cell>
          <cell r="D3723" t="str">
            <v>71_Total US_9</v>
          </cell>
          <cell r="E3723" t="str">
            <v>Bacardi</v>
          </cell>
          <cell r="F3723" t="str">
            <v>Bacardi</v>
          </cell>
          <cell r="G3723">
            <v>716538.00094299996</v>
          </cell>
          <cell r="H3723">
            <v>988478164.49677396</v>
          </cell>
        </row>
        <row r="3724">
          <cell r="B3724" t="str">
            <v>71_Total US_4_1</v>
          </cell>
          <cell r="C3724" t="str">
            <v>71_Total US_3_1</v>
          </cell>
          <cell r="D3724" t="str">
            <v>71_Total US_15</v>
          </cell>
          <cell r="E3724" t="str">
            <v>Diageo</v>
          </cell>
          <cell r="F3724" t="str">
            <v>Diageo</v>
          </cell>
          <cell r="G3724">
            <v>1396143.259758</v>
          </cell>
          <cell r="H3724">
            <v>1842180681.59339</v>
          </cell>
        </row>
        <row r="3725">
          <cell r="B3725" t="str">
            <v>71_Total US_4_2</v>
          </cell>
          <cell r="C3725" t="str">
            <v>71_Total US_3_2</v>
          </cell>
          <cell r="D3725" t="str">
            <v>71_Total US_17</v>
          </cell>
          <cell r="E3725" t="str">
            <v>Pernod Ricard</v>
          </cell>
          <cell r="F3725" t="str">
            <v>Pernod Ricard</v>
          </cell>
          <cell r="G3725">
            <v>819473.73657900002</v>
          </cell>
          <cell r="H3725">
            <v>1025319610.93603</v>
          </cell>
        </row>
        <row r="3726">
          <cell r="B3726" t="str">
            <v>71_Total US_4_3</v>
          </cell>
          <cell r="C3726" t="str">
            <v>71_Total US_3_3</v>
          </cell>
          <cell r="D3726" t="str">
            <v>71_Total US_11</v>
          </cell>
          <cell r="E3726" t="str">
            <v>Beam Suntory</v>
          </cell>
          <cell r="F3726" t="str">
            <v>Beam Suntory</v>
          </cell>
          <cell r="G3726">
            <v>727328.43582400004</v>
          </cell>
          <cell r="H3726">
            <v>842259443.15669501</v>
          </cell>
        </row>
        <row r="3727">
          <cell r="B3727" t="str">
            <v>71_Total US_4_4</v>
          </cell>
          <cell r="C3727" t="str">
            <v>71_Total US_3_4</v>
          </cell>
          <cell r="D3727" t="str">
            <v>71_Total US_12</v>
          </cell>
          <cell r="E3727" t="str">
            <v>Brown-Forman</v>
          </cell>
          <cell r="F3727" t="str">
            <v>Brown-Forman</v>
          </cell>
          <cell r="G3727">
            <v>609873.57308400003</v>
          </cell>
          <cell r="H3727">
            <v>764942216.58618104</v>
          </cell>
        </row>
        <row r="3728">
          <cell r="B3728" t="str">
            <v>71_Total US_4_5</v>
          </cell>
          <cell r="C3728" t="str">
            <v>71_Total US_3_5</v>
          </cell>
          <cell r="D3728" t="str">
            <v>71_Total US_14</v>
          </cell>
          <cell r="E3728" t="str">
            <v>Fifth Generation</v>
          </cell>
          <cell r="F3728" t="str">
            <v>Fifth Generation</v>
          </cell>
          <cell r="G3728">
            <v>230359.778498</v>
          </cell>
          <cell r="H3728">
            <v>285866303.63083798</v>
          </cell>
        </row>
        <row r="3729">
          <cell r="B3729" t="str">
            <v>71_Total US_4_6</v>
          </cell>
          <cell r="C3729" t="str">
            <v>71_Total US_3_6</v>
          </cell>
          <cell r="D3729" t="str">
            <v>71_Total US_19</v>
          </cell>
          <cell r="E3729" t="str">
            <v>Proximo</v>
          </cell>
          <cell r="F3729" t="str">
            <v>Proximo</v>
          </cell>
          <cell r="G3729">
            <v>210157.96155800001</v>
          </cell>
          <cell r="H3729">
            <v>258253408.973937</v>
          </cell>
        </row>
        <row r="3730">
          <cell r="B3730" t="str">
            <v>71_Total US_4_7</v>
          </cell>
          <cell r="C3730" t="str">
            <v>71_Total US_3_7</v>
          </cell>
          <cell r="D3730" t="str">
            <v>71_Total US_13</v>
          </cell>
          <cell r="E3730" t="str">
            <v>Campari America</v>
          </cell>
          <cell r="F3730" t="str">
            <v>Campari America</v>
          </cell>
          <cell r="G3730">
            <v>179631.799233</v>
          </cell>
          <cell r="H3730">
            <v>233014893.255968</v>
          </cell>
        </row>
        <row r="3731">
          <cell r="B3731" t="str">
            <v>71_Total US_4_8</v>
          </cell>
          <cell r="C3731" t="str">
            <v>71_Total US_3_8</v>
          </cell>
          <cell r="D3731" t="str">
            <v>71_Total US_16</v>
          </cell>
          <cell r="E3731" t="str">
            <v>Moet Hennessy</v>
          </cell>
          <cell r="F3731" t="str">
            <v>Moet Hennessy</v>
          </cell>
          <cell r="G3731">
            <v>168844.10548599999</v>
          </cell>
          <cell r="H3731">
            <v>276466995.94863099</v>
          </cell>
        </row>
        <row r="3732">
          <cell r="B3732" t="str">
            <v>71_Total US_4_9</v>
          </cell>
          <cell r="C3732" t="str">
            <v>71_Total US_3_9</v>
          </cell>
          <cell r="D3732" t="str">
            <v>71_Total US_18</v>
          </cell>
          <cell r="E3732" t="str">
            <v>William Grant</v>
          </cell>
          <cell r="F3732" t="str">
            <v>William Grant</v>
          </cell>
          <cell r="G3732">
            <v>130116.995649</v>
          </cell>
          <cell r="H3732">
            <v>185985565.42087999</v>
          </cell>
        </row>
        <row r="3733">
          <cell r="B3733" t="str">
            <v>72_Total US_0_1</v>
          </cell>
          <cell r="C3733" t="str">
            <v>72_Total US_1_1</v>
          </cell>
          <cell r="D3733" t="str">
            <v>72_Total US_102</v>
          </cell>
          <cell r="E3733" t="str">
            <v>Patron</v>
          </cell>
          <cell r="F3733" t="str">
            <v>Bacardi</v>
          </cell>
          <cell r="G3733">
            <v>166094.65877099999</v>
          </cell>
          <cell r="H3733">
            <v>257490301.37862399</v>
          </cell>
        </row>
        <row r="3734">
          <cell r="B3734" t="str">
            <v>72_Total US_12_1</v>
          </cell>
          <cell r="C3734" t="str">
            <v>72_Total US_1_8</v>
          </cell>
          <cell r="D3734" t="str">
            <v>72_Total US_20</v>
          </cell>
          <cell r="E3734" t="str">
            <v>Dusse Cognac</v>
          </cell>
          <cell r="F3734" t="str">
            <v>Bacardi</v>
          </cell>
          <cell r="G3734">
            <v>2457.8361289999998</v>
          </cell>
          <cell r="H3734">
            <v>4229570.5623380002</v>
          </cell>
        </row>
        <row r="3735">
          <cell r="B3735" t="str">
            <v>72_Total US_13_2</v>
          </cell>
          <cell r="C3735" t="str">
            <v>72_Total US_1_7</v>
          </cell>
          <cell r="D3735" t="str">
            <v>72_Total US_23</v>
          </cell>
          <cell r="E3735" t="str">
            <v>St Germain</v>
          </cell>
          <cell r="F3735" t="str">
            <v>Bacardi</v>
          </cell>
          <cell r="G3735">
            <v>13938.476676</v>
          </cell>
          <cell r="H3735">
            <v>19055495.961621001</v>
          </cell>
        </row>
        <row r="3736">
          <cell r="B3736" t="str">
            <v>72_Total US_14_1</v>
          </cell>
          <cell r="C3736" t="str">
            <v>72_Total US_1_4</v>
          </cell>
          <cell r="D3736" t="str">
            <v>72_Total US_26</v>
          </cell>
          <cell r="E3736" t="str">
            <v>Bombay Gin</v>
          </cell>
          <cell r="F3736" t="str">
            <v>Bacardi</v>
          </cell>
          <cell r="G3736">
            <v>60448.412765000001</v>
          </cell>
          <cell r="H3736">
            <v>81532274.598336995</v>
          </cell>
        </row>
        <row r="3737">
          <cell r="B3737" t="str">
            <v>72_Total US_15_1</v>
          </cell>
          <cell r="C3737" t="str">
            <v>72_Total US_1_2</v>
          </cell>
          <cell r="D3737" t="str">
            <v>72_Total US_32</v>
          </cell>
          <cell r="E3737" t="str">
            <v>Bacardi</v>
          </cell>
          <cell r="F3737" t="str">
            <v>Bacardi</v>
          </cell>
          <cell r="G3737">
            <v>188427.61822599999</v>
          </cell>
          <cell r="H3737">
            <v>226210265.928978</v>
          </cell>
        </row>
        <row r="3738">
          <cell r="B3738" t="str">
            <v>72_Total US_16_2</v>
          </cell>
          <cell r="C3738" t="str">
            <v>72_Total US_1_5</v>
          </cell>
          <cell r="D3738" t="str">
            <v>72_Total US_43</v>
          </cell>
          <cell r="E3738" t="str">
            <v>Cazadores</v>
          </cell>
          <cell r="F3738" t="str">
            <v>Bacardi</v>
          </cell>
          <cell r="G3738">
            <v>20492.100342000002</v>
          </cell>
          <cell r="H3738">
            <v>31364947.095741</v>
          </cell>
        </row>
        <row r="3739">
          <cell r="B3739" t="str">
            <v>72_Total US_17_1</v>
          </cell>
          <cell r="C3739" t="str">
            <v>72_Total US_1_3</v>
          </cell>
          <cell r="D3739" t="str">
            <v>72_Total US_62</v>
          </cell>
          <cell r="E3739" t="str">
            <v>Grey Goose</v>
          </cell>
          <cell r="F3739" t="str">
            <v>Bacardi</v>
          </cell>
          <cell r="G3739">
            <v>179697.8173</v>
          </cell>
          <cell r="H3739">
            <v>269801441.29703897</v>
          </cell>
        </row>
        <row r="3740">
          <cell r="B3740" t="str">
            <v>72_Total US_18_1</v>
          </cell>
          <cell r="C3740" t="str">
            <v>72_Total US_1_6</v>
          </cell>
          <cell r="D3740" t="str">
            <v>72_Total US_76</v>
          </cell>
          <cell r="E3740" t="str">
            <v>Dewars</v>
          </cell>
          <cell r="F3740" t="str">
            <v>Bacardi</v>
          </cell>
          <cell r="G3740">
            <v>25215.060216000002</v>
          </cell>
          <cell r="H3740">
            <v>32975183.829971001</v>
          </cell>
        </row>
        <row r="3741">
          <cell r="B3741" t="str">
            <v>72_Total US_3_1</v>
          </cell>
          <cell r="C3741" t="str">
            <v>72_Total US_2_1</v>
          </cell>
          <cell r="D3741" t="str">
            <v>72_Total US_9</v>
          </cell>
          <cell r="E3741" t="str">
            <v>Bacardi</v>
          </cell>
          <cell r="F3741" t="str">
            <v>Bacardi</v>
          </cell>
          <cell r="G3741">
            <v>720074.00226800004</v>
          </cell>
          <cell r="H3741">
            <v>992857613.93222904</v>
          </cell>
        </row>
        <row r="3742">
          <cell r="B3742" t="str">
            <v>72_Total US_4_1</v>
          </cell>
          <cell r="C3742" t="str">
            <v>72_Total US_3_1</v>
          </cell>
          <cell r="D3742" t="str">
            <v>72_Total US_15</v>
          </cell>
          <cell r="E3742" t="str">
            <v>Diageo</v>
          </cell>
          <cell r="F3742" t="str">
            <v>Diageo</v>
          </cell>
          <cell r="G3742">
            <v>1390568.5972200001</v>
          </cell>
          <cell r="H3742">
            <v>1832428033.92767</v>
          </cell>
        </row>
        <row r="3743">
          <cell r="B3743" t="str">
            <v>72_Total US_4_2</v>
          </cell>
          <cell r="C3743" t="str">
            <v>72_Total US_3_2</v>
          </cell>
          <cell r="D3743" t="str">
            <v>72_Total US_17</v>
          </cell>
          <cell r="E3743" t="str">
            <v>Pernod Ricard</v>
          </cell>
          <cell r="F3743" t="str">
            <v>Pernod Ricard</v>
          </cell>
          <cell r="G3743">
            <v>812575.23800200003</v>
          </cell>
          <cell r="H3743">
            <v>1015165976.8741</v>
          </cell>
        </row>
        <row r="3744">
          <cell r="B3744" t="str">
            <v>72_Total US_4_3</v>
          </cell>
          <cell r="C3744" t="str">
            <v>72_Total US_3_3</v>
          </cell>
          <cell r="D3744" t="str">
            <v>72_Total US_11</v>
          </cell>
          <cell r="E3744" t="str">
            <v>Beam Suntory</v>
          </cell>
          <cell r="F3744" t="str">
            <v>Beam Suntory</v>
          </cell>
          <cell r="G3744">
            <v>733826.13871500001</v>
          </cell>
          <cell r="H3744">
            <v>848139286.48296797</v>
          </cell>
        </row>
        <row r="3745">
          <cell r="B3745" t="str">
            <v>72_Total US_4_4</v>
          </cell>
          <cell r="C3745" t="str">
            <v>72_Total US_3_4</v>
          </cell>
          <cell r="D3745" t="str">
            <v>72_Total US_12</v>
          </cell>
          <cell r="E3745" t="str">
            <v>Brown-Forman</v>
          </cell>
          <cell r="F3745" t="str">
            <v>Brown-Forman</v>
          </cell>
          <cell r="G3745">
            <v>600960.69146899995</v>
          </cell>
          <cell r="H3745">
            <v>754437590.96660101</v>
          </cell>
        </row>
        <row r="3746">
          <cell r="B3746" t="str">
            <v>72_Total US_4_5</v>
          </cell>
          <cell r="C3746" t="str">
            <v>72_Total US_3_5</v>
          </cell>
          <cell r="D3746" t="str">
            <v>72_Total US_14</v>
          </cell>
          <cell r="E3746" t="str">
            <v>Fifth Generation</v>
          </cell>
          <cell r="F3746" t="str">
            <v>Fifth Generation</v>
          </cell>
          <cell r="G3746">
            <v>229871.63422000001</v>
          </cell>
          <cell r="H3746">
            <v>284801105.95160002</v>
          </cell>
        </row>
        <row r="3747">
          <cell r="B3747" t="str">
            <v>72_Total US_4_6</v>
          </cell>
          <cell r="C3747" t="str">
            <v>72_Total US_3_6</v>
          </cell>
          <cell r="D3747" t="str">
            <v>72_Total US_19</v>
          </cell>
          <cell r="E3747" t="str">
            <v>Proximo</v>
          </cell>
          <cell r="F3747" t="str">
            <v>Proximo</v>
          </cell>
          <cell r="G3747">
            <v>211585.75292999999</v>
          </cell>
          <cell r="H3747">
            <v>259904198.79328001</v>
          </cell>
        </row>
        <row r="3748">
          <cell r="B3748" t="str">
            <v>72_Total US_4_7</v>
          </cell>
          <cell r="C3748" t="str">
            <v>72_Total US_3_7</v>
          </cell>
          <cell r="D3748" t="str">
            <v>72_Total US_13</v>
          </cell>
          <cell r="E3748" t="str">
            <v>Campari America</v>
          </cell>
          <cell r="F3748" t="str">
            <v>Campari America</v>
          </cell>
          <cell r="G3748">
            <v>180979.208553</v>
          </cell>
          <cell r="H3748">
            <v>234743339.702142</v>
          </cell>
        </row>
        <row r="3749">
          <cell r="B3749" t="str">
            <v>72_Total US_4_8</v>
          </cell>
          <cell r="C3749" t="str">
            <v>72_Total US_3_8</v>
          </cell>
          <cell r="D3749" t="str">
            <v>72_Total US_16</v>
          </cell>
          <cell r="E3749" t="str">
            <v>Moet Hennessy</v>
          </cell>
          <cell r="F3749" t="str">
            <v>Moet Hennessy</v>
          </cell>
          <cell r="G3749">
            <v>167584.25915100001</v>
          </cell>
          <cell r="H3749">
            <v>274453176.45353699</v>
          </cell>
        </row>
        <row r="3750">
          <cell r="B3750" t="str">
            <v>72_Total US_4_9</v>
          </cell>
          <cell r="C3750" t="str">
            <v>72_Total US_3_9</v>
          </cell>
          <cell r="D3750" t="str">
            <v>72_Total US_18</v>
          </cell>
          <cell r="E3750" t="str">
            <v>William Grant</v>
          </cell>
          <cell r="F3750" t="str">
            <v>William Grant</v>
          </cell>
          <cell r="G3750">
            <v>129818.003854</v>
          </cell>
          <cell r="H3750">
            <v>185445838.60693499</v>
          </cell>
        </row>
        <row r="3751">
          <cell r="B3751" t="str">
            <v>73_Total US_0_1</v>
          </cell>
          <cell r="C3751" t="str">
            <v>73_Total US_1_1</v>
          </cell>
          <cell r="D3751" t="str">
            <v>73_Total US_102</v>
          </cell>
          <cell r="E3751" t="str">
            <v>Patron</v>
          </cell>
          <cell r="F3751" t="str">
            <v>Bacardi</v>
          </cell>
          <cell r="G3751">
            <v>166873.874969</v>
          </cell>
          <cell r="H3751">
            <v>258556554.51161599</v>
          </cell>
        </row>
        <row r="3752">
          <cell r="B3752" t="str">
            <v>73_Total US_12_1</v>
          </cell>
          <cell r="C3752" t="str">
            <v>73_Total US_1_8</v>
          </cell>
          <cell r="D3752" t="str">
            <v>73_Total US_20</v>
          </cell>
          <cell r="E3752" t="str">
            <v>Dusse Cognac</v>
          </cell>
          <cell r="F3752" t="str">
            <v>Bacardi</v>
          </cell>
          <cell r="G3752">
            <v>2350.9878699999999</v>
          </cell>
          <cell r="H3752">
            <v>4045076.274305</v>
          </cell>
        </row>
        <row r="3753">
          <cell r="B3753" t="str">
            <v>73_Total US_13_2</v>
          </cell>
          <cell r="C3753" t="str">
            <v>73_Total US_1_7</v>
          </cell>
          <cell r="D3753" t="str">
            <v>73_Total US_23</v>
          </cell>
          <cell r="E3753" t="str">
            <v>St Germain</v>
          </cell>
          <cell r="F3753" t="str">
            <v>Bacardi</v>
          </cell>
          <cell r="G3753">
            <v>14375.387580000001</v>
          </cell>
          <cell r="H3753">
            <v>19661987.715169001</v>
          </cell>
        </row>
        <row r="3754">
          <cell r="B3754" t="str">
            <v>73_Total US_14_1</v>
          </cell>
          <cell r="C3754" t="str">
            <v>73_Total US_1_4</v>
          </cell>
          <cell r="D3754" t="str">
            <v>73_Total US_26</v>
          </cell>
          <cell r="E3754" t="str">
            <v>Bombay Gin</v>
          </cell>
          <cell r="F3754" t="str">
            <v>Bacardi</v>
          </cell>
          <cell r="G3754">
            <v>61533.061888999997</v>
          </cell>
          <cell r="H3754">
            <v>82983803.106668994</v>
          </cell>
        </row>
        <row r="3755">
          <cell r="B3755" t="str">
            <v>73_Total US_15_1</v>
          </cell>
          <cell r="C3755" t="str">
            <v>73_Total US_1_2</v>
          </cell>
          <cell r="D3755" t="str">
            <v>73_Total US_32</v>
          </cell>
          <cell r="E3755" t="str">
            <v>Bacardi</v>
          </cell>
          <cell r="F3755" t="str">
            <v>Bacardi</v>
          </cell>
          <cell r="G3755">
            <v>191762.04748199999</v>
          </cell>
          <cell r="H3755">
            <v>230411631.90603399</v>
          </cell>
        </row>
        <row r="3756">
          <cell r="B3756" t="str">
            <v>73_Total US_16_2</v>
          </cell>
          <cell r="C3756" t="str">
            <v>73_Total US_1_5</v>
          </cell>
          <cell r="D3756" t="str">
            <v>73_Total US_43</v>
          </cell>
          <cell r="E3756" t="str">
            <v>Cazadores</v>
          </cell>
          <cell r="F3756" t="str">
            <v>Bacardi</v>
          </cell>
          <cell r="G3756">
            <v>20830.587487000001</v>
          </cell>
          <cell r="H3756">
            <v>31896804.834665999</v>
          </cell>
        </row>
        <row r="3757">
          <cell r="B3757" t="str">
            <v>73_Total US_17_1</v>
          </cell>
          <cell r="C3757" t="str">
            <v>73_Total US_1_3</v>
          </cell>
          <cell r="D3757" t="str">
            <v>73_Total US_62</v>
          </cell>
          <cell r="E3757" t="str">
            <v>Grey Goose</v>
          </cell>
          <cell r="F3757" t="str">
            <v>Bacardi</v>
          </cell>
          <cell r="G3757">
            <v>185725.46485700001</v>
          </cell>
          <cell r="H3757">
            <v>278744875.19483799</v>
          </cell>
        </row>
        <row r="3758">
          <cell r="B3758" t="str">
            <v>73_Total US_18_1</v>
          </cell>
          <cell r="C3758" t="str">
            <v>73_Total US_1_6</v>
          </cell>
          <cell r="D3758" t="str">
            <v>73_Total US_76</v>
          </cell>
          <cell r="E3758" t="str">
            <v>Dewars</v>
          </cell>
          <cell r="F3758" t="str">
            <v>Bacardi</v>
          </cell>
          <cell r="G3758">
            <v>24751.751022</v>
          </cell>
          <cell r="H3758">
            <v>32371930.850768998</v>
          </cell>
        </row>
        <row r="3759">
          <cell r="B3759" t="str">
            <v>73_Total US_3_1</v>
          </cell>
          <cell r="C3759" t="str">
            <v>73_Total US_2_1</v>
          </cell>
          <cell r="D3759" t="str">
            <v>73_Total US_9</v>
          </cell>
          <cell r="E3759" t="str">
            <v>Bacardi</v>
          </cell>
          <cell r="F3759" t="str">
            <v>Bacardi</v>
          </cell>
          <cell r="G3759">
            <v>732878.76283699996</v>
          </cell>
          <cell r="H3759">
            <v>1010129097.22153</v>
          </cell>
        </row>
        <row r="3760">
          <cell r="B3760" t="str">
            <v>73_Total US_4_1</v>
          </cell>
          <cell r="C3760" t="str">
            <v>73_Total US_3_1</v>
          </cell>
          <cell r="D3760" t="str">
            <v>73_Total US_15</v>
          </cell>
          <cell r="E3760" t="str">
            <v>Diageo</v>
          </cell>
          <cell r="F3760" t="str">
            <v>Diageo</v>
          </cell>
          <cell r="G3760">
            <v>1381233.56712</v>
          </cell>
          <cell r="H3760">
            <v>1819130676.3166399</v>
          </cell>
        </row>
        <row r="3761">
          <cell r="B3761" t="str">
            <v>73_Total US_4_2</v>
          </cell>
          <cell r="C3761" t="str">
            <v>73_Total US_3_2</v>
          </cell>
          <cell r="D3761" t="str">
            <v>73_Total US_17</v>
          </cell>
          <cell r="E3761" t="str">
            <v>Pernod Ricard</v>
          </cell>
          <cell r="F3761" t="str">
            <v>Pernod Ricard</v>
          </cell>
          <cell r="G3761">
            <v>799083.05382799997</v>
          </cell>
          <cell r="H3761">
            <v>997300149.89189196</v>
          </cell>
        </row>
        <row r="3762">
          <cell r="B3762" t="str">
            <v>73_Total US_4_3</v>
          </cell>
          <cell r="C3762" t="str">
            <v>73_Total US_3_3</v>
          </cell>
          <cell r="D3762" t="str">
            <v>73_Total US_11</v>
          </cell>
          <cell r="E3762" t="str">
            <v>Beam Suntory</v>
          </cell>
          <cell r="F3762" t="str">
            <v>Beam Suntory</v>
          </cell>
          <cell r="G3762">
            <v>736926.62345199997</v>
          </cell>
          <cell r="H3762">
            <v>850891310.84101999</v>
          </cell>
        </row>
        <row r="3763">
          <cell r="B3763" t="str">
            <v>73_Total US_4_4</v>
          </cell>
          <cell r="C3763" t="str">
            <v>73_Total US_3_4</v>
          </cell>
          <cell r="D3763" t="str">
            <v>73_Total US_12</v>
          </cell>
          <cell r="E3763" t="str">
            <v>Brown-Forman</v>
          </cell>
          <cell r="F3763" t="str">
            <v>Brown-Forman</v>
          </cell>
          <cell r="G3763">
            <v>593588.97122199996</v>
          </cell>
          <cell r="H3763">
            <v>745715893.39354599</v>
          </cell>
        </row>
        <row r="3764">
          <cell r="B3764" t="str">
            <v>73_Total US_4_5</v>
          </cell>
          <cell r="C3764" t="str">
            <v>73_Total US_3_5</v>
          </cell>
          <cell r="D3764" t="str">
            <v>73_Total US_14</v>
          </cell>
          <cell r="E3764" t="str">
            <v>Fifth Generation</v>
          </cell>
          <cell r="F3764" t="str">
            <v>Fifth Generation</v>
          </cell>
          <cell r="G3764">
            <v>225521.577368</v>
          </cell>
          <cell r="H3764">
            <v>278688071.53873998</v>
          </cell>
        </row>
        <row r="3765">
          <cell r="B3765" t="str">
            <v>73_Total US_4_6</v>
          </cell>
          <cell r="C3765" t="str">
            <v>73_Total US_3_6</v>
          </cell>
          <cell r="D3765" t="str">
            <v>73_Total US_19</v>
          </cell>
          <cell r="E3765" t="str">
            <v>Proximo</v>
          </cell>
          <cell r="F3765" t="str">
            <v>Proximo</v>
          </cell>
          <cell r="G3765">
            <v>213038.65685999999</v>
          </cell>
          <cell r="H3765">
            <v>261631160.54278499</v>
          </cell>
        </row>
        <row r="3766">
          <cell r="B3766" t="str">
            <v>73_Total US_4_7</v>
          </cell>
          <cell r="C3766" t="str">
            <v>73_Total US_3_7</v>
          </cell>
          <cell r="D3766" t="str">
            <v>73_Total US_13</v>
          </cell>
          <cell r="E3766" t="str">
            <v>Campari America</v>
          </cell>
          <cell r="F3766" t="str">
            <v>Campari America</v>
          </cell>
          <cell r="G3766">
            <v>182671.14455600001</v>
          </cell>
          <cell r="H3766">
            <v>236852662.891902</v>
          </cell>
        </row>
        <row r="3767">
          <cell r="B3767" t="str">
            <v>73_Total US_4_8</v>
          </cell>
          <cell r="C3767" t="str">
            <v>73_Total US_3_8</v>
          </cell>
          <cell r="D3767" t="str">
            <v>73_Total US_16</v>
          </cell>
          <cell r="E3767" t="str">
            <v>Moet Hennessy</v>
          </cell>
          <cell r="F3767" t="str">
            <v>Moet Hennessy</v>
          </cell>
          <cell r="G3767">
            <v>166429.52219600001</v>
          </cell>
          <cell r="H3767">
            <v>272499520.90225899</v>
          </cell>
        </row>
        <row r="3768">
          <cell r="B3768" t="str">
            <v>73_Total US_4_9</v>
          </cell>
          <cell r="C3768" t="str">
            <v>73_Total US_3_9</v>
          </cell>
          <cell r="D3768" t="str">
            <v>73_Total US_18</v>
          </cell>
          <cell r="E3768" t="str">
            <v>William Grant</v>
          </cell>
          <cell r="F3768" t="str">
            <v>William Grant</v>
          </cell>
          <cell r="G3768">
            <v>129207.569945</v>
          </cell>
          <cell r="H3768">
            <v>184533905.35496801</v>
          </cell>
        </row>
        <row r="3769">
          <cell r="B3769" t="str">
            <v>74_Total US_0_1</v>
          </cell>
          <cell r="C3769" t="str">
            <v>74_Total US_1_1</v>
          </cell>
          <cell r="D3769" t="str">
            <v>74_Total US_102</v>
          </cell>
          <cell r="E3769" t="str">
            <v>Patron</v>
          </cell>
          <cell r="F3769" t="str">
            <v>Bacardi</v>
          </cell>
          <cell r="G3769">
            <v>168969.55458500001</v>
          </cell>
          <cell r="H3769">
            <v>261772268.547867</v>
          </cell>
        </row>
        <row r="3770">
          <cell r="B3770" t="str">
            <v>74_Total US_12_1</v>
          </cell>
          <cell r="C3770" t="str">
            <v>74_Total US_1_8</v>
          </cell>
          <cell r="D3770" t="str">
            <v>74_Total US_20</v>
          </cell>
          <cell r="E3770" t="str">
            <v>Dusse Cognac</v>
          </cell>
          <cell r="F3770" t="str">
            <v>Bacardi</v>
          </cell>
          <cell r="G3770">
            <v>2269.5067220000001</v>
          </cell>
          <cell r="H3770">
            <v>3903728.189053</v>
          </cell>
        </row>
        <row r="3771">
          <cell r="B3771" t="str">
            <v>74_Total US_13_2</v>
          </cell>
          <cell r="C3771" t="str">
            <v>74_Total US_1_7</v>
          </cell>
          <cell r="D3771" t="str">
            <v>74_Total US_23</v>
          </cell>
          <cell r="E3771" t="str">
            <v>St Germain</v>
          </cell>
          <cell r="F3771" t="str">
            <v>Bacardi</v>
          </cell>
          <cell r="G3771">
            <v>14744.957252</v>
          </cell>
          <cell r="H3771">
            <v>20171906.195464</v>
          </cell>
        </row>
        <row r="3772">
          <cell r="B3772" t="str">
            <v>74_Total US_14_1</v>
          </cell>
          <cell r="C3772" t="str">
            <v>74_Total US_1_4</v>
          </cell>
          <cell r="D3772" t="str">
            <v>74_Total US_26</v>
          </cell>
          <cell r="E3772" t="str">
            <v>Bombay Gin</v>
          </cell>
          <cell r="F3772" t="str">
            <v>Bacardi</v>
          </cell>
          <cell r="G3772">
            <v>61970.616383</v>
          </cell>
          <cell r="H3772">
            <v>83527899.296075001</v>
          </cell>
        </row>
        <row r="3773">
          <cell r="B3773" t="str">
            <v>74_Total US_15_1</v>
          </cell>
          <cell r="C3773" t="str">
            <v>74_Total US_1_2</v>
          </cell>
          <cell r="D3773" t="str">
            <v>74_Total US_32</v>
          </cell>
          <cell r="E3773" t="str">
            <v>Bacardi</v>
          </cell>
          <cell r="F3773" t="str">
            <v>Bacardi</v>
          </cell>
          <cell r="G3773">
            <v>198902.59558600001</v>
          </cell>
          <cell r="H3773">
            <v>239000319.18914199</v>
          </cell>
        </row>
        <row r="3774">
          <cell r="B3774" t="str">
            <v>74_Total US_16_2</v>
          </cell>
          <cell r="C3774" t="str">
            <v>74_Total US_1_5</v>
          </cell>
          <cell r="D3774" t="str">
            <v>74_Total US_43</v>
          </cell>
          <cell r="E3774" t="str">
            <v>Cazadores</v>
          </cell>
          <cell r="F3774" t="str">
            <v>Bacardi</v>
          </cell>
          <cell r="G3774">
            <v>21305.800952000001</v>
          </cell>
          <cell r="H3774">
            <v>32639071.616245002</v>
          </cell>
        </row>
        <row r="3775">
          <cell r="B3775" t="str">
            <v>74_Total US_17_1</v>
          </cell>
          <cell r="C3775" t="str">
            <v>74_Total US_1_3</v>
          </cell>
          <cell r="D3775" t="str">
            <v>74_Total US_62</v>
          </cell>
          <cell r="E3775" t="str">
            <v>Grey Goose</v>
          </cell>
          <cell r="F3775" t="str">
            <v>Bacardi</v>
          </cell>
          <cell r="G3775">
            <v>190966.26097800001</v>
          </cell>
          <cell r="H3775">
            <v>286533571.2744</v>
          </cell>
        </row>
        <row r="3776">
          <cell r="B3776" t="str">
            <v>74_Total US_18_1</v>
          </cell>
          <cell r="C3776" t="str">
            <v>74_Total US_1_6</v>
          </cell>
          <cell r="D3776" t="str">
            <v>74_Total US_76</v>
          </cell>
          <cell r="E3776" t="str">
            <v>Dewars</v>
          </cell>
          <cell r="F3776" t="str">
            <v>Bacardi</v>
          </cell>
          <cell r="G3776">
            <v>24805.202370999999</v>
          </cell>
          <cell r="H3776">
            <v>32445280.964763001</v>
          </cell>
        </row>
        <row r="3777">
          <cell r="B3777" t="str">
            <v>74_Total US_3_1</v>
          </cell>
          <cell r="C3777" t="str">
            <v>74_Total US_2_1</v>
          </cell>
          <cell r="D3777" t="str">
            <v>74_Total US_9</v>
          </cell>
          <cell r="E3777" t="str">
            <v>Bacardi</v>
          </cell>
          <cell r="F3777" t="str">
            <v>Bacardi</v>
          </cell>
          <cell r="G3777">
            <v>750977.12157199997</v>
          </cell>
          <cell r="H3777">
            <v>1033703893.2677</v>
          </cell>
        </row>
        <row r="3778">
          <cell r="B3778" t="str">
            <v>74_Total US_4_1</v>
          </cell>
          <cell r="C3778" t="str">
            <v>74_Total US_3_1</v>
          </cell>
          <cell r="D3778" t="str">
            <v>74_Total US_15</v>
          </cell>
          <cell r="E3778" t="str">
            <v>Diageo</v>
          </cell>
          <cell r="F3778" t="str">
            <v>Diageo</v>
          </cell>
          <cell r="G3778">
            <v>1405914.790755</v>
          </cell>
          <cell r="H3778">
            <v>1849727482.20486</v>
          </cell>
        </row>
        <row r="3779">
          <cell r="B3779" t="str">
            <v>74_Total US_4_2</v>
          </cell>
          <cell r="C3779" t="str">
            <v>74_Total US_3_2</v>
          </cell>
          <cell r="D3779" t="str">
            <v>74_Total US_17</v>
          </cell>
          <cell r="E3779" t="str">
            <v>Pernod Ricard</v>
          </cell>
          <cell r="F3779" t="str">
            <v>Pernod Ricard</v>
          </cell>
          <cell r="G3779">
            <v>793956.09687699995</v>
          </cell>
          <cell r="H3779">
            <v>989722178.91672301</v>
          </cell>
        </row>
        <row r="3780">
          <cell r="B3780" t="str">
            <v>74_Total US_4_3</v>
          </cell>
          <cell r="C3780" t="str">
            <v>74_Total US_3_3</v>
          </cell>
          <cell r="D3780" t="str">
            <v>74_Total US_11</v>
          </cell>
          <cell r="E3780" t="str">
            <v>Beam Suntory</v>
          </cell>
          <cell r="F3780" t="str">
            <v>Beam Suntory</v>
          </cell>
          <cell r="G3780">
            <v>751451.85189499997</v>
          </cell>
          <cell r="H3780">
            <v>867281749.69258904</v>
          </cell>
        </row>
        <row r="3781">
          <cell r="B3781" t="str">
            <v>74_Total US_4_4</v>
          </cell>
          <cell r="C3781" t="str">
            <v>74_Total US_3_4</v>
          </cell>
          <cell r="D3781" t="str">
            <v>74_Total US_12</v>
          </cell>
          <cell r="E3781" t="str">
            <v>Brown-Forman</v>
          </cell>
          <cell r="F3781" t="str">
            <v>Brown-Forman</v>
          </cell>
          <cell r="G3781">
            <v>586612.54337299999</v>
          </cell>
          <cell r="H3781">
            <v>737357520.23772001</v>
          </cell>
        </row>
        <row r="3782">
          <cell r="B3782" t="str">
            <v>74_Total US_4_5</v>
          </cell>
          <cell r="C3782" t="str">
            <v>74_Total US_3_5</v>
          </cell>
          <cell r="D3782" t="str">
            <v>74_Total US_14</v>
          </cell>
          <cell r="E3782" t="str">
            <v>Fifth Generation</v>
          </cell>
          <cell r="F3782" t="str">
            <v>Fifth Generation</v>
          </cell>
          <cell r="G3782">
            <v>219096.22803200001</v>
          </cell>
          <cell r="H3782">
            <v>270277097.24112803</v>
          </cell>
        </row>
        <row r="3783">
          <cell r="B3783" t="str">
            <v>74_Total US_4_6</v>
          </cell>
          <cell r="C3783" t="str">
            <v>74_Total US_3_6</v>
          </cell>
          <cell r="D3783" t="str">
            <v>74_Total US_19</v>
          </cell>
          <cell r="E3783" t="str">
            <v>Proximo</v>
          </cell>
          <cell r="F3783" t="str">
            <v>Proximo</v>
          </cell>
          <cell r="G3783">
            <v>216181.52337899999</v>
          </cell>
          <cell r="H3783">
            <v>265254362.07923999</v>
          </cell>
        </row>
        <row r="3784">
          <cell r="B3784" t="str">
            <v>74_Total US_4_7</v>
          </cell>
          <cell r="C3784" t="str">
            <v>74_Total US_3_7</v>
          </cell>
          <cell r="D3784" t="str">
            <v>74_Total US_13</v>
          </cell>
          <cell r="E3784" t="str">
            <v>Campari America</v>
          </cell>
          <cell r="F3784" t="str">
            <v>Campari America</v>
          </cell>
          <cell r="G3784">
            <v>183626.16773399999</v>
          </cell>
          <cell r="H3784">
            <v>238148713.00184101</v>
          </cell>
        </row>
        <row r="3785">
          <cell r="B3785" t="str">
            <v>74_Total US_4_8</v>
          </cell>
          <cell r="C3785" t="str">
            <v>74_Total US_3_8</v>
          </cell>
          <cell r="D3785" t="str">
            <v>74_Total US_16</v>
          </cell>
          <cell r="E3785" t="str">
            <v>Moet Hennessy</v>
          </cell>
          <cell r="F3785" t="str">
            <v>Moet Hennessy</v>
          </cell>
          <cell r="G3785">
            <v>169632.57293299999</v>
          </cell>
          <cell r="H3785">
            <v>277323177.496611</v>
          </cell>
        </row>
        <row r="3786">
          <cell r="B3786" t="str">
            <v>74_Total US_4_9</v>
          </cell>
          <cell r="C3786" t="str">
            <v>74_Total US_3_9</v>
          </cell>
          <cell r="D3786" t="str">
            <v>74_Total US_18</v>
          </cell>
          <cell r="E3786" t="str">
            <v>William Grant</v>
          </cell>
          <cell r="F3786" t="str">
            <v>William Grant</v>
          </cell>
          <cell r="G3786">
            <v>130529.29405</v>
          </cell>
          <cell r="H3786">
            <v>186370577.78048</v>
          </cell>
        </row>
        <row r="3787">
          <cell r="B3787" t="str">
            <v>75_Total US_0_1</v>
          </cell>
          <cell r="C3787" t="str">
            <v>75_Total US_1_1</v>
          </cell>
          <cell r="D3787" t="str">
            <v>75_Total US_102</v>
          </cell>
          <cell r="E3787" t="str">
            <v>Patron</v>
          </cell>
          <cell r="F3787" t="str">
            <v>Bacardi</v>
          </cell>
          <cell r="G3787">
            <v>168477.77660799999</v>
          </cell>
          <cell r="H3787">
            <v>260879186.01094401</v>
          </cell>
        </row>
        <row r="3788">
          <cell r="B3788" t="str">
            <v>75_Total US_12_1</v>
          </cell>
          <cell r="C3788" t="str">
            <v>75_Total US_1_8</v>
          </cell>
          <cell r="D3788" t="str">
            <v>75_Total US_20</v>
          </cell>
          <cell r="E3788" t="str">
            <v>Dusse Cognac</v>
          </cell>
          <cell r="F3788" t="str">
            <v>Bacardi</v>
          </cell>
          <cell r="G3788">
            <v>2192.575687</v>
          </cell>
          <cell r="H3788">
            <v>3770265.317121</v>
          </cell>
        </row>
        <row r="3789">
          <cell r="B3789" t="str">
            <v>75_Total US_13_2</v>
          </cell>
          <cell r="C3789" t="str">
            <v>75_Total US_1_7</v>
          </cell>
          <cell r="D3789" t="str">
            <v>75_Total US_23</v>
          </cell>
          <cell r="E3789" t="str">
            <v>St Germain</v>
          </cell>
          <cell r="F3789" t="str">
            <v>Bacardi</v>
          </cell>
          <cell r="G3789">
            <v>15052.967863</v>
          </cell>
          <cell r="H3789">
            <v>20591645.694338001</v>
          </cell>
        </row>
        <row r="3790">
          <cell r="B3790" t="str">
            <v>75_Total US_14_1</v>
          </cell>
          <cell r="C3790" t="str">
            <v>75_Total US_1_4</v>
          </cell>
          <cell r="D3790" t="str">
            <v>75_Total US_26</v>
          </cell>
          <cell r="E3790" t="str">
            <v>Bombay Gin</v>
          </cell>
          <cell r="F3790" t="str">
            <v>Bacardi</v>
          </cell>
          <cell r="G3790">
            <v>62008.351167000001</v>
          </cell>
          <cell r="H3790">
            <v>83551870.681355998</v>
          </cell>
        </row>
        <row r="3791">
          <cell r="B3791" t="str">
            <v>75_Total US_15_1</v>
          </cell>
          <cell r="C3791" t="str">
            <v>75_Total US_1_2</v>
          </cell>
          <cell r="D3791" t="str">
            <v>75_Total US_32</v>
          </cell>
          <cell r="E3791" t="str">
            <v>Bacardi</v>
          </cell>
          <cell r="F3791" t="str">
            <v>Bacardi</v>
          </cell>
          <cell r="G3791">
            <v>202771.77813699999</v>
          </cell>
          <cell r="H3791">
            <v>243689552.73533401</v>
          </cell>
        </row>
        <row r="3792">
          <cell r="B3792" t="str">
            <v>75_Total US_16_2</v>
          </cell>
          <cell r="C3792" t="str">
            <v>75_Total US_1_5</v>
          </cell>
          <cell r="D3792" t="str">
            <v>75_Total US_43</v>
          </cell>
          <cell r="E3792" t="str">
            <v>Cazadores</v>
          </cell>
          <cell r="F3792" t="str">
            <v>Bacardi</v>
          </cell>
          <cell r="G3792">
            <v>21647.489317</v>
          </cell>
          <cell r="H3792">
            <v>33179103.529004999</v>
          </cell>
        </row>
        <row r="3793">
          <cell r="B3793" t="str">
            <v>75_Total US_17_1</v>
          </cell>
          <cell r="C3793" t="str">
            <v>75_Total US_1_3</v>
          </cell>
          <cell r="D3793" t="str">
            <v>75_Total US_62</v>
          </cell>
          <cell r="E3793" t="str">
            <v>Grey Goose</v>
          </cell>
          <cell r="F3793" t="str">
            <v>Bacardi</v>
          </cell>
          <cell r="G3793">
            <v>194427.546772</v>
          </cell>
          <cell r="H3793">
            <v>291624167.95433301</v>
          </cell>
        </row>
        <row r="3794">
          <cell r="B3794" t="str">
            <v>75_Total US_18_1</v>
          </cell>
          <cell r="C3794" t="str">
            <v>75_Total US_1_6</v>
          </cell>
          <cell r="D3794" t="str">
            <v>75_Total US_76</v>
          </cell>
          <cell r="E3794" t="str">
            <v>Dewars</v>
          </cell>
          <cell r="F3794" t="str">
            <v>Bacardi</v>
          </cell>
          <cell r="G3794">
            <v>25071.168237999998</v>
          </cell>
          <cell r="H3794">
            <v>32796546.681944001</v>
          </cell>
        </row>
        <row r="3795">
          <cell r="B3795" t="str">
            <v>75_Total US_3_1</v>
          </cell>
          <cell r="C3795" t="str">
            <v>75_Total US_2_1</v>
          </cell>
          <cell r="D3795" t="str">
            <v>75_Total US_9</v>
          </cell>
          <cell r="E3795" t="str">
            <v>Bacardi</v>
          </cell>
          <cell r="F3795" t="str">
            <v>Bacardi</v>
          </cell>
          <cell r="G3795">
            <v>760216.40728399996</v>
          </cell>
          <cell r="H3795">
            <v>1045335396.06414</v>
          </cell>
        </row>
        <row r="3796">
          <cell r="B3796" t="str">
            <v>75_Total US_4_1</v>
          </cell>
          <cell r="C3796" t="str">
            <v>75_Total US_3_1</v>
          </cell>
          <cell r="D3796" t="str">
            <v>75_Total US_15</v>
          </cell>
          <cell r="E3796" t="str">
            <v>Diageo</v>
          </cell>
          <cell r="F3796" t="str">
            <v>Diageo</v>
          </cell>
          <cell r="G3796">
            <v>1417366.8125380001</v>
          </cell>
          <cell r="H3796">
            <v>1865007061.5777199</v>
          </cell>
        </row>
        <row r="3797">
          <cell r="B3797" t="str">
            <v>75_Total US_4_2</v>
          </cell>
          <cell r="C3797" t="str">
            <v>75_Total US_3_2</v>
          </cell>
          <cell r="D3797" t="str">
            <v>75_Total US_17</v>
          </cell>
          <cell r="E3797" t="str">
            <v>Pernod Ricard</v>
          </cell>
          <cell r="F3797" t="str">
            <v>Pernod Ricard</v>
          </cell>
          <cell r="G3797">
            <v>819199.37186299998</v>
          </cell>
          <cell r="H3797">
            <v>1021407906.0411201</v>
          </cell>
        </row>
        <row r="3798">
          <cell r="B3798" t="str">
            <v>75_Total US_4_3</v>
          </cell>
          <cell r="C3798" t="str">
            <v>75_Total US_3_3</v>
          </cell>
          <cell r="D3798" t="str">
            <v>75_Total US_11</v>
          </cell>
          <cell r="E3798" t="str">
            <v>Beam Suntory</v>
          </cell>
          <cell r="F3798" t="str">
            <v>Beam Suntory</v>
          </cell>
          <cell r="G3798">
            <v>766388.91626600001</v>
          </cell>
          <cell r="H3798">
            <v>884334135.55671299</v>
          </cell>
        </row>
        <row r="3799">
          <cell r="B3799" t="str">
            <v>75_Total US_4_4</v>
          </cell>
          <cell r="C3799" t="str">
            <v>75_Total US_3_4</v>
          </cell>
          <cell r="D3799" t="str">
            <v>75_Total US_12</v>
          </cell>
          <cell r="E3799" t="str">
            <v>Brown-Forman</v>
          </cell>
          <cell r="F3799" t="str">
            <v>Brown-Forman</v>
          </cell>
          <cell r="G3799">
            <v>592557.06729299994</v>
          </cell>
          <cell r="H3799">
            <v>744775865.44916999</v>
          </cell>
        </row>
        <row r="3800">
          <cell r="B3800" t="str">
            <v>75_Total US_4_5</v>
          </cell>
          <cell r="C3800" t="str">
            <v>75_Total US_3_5</v>
          </cell>
          <cell r="D3800" t="str">
            <v>75_Total US_14</v>
          </cell>
          <cell r="E3800" t="str">
            <v>Fifth Generation</v>
          </cell>
          <cell r="F3800" t="str">
            <v>Fifth Generation</v>
          </cell>
          <cell r="G3800">
            <v>210602.53349500001</v>
          </cell>
          <cell r="H3800">
            <v>259497939.87905899</v>
          </cell>
        </row>
        <row r="3801">
          <cell r="B3801" t="str">
            <v>75_Total US_4_6</v>
          </cell>
          <cell r="C3801" t="str">
            <v>75_Total US_3_6</v>
          </cell>
          <cell r="D3801" t="str">
            <v>75_Total US_19</v>
          </cell>
          <cell r="E3801" t="str">
            <v>Proximo</v>
          </cell>
          <cell r="F3801" t="str">
            <v>Proximo</v>
          </cell>
          <cell r="G3801">
            <v>218929.113663</v>
          </cell>
          <cell r="H3801">
            <v>268467170.975079</v>
          </cell>
        </row>
        <row r="3802">
          <cell r="B3802" t="str">
            <v>75_Total US_4_7</v>
          </cell>
          <cell r="C3802" t="str">
            <v>75_Total US_3_7</v>
          </cell>
          <cell r="D3802" t="str">
            <v>75_Total US_13</v>
          </cell>
          <cell r="E3802" t="str">
            <v>Campari America</v>
          </cell>
          <cell r="F3802" t="str">
            <v>Campari America</v>
          </cell>
          <cell r="G3802">
            <v>183682.175151</v>
          </cell>
          <cell r="H3802">
            <v>238267961.99823499</v>
          </cell>
        </row>
        <row r="3803">
          <cell r="B3803" t="str">
            <v>75_Total US_4_8</v>
          </cell>
          <cell r="C3803" t="str">
            <v>75_Total US_3_8</v>
          </cell>
          <cell r="D3803" t="str">
            <v>75_Total US_16</v>
          </cell>
          <cell r="E3803" t="str">
            <v>Moet Hennessy</v>
          </cell>
          <cell r="F3803" t="str">
            <v>Moet Hennessy</v>
          </cell>
          <cell r="G3803">
            <v>173120.27227399999</v>
          </cell>
          <cell r="H3803">
            <v>282580378.07712603</v>
          </cell>
        </row>
        <row r="3804">
          <cell r="B3804" t="str">
            <v>75_Total US_4_9</v>
          </cell>
          <cell r="C3804" t="str">
            <v>75_Total US_3_9</v>
          </cell>
          <cell r="D3804" t="str">
            <v>75_Total US_18</v>
          </cell>
          <cell r="E3804" t="str">
            <v>William Grant</v>
          </cell>
          <cell r="F3804" t="str">
            <v>William Grant</v>
          </cell>
          <cell r="G3804">
            <v>131774.30972799999</v>
          </cell>
          <cell r="H3804">
            <v>188069056.770394</v>
          </cell>
        </row>
        <row r="3805">
          <cell r="B3805" t="str">
            <v>76_Total US_0_1</v>
          </cell>
          <cell r="C3805" t="str">
            <v>76_Total US_1_1</v>
          </cell>
          <cell r="D3805" t="str">
            <v>76_Total US_102</v>
          </cell>
          <cell r="E3805" t="str">
            <v>Patron</v>
          </cell>
          <cell r="F3805" t="str">
            <v>Bacardi</v>
          </cell>
          <cell r="G3805">
            <v>177003.17243599999</v>
          </cell>
          <cell r="H3805">
            <v>274133493.69916898</v>
          </cell>
        </row>
        <row r="3806">
          <cell r="B3806" t="str">
            <v>76_Total US_12_1</v>
          </cell>
          <cell r="C3806" t="str">
            <v>76_Total US_1_8</v>
          </cell>
          <cell r="D3806" t="str">
            <v>76_Total US_20</v>
          </cell>
          <cell r="E3806" t="str">
            <v>Dusse Cognac</v>
          </cell>
          <cell r="F3806" t="str">
            <v>Bacardi</v>
          </cell>
          <cell r="G3806">
            <v>2180.4777079999999</v>
          </cell>
          <cell r="H3806">
            <v>3749537.6081480002</v>
          </cell>
        </row>
        <row r="3807">
          <cell r="B3807" t="str">
            <v>76_Total US_13_2</v>
          </cell>
          <cell r="C3807" t="str">
            <v>76_Total US_1_7</v>
          </cell>
          <cell r="D3807" t="str">
            <v>76_Total US_23</v>
          </cell>
          <cell r="E3807" t="str">
            <v>St Germain</v>
          </cell>
          <cell r="F3807" t="str">
            <v>Bacardi</v>
          </cell>
          <cell r="G3807">
            <v>15207.04457</v>
          </cell>
          <cell r="H3807">
            <v>20790060.331682</v>
          </cell>
        </row>
        <row r="3808">
          <cell r="B3808" t="str">
            <v>76_Total US_14_1</v>
          </cell>
          <cell r="C3808" t="str">
            <v>76_Total US_1_4</v>
          </cell>
          <cell r="D3808" t="str">
            <v>76_Total US_26</v>
          </cell>
          <cell r="E3808" t="str">
            <v>Bombay Gin</v>
          </cell>
          <cell r="F3808" t="str">
            <v>Bacardi</v>
          </cell>
          <cell r="G3808">
            <v>61074.505752999998</v>
          </cell>
          <cell r="H3808">
            <v>82283103.449313998</v>
          </cell>
        </row>
        <row r="3809">
          <cell r="B3809" t="str">
            <v>76_Total US_15_1</v>
          </cell>
          <cell r="C3809" t="str">
            <v>76_Total US_1_2</v>
          </cell>
          <cell r="D3809" t="str">
            <v>76_Total US_32</v>
          </cell>
          <cell r="E3809" t="str">
            <v>Bacardi</v>
          </cell>
          <cell r="F3809" t="str">
            <v>Bacardi</v>
          </cell>
          <cell r="G3809">
            <v>203442.299405</v>
          </cell>
          <cell r="H3809">
            <v>244694210.23977</v>
          </cell>
        </row>
        <row r="3810">
          <cell r="B3810" t="str">
            <v>76_Total US_16_2</v>
          </cell>
          <cell r="C3810" t="str">
            <v>76_Total US_1_5</v>
          </cell>
          <cell r="D3810" t="str">
            <v>76_Total US_43</v>
          </cell>
          <cell r="E3810" t="str">
            <v>Cazadores</v>
          </cell>
          <cell r="F3810" t="str">
            <v>Bacardi</v>
          </cell>
          <cell r="G3810">
            <v>21665.593567</v>
          </cell>
          <cell r="H3810">
            <v>33217617.154445998</v>
          </cell>
        </row>
        <row r="3811">
          <cell r="B3811" t="str">
            <v>76_Total US_17_1</v>
          </cell>
          <cell r="C3811" t="str">
            <v>76_Total US_1_3</v>
          </cell>
          <cell r="D3811" t="str">
            <v>76_Total US_62</v>
          </cell>
          <cell r="E3811" t="str">
            <v>Grey Goose</v>
          </cell>
          <cell r="F3811" t="str">
            <v>Bacardi</v>
          </cell>
          <cell r="G3811">
            <v>197244.86322500001</v>
          </cell>
          <cell r="H3811">
            <v>295682997.95946699</v>
          </cell>
        </row>
        <row r="3812">
          <cell r="B3812" t="str">
            <v>76_Total US_18_1</v>
          </cell>
          <cell r="C3812" t="str">
            <v>76_Total US_1_6</v>
          </cell>
          <cell r="D3812" t="str">
            <v>76_Total US_76</v>
          </cell>
          <cell r="E3812" t="str">
            <v>Dewars</v>
          </cell>
          <cell r="F3812" t="str">
            <v>Bacardi</v>
          </cell>
          <cell r="G3812">
            <v>25836.083567000001</v>
          </cell>
          <cell r="H3812">
            <v>33820792.186205</v>
          </cell>
        </row>
        <row r="3813">
          <cell r="B3813" t="str">
            <v>76_Total US_3_1</v>
          </cell>
          <cell r="C3813" t="str">
            <v>76_Total US_2_1</v>
          </cell>
          <cell r="D3813" t="str">
            <v>76_Total US_9</v>
          </cell>
          <cell r="E3813" t="str">
            <v>Bacardi</v>
          </cell>
          <cell r="F3813" t="str">
            <v>Bacardi</v>
          </cell>
          <cell r="G3813">
            <v>773717.37147899996</v>
          </cell>
          <cell r="H3813">
            <v>1065192134.66435</v>
          </cell>
        </row>
        <row r="3814">
          <cell r="B3814" t="str">
            <v>76_Total US_4_1</v>
          </cell>
          <cell r="C3814" t="str">
            <v>76_Total US_3_1</v>
          </cell>
          <cell r="D3814" t="str">
            <v>76_Total US_15</v>
          </cell>
          <cell r="E3814" t="str">
            <v>Diageo</v>
          </cell>
          <cell r="F3814" t="str">
            <v>Diageo</v>
          </cell>
          <cell r="G3814">
            <v>1431685.858425</v>
          </cell>
          <cell r="H3814">
            <v>1884075767.1489799</v>
          </cell>
        </row>
        <row r="3815">
          <cell r="B3815" t="str">
            <v>76_Total US_4_2</v>
          </cell>
          <cell r="C3815" t="str">
            <v>76_Total US_3_2</v>
          </cell>
          <cell r="D3815" t="str">
            <v>76_Total US_17</v>
          </cell>
          <cell r="E3815" t="str">
            <v>Pernod Ricard</v>
          </cell>
          <cell r="F3815" t="str">
            <v>Pernod Ricard</v>
          </cell>
          <cell r="G3815">
            <v>848684.45924400003</v>
          </cell>
          <cell r="H3815">
            <v>1058719529.63056</v>
          </cell>
        </row>
        <row r="3816">
          <cell r="B3816" t="str">
            <v>76_Total US_4_3</v>
          </cell>
          <cell r="C3816" t="str">
            <v>76_Total US_3_3</v>
          </cell>
          <cell r="D3816" t="str">
            <v>76_Total US_11</v>
          </cell>
          <cell r="E3816" t="str">
            <v>Beam Suntory</v>
          </cell>
          <cell r="F3816" t="str">
            <v>Beam Suntory</v>
          </cell>
          <cell r="G3816">
            <v>779664.12628900004</v>
          </cell>
          <cell r="H3816">
            <v>899731549.89978194</v>
          </cell>
        </row>
        <row r="3817">
          <cell r="B3817" t="str">
            <v>76_Total US_4_4</v>
          </cell>
          <cell r="C3817" t="str">
            <v>76_Total US_3_4</v>
          </cell>
          <cell r="D3817" t="str">
            <v>76_Total US_12</v>
          </cell>
          <cell r="E3817" t="str">
            <v>Brown-Forman</v>
          </cell>
          <cell r="F3817" t="str">
            <v>Brown-Forman</v>
          </cell>
          <cell r="G3817">
            <v>604848.96835900005</v>
          </cell>
          <cell r="H3817">
            <v>760349622.98457897</v>
          </cell>
        </row>
        <row r="3818">
          <cell r="B3818" t="str">
            <v>76_Total US_4_5</v>
          </cell>
          <cell r="C3818" t="str">
            <v>76_Total US_3_5</v>
          </cell>
          <cell r="D3818" t="str">
            <v>76_Total US_14</v>
          </cell>
          <cell r="E3818" t="str">
            <v>Fifth Generation</v>
          </cell>
          <cell r="F3818" t="str">
            <v>Fifth Generation</v>
          </cell>
          <cell r="G3818">
            <v>204330.275475</v>
          </cell>
          <cell r="H3818">
            <v>251528420.937401</v>
          </cell>
        </row>
        <row r="3819">
          <cell r="B3819" t="str">
            <v>76_Total US_4_6</v>
          </cell>
          <cell r="C3819" t="str">
            <v>76_Total US_3_6</v>
          </cell>
          <cell r="D3819" t="str">
            <v>76_Total US_19</v>
          </cell>
          <cell r="E3819" t="str">
            <v>Proximo</v>
          </cell>
          <cell r="F3819" t="str">
            <v>Proximo</v>
          </cell>
          <cell r="G3819">
            <v>225176.954688</v>
          </cell>
          <cell r="H3819">
            <v>275873069.16061503</v>
          </cell>
        </row>
        <row r="3820">
          <cell r="B3820" t="str">
            <v>76_Total US_4_7</v>
          </cell>
          <cell r="C3820" t="str">
            <v>76_Total US_3_7</v>
          </cell>
          <cell r="D3820" t="str">
            <v>76_Total US_13</v>
          </cell>
          <cell r="E3820" t="str">
            <v>Campari America</v>
          </cell>
          <cell r="F3820" t="str">
            <v>Campari America</v>
          </cell>
          <cell r="G3820">
            <v>182057.17228299999</v>
          </cell>
          <cell r="H3820">
            <v>236187765.054057</v>
          </cell>
        </row>
        <row r="3821">
          <cell r="B3821" t="str">
            <v>76_Total US_4_8</v>
          </cell>
          <cell r="C3821" t="str">
            <v>76_Total US_3_8</v>
          </cell>
          <cell r="D3821" t="str">
            <v>76_Total US_16</v>
          </cell>
          <cell r="E3821" t="str">
            <v>Moet Hennessy</v>
          </cell>
          <cell r="F3821" t="str">
            <v>Moet Hennessy</v>
          </cell>
          <cell r="G3821">
            <v>175904.45531300001</v>
          </cell>
          <cell r="H3821">
            <v>286937755.12417603</v>
          </cell>
        </row>
        <row r="3822">
          <cell r="B3822" t="str">
            <v>76_Total US_4_9</v>
          </cell>
          <cell r="C3822" t="str">
            <v>76_Total US_3_9</v>
          </cell>
          <cell r="D3822" t="str">
            <v>76_Total US_18</v>
          </cell>
          <cell r="E3822" t="str">
            <v>William Grant</v>
          </cell>
          <cell r="F3822" t="str">
            <v>William Grant</v>
          </cell>
          <cell r="G3822">
            <v>131580.907748</v>
          </cell>
          <cell r="H3822">
            <v>187693316.02787101</v>
          </cell>
        </row>
        <row r="3823">
          <cell r="B3823" t="str">
            <v>77_BOSTON_0_1</v>
          </cell>
          <cell r="C3823" t="str">
            <v>77_BOSTON_1_3</v>
          </cell>
          <cell r="D3823" t="str">
            <v>77_BOSTON_102</v>
          </cell>
          <cell r="E3823" t="str">
            <v>Patron</v>
          </cell>
          <cell r="F3823" t="str">
            <v>Bacardi</v>
          </cell>
          <cell r="G3823">
            <v>29838.643110000001</v>
          </cell>
          <cell r="H3823">
            <v>45388113.816141002</v>
          </cell>
          <cell r="I3823">
            <v>2.4149950871999999</v>
          </cell>
          <cell r="J3823">
            <v>2.8904902331</v>
          </cell>
          <cell r="K3823">
            <v>-9.564130231</v>
          </cell>
          <cell r="L3823">
            <v>-9.247352996</v>
          </cell>
          <cell r="M3823">
            <v>-5.5534720599999997E-2</v>
          </cell>
          <cell r="N3823">
            <v>-8.2553397900000006E-2</v>
          </cell>
        </row>
        <row r="3824">
          <cell r="B3824" t="str">
            <v>77_BOSTON_1_1</v>
          </cell>
          <cell r="C3824" t="str">
            <v>77_BOSTON_0_1</v>
          </cell>
          <cell r="D3824" t="str">
            <v>77_BOSTON_1</v>
          </cell>
          <cell r="E3824" t="str">
            <v>Total Spirits</v>
          </cell>
          <cell r="G3824">
            <v>1235557.0935819999</v>
          </cell>
          <cell r="H3824">
            <v>1570256605.4669099</v>
          </cell>
          <cell r="I3824">
            <v>100</v>
          </cell>
          <cell r="J3824">
            <v>100</v>
          </cell>
          <cell r="K3824">
            <v>-7.4844859360999996</v>
          </cell>
          <cell r="L3824">
            <v>-6.6554261003999997</v>
          </cell>
          <cell r="M3824">
            <v>0</v>
          </cell>
          <cell r="N3824">
            <v>0</v>
          </cell>
        </row>
        <row r="3825">
          <cell r="B3825" t="str">
            <v>77_BOSTON_10_1</v>
          </cell>
          <cell r="C3825" t="str">
            <v>77_BOSTON_0_7</v>
          </cell>
          <cell r="D3825" t="str">
            <v>77_BOSTON_71</v>
          </cell>
          <cell r="E3825" t="str">
            <v>Titos Vodka</v>
          </cell>
          <cell r="F3825" t="str">
            <v>Fifth Generation</v>
          </cell>
          <cell r="G3825">
            <v>113951.18134900001</v>
          </cell>
          <cell r="H3825">
            <v>142265471.966598</v>
          </cell>
          <cell r="I3825">
            <v>29.5524119289</v>
          </cell>
          <cell r="J3825">
            <v>29.5039003447</v>
          </cell>
          <cell r="K3825">
            <v>16.3682986675</v>
          </cell>
          <cell r="L3825">
            <v>16.804488733300001</v>
          </cell>
          <cell r="M3825">
            <v>5.6782970866999998</v>
          </cell>
          <cell r="N3825">
            <v>5.6451375837000004</v>
          </cell>
        </row>
        <row r="3826">
          <cell r="B3826" t="str">
            <v>77_BOSTON_10_2</v>
          </cell>
          <cell r="C3826" t="str">
            <v>77_BOSTON_0_11</v>
          </cell>
          <cell r="D3826" t="str">
            <v>77_BOSTON_73</v>
          </cell>
          <cell r="E3826" t="str">
            <v>Absolut</v>
          </cell>
          <cell r="F3826" t="str">
            <v>Pernod Ricard</v>
          </cell>
          <cell r="G3826">
            <v>44300.468594999998</v>
          </cell>
          <cell r="H3826">
            <v>54072596.963056996</v>
          </cell>
          <cell r="I3826">
            <v>11.4890050376</v>
          </cell>
          <cell r="J3826">
            <v>11.2139122032</v>
          </cell>
          <cell r="K3826">
            <v>-19.975351172100002</v>
          </cell>
          <cell r="L3826">
            <v>-19.391830699</v>
          </cell>
          <cell r="M3826">
            <v>-2.0076974481000001</v>
          </cell>
          <cell r="N3826">
            <v>-1.9264129772</v>
          </cell>
        </row>
        <row r="3827">
          <cell r="B3827" t="str">
            <v>77_BOSTON_10_3</v>
          </cell>
          <cell r="C3827" t="str">
            <v>77_BOSTON_0_14</v>
          </cell>
          <cell r="D3827" t="str">
            <v>77_BOSTON_69</v>
          </cell>
          <cell r="E3827" t="str">
            <v>Ketel One</v>
          </cell>
          <cell r="F3827" t="str">
            <v>Diageo</v>
          </cell>
          <cell r="G3827">
            <v>42625.484680000001</v>
          </cell>
          <cell r="H3827">
            <v>58937656.715944</v>
          </cell>
          <cell r="I3827">
            <v>11.054610114800001</v>
          </cell>
          <cell r="J3827">
            <v>12.2228586196</v>
          </cell>
          <cell r="K3827">
            <v>-12.9874155748</v>
          </cell>
          <cell r="L3827">
            <v>-12.660525682499999</v>
          </cell>
          <cell r="M3827">
            <v>-0.88885632800000003</v>
          </cell>
          <cell r="N3827">
            <v>-0.99588665639999996</v>
          </cell>
        </row>
        <row r="3828">
          <cell r="B3828" t="str">
            <v>77_BOSTON_10_4</v>
          </cell>
          <cell r="C3828" t="str">
            <v>77_BOSTON_0_18</v>
          </cell>
          <cell r="D3828" t="str">
            <v>77_BOSTON_70</v>
          </cell>
          <cell r="E3828" t="str">
            <v>Smirnoff Vodka</v>
          </cell>
          <cell r="F3828" t="str">
            <v>Diageo</v>
          </cell>
          <cell r="G3828">
            <v>23463.888133</v>
          </cell>
          <cell r="H3828">
            <v>25396182.982907999</v>
          </cell>
          <cell r="I3828">
            <v>6.0851891077999998</v>
          </cell>
          <cell r="J3828">
            <v>5.2668187263000004</v>
          </cell>
          <cell r="K3828">
            <v>-11.9884058961</v>
          </cell>
          <cell r="L3828">
            <v>-11.3096983301</v>
          </cell>
          <cell r="M3828">
            <v>-0.41465923780000002</v>
          </cell>
          <cell r="N3828">
            <v>-0.34237265519999999</v>
          </cell>
        </row>
        <row r="3829">
          <cell r="B3829" t="str">
            <v>77_BOSTON_10_5</v>
          </cell>
          <cell r="C3829" t="str">
            <v>77_BOSTON_0_32</v>
          </cell>
          <cell r="D3829" t="str">
            <v>77_BOSTON_68</v>
          </cell>
          <cell r="E3829" t="str">
            <v>Ciroc</v>
          </cell>
          <cell r="F3829" t="str">
            <v>Diageo</v>
          </cell>
          <cell r="G3829">
            <v>6508.311944</v>
          </cell>
          <cell r="H3829">
            <v>9581065.0031010006</v>
          </cell>
          <cell r="I3829">
            <v>1.6878834712999999</v>
          </cell>
          <cell r="J3829">
            <v>1.9869809810000001</v>
          </cell>
          <cell r="K3829">
            <v>-16.8927206587</v>
          </cell>
          <cell r="L3829">
            <v>-17.103710808900001</v>
          </cell>
          <cell r="M3829">
            <v>-0.22140885439999999</v>
          </cell>
          <cell r="N3829">
            <v>-0.27707228</v>
          </cell>
        </row>
        <row r="3830">
          <cell r="B3830" t="str">
            <v>77_BOSTON_10_6</v>
          </cell>
          <cell r="C3830" t="str">
            <v>77_BOSTON_0_33</v>
          </cell>
          <cell r="D3830" t="str">
            <v>77_BOSTON_67</v>
          </cell>
          <cell r="E3830" t="str">
            <v>Skyy</v>
          </cell>
          <cell r="F3830" t="str">
            <v>Campari America</v>
          </cell>
          <cell r="G3830">
            <v>5760.3286639999997</v>
          </cell>
          <cell r="H3830">
            <v>7032427.8896350004</v>
          </cell>
          <cell r="I3830">
            <v>1.4938994358</v>
          </cell>
          <cell r="J3830">
            <v>1.4584287302000001</v>
          </cell>
          <cell r="K3830">
            <v>-13.1648918711</v>
          </cell>
          <cell r="L3830">
            <v>-12.371832682799999</v>
          </cell>
          <cell r="M3830">
            <v>-0.1234171696</v>
          </cell>
          <cell r="N3830">
            <v>-0.1136326594</v>
          </cell>
        </row>
        <row r="3831">
          <cell r="B3831" t="str">
            <v>77_BOSTON_10_7</v>
          </cell>
          <cell r="C3831" t="str">
            <v>77_BOSTON_0_39</v>
          </cell>
          <cell r="D3831" t="str">
            <v>77_BOSTON_75</v>
          </cell>
          <cell r="E3831" t="str">
            <v>Three Olives</v>
          </cell>
          <cell r="F3831" t="str">
            <v>Proximo</v>
          </cell>
          <cell r="G3831">
            <v>3314.877669</v>
          </cell>
          <cell r="H3831">
            <v>3886885.9886889998</v>
          </cell>
          <cell r="I3831">
            <v>0.85968946710000005</v>
          </cell>
          <cell r="J3831">
            <v>0.80608664399999996</v>
          </cell>
          <cell r="K3831">
            <v>-17.041437942799998</v>
          </cell>
          <cell r="L3831">
            <v>-15.6422358057</v>
          </cell>
          <cell r="M3831">
            <v>-0.11451344149999999</v>
          </cell>
          <cell r="N3831">
            <v>-9.6491231900000002E-2</v>
          </cell>
        </row>
        <row r="3832">
          <cell r="B3832" t="str">
            <v>77_BOSTON_10_8</v>
          </cell>
          <cell r="C3832" t="str">
            <v>77_BOSTON_0_44</v>
          </cell>
          <cell r="D3832" t="str">
            <v>77_BOSTON_72</v>
          </cell>
          <cell r="E3832" t="str">
            <v>Belvedere Vodka</v>
          </cell>
          <cell r="F3832" t="str">
            <v>Moet Hennessy</v>
          </cell>
          <cell r="G3832">
            <v>1640.2487000000001</v>
          </cell>
          <cell r="H3832">
            <v>2647420.7135859998</v>
          </cell>
          <cell r="I3832">
            <v>0.42538659690000002</v>
          </cell>
          <cell r="J3832">
            <v>0.54903860950000005</v>
          </cell>
          <cell r="K3832">
            <v>-14.1392692308</v>
          </cell>
          <cell r="L3832">
            <v>-13.5787703769</v>
          </cell>
          <cell r="M3832">
            <v>-4.03691833E-2</v>
          </cell>
          <cell r="N3832">
            <v>-5.1043202500000003E-2</v>
          </cell>
        </row>
        <row r="3833">
          <cell r="B3833" t="str">
            <v>77_BOSTON_11_1</v>
          </cell>
          <cell r="C3833" t="str">
            <v>77_BOSTON_0_9</v>
          </cell>
          <cell r="D3833" t="str">
            <v>77_BOSTON_92</v>
          </cell>
          <cell r="E3833" t="str">
            <v>Jameson</v>
          </cell>
          <cell r="F3833" t="str">
            <v>Pernod Ricard</v>
          </cell>
          <cell r="G3833">
            <v>52328.651022999999</v>
          </cell>
          <cell r="H3833">
            <v>69806994.791357994</v>
          </cell>
          <cell r="I3833">
            <v>21.394684439300001</v>
          </cell>
          <cell r="J3833">
            <v>20.843514653500002</v>
          </cell>
          <cell r="K3833">
            <v>-4.9517550879999996</v>
          </cell>
          <cell r="L3833">
            <v>-4.1264727139000001</v>
          </cell>
          <cell r="M3833">
            <v>0.93572182410000004</v>
          </cell>
          <cell r="N3833">
            <v>0.8824979114</v>
          </cell>
        </row>
        <row r="3834">
          <cell r="B3834" t="str">
            <v>77_BOSTON_11_10</v>
          </cell>
          <cell r="C3834" t="str">
            <v>77_BOSTON_0_51</v>
          </cell>
          <cell r="D3834" t="str">
            <v>77_BOSTON_98</v>
          </cell>
          <cell r="E3834" t="str">
            <v>Glenfiddich</v>
          </cell>
          <cell r="F3834" t="str">
            <v>William Grant</v>
          </cell>
          <cell r="G3834">
            <v>741.13442999999995</v>
          </cell>
          <cell r="H3834">
            <v>1426438.560966</v>
          </cell>
          <cell r="I3834">
            <v>0.30301444709999997</v>
          </cell>
          <cell r="J3834">
            <v>0.42591710379999997</v>
          </cell>
          <cell r="K3834">
            <v>-13.085992217999999</v>
          </cell>
          <cell r="L3834">
            <v>-12.261688683899999</v>
          </cell>
          <cell r="M3834">
            <v>-1.3865957599999999E-2</v>
          </cell>
          <cell r="N3834">
            <v>-1.9786578400000001E-2</v>
          </cell>
        </row>
        <row r="3835">
          <cell r="B3835" t="str">
            <v>77_BOSTON_11_11</v>
          </cell>
          <cell r="C3835" t="str">
            <v>77_BOSTON_0_52</v>
          </cell>
          <cell r="D3835" t="str">
            <v>77_BOSTON_96</v>
          </cell>
          <cell r="E3835" t="str">
            <v>Balvenie</v>
          </cell>
          <cell r="F3835" t="str">
            <v>William Grant</v>
          </cell>
          <cell r="G3835">
            <v>689.85796500000004</v>
          </cell>
          <cell r="H3835">
            <v>1703411.196461</v>
          </cell>
          <cell r="I3835">
            <v>0.28204995119999998</v>
          </cell>
          <cell r="J3835">
            <v>0.50861774439999996</v>
          </cell>
          <cell r="K3835">
            <v>-9.4878766285000005</v>
          </cell>
          <cell r="L3835">
            <v>-5.3855026666999999</v>
          </cell>
          <cell r="M3835">
            <v>-1.1812545E-3</v>
          </cell>
          <cell r="N3835">
            <v>1.5052882199999999E-2</v>
          </cell>
        </row>
        <row r="3836">
          <cell r="B3836" t="str">
            <v>77_BOSTON_11_12</v>
          </cell>
          <cell r="C3836" t="str">
            <v>77_BOSTON_0_53</v>
          </cell>
          <cell r="D3836" t="str">
            <v>77_BOSTON_81</v>
          </cell>
          <cell r="E3836" t="str">
            <v>Gentleman Jack</v>
          </cell>
          <cell r="F3836" t="str">
            <v>Brown-Forman</v>
          </cell>
          <cell r="G3836">
            <v>625.24776599999996</v>
          </cell>
          <cell r="H3836">
            <v>993420.56521499995</v>
          </cell>
          <cell r="I3836">
            <v>0.25563392880000002</v>
          </cell>
          <cell r="J3836">
            <v>0.29662322769999999</v>
          </cell>
          <cell r="K3836">
            <v>-10.0737586512</v>
          </cell>
          <cell r="L3836">
            <v>-9.2498938933999995</v>
          </cell>
          <cell r="M3836">
            <v>-2.7430874000000001E-3</v>
          </cell>
          <cell r="N3836">
            <v>-3.4784528999999998E-3</v>
          </cell>
        </row>
        <row r="3837">
          <cell r="B3837" t="str">
            <v>77_BOSTON_11_13</v>
          </cell>
          <cell r="C3837" t="str">
            <v>77_BOSTON_0_55</v>
          </cell>
          <cell r="D3837" t="str">
            <v>77_BOSTON_84</v>
          </cell>
          <cell r="E3837" t="str">
            <v>J And B</v>
          </cell>
          <cell r="F3837" t="str">
            <v>Diageo</v>
          </cell>
          <cell r="G3837">
            <v>538.70284600000002</v>
          </cell>
          <cell r="H3837">
            <v>693427.70206699998</v>
          </cell>
          <cell r="I3837">
            <v>0.2202498473</v>
          </cell>
          <cell r="J3837">
            <v>0.2070490287</v>
          </cell>
          <cell r="K3837">
            <v>-16.767397463399998</v>
          </cell>
          <cell r="L3837">
            <v>-16.152603657299998</v>
          </cell>
          <cell r="M3837">
            <v>-2.0266149599999998E-2</v>
          </cell>
          <cell r="N3837">
            <v>-1.9673161799999998E-2</v>
          </cell>
        </row>
        <row r="3838">
          <cell r="B3838" t="str">
            <v>77_BOSTON_11_14</v>
          </cell>
          <cell r="C3838" t="str">
            <v>77_BOSTON_0_57</v>
          </cell>
          <cell r="D3838" t="str">
            <v>77_BOSTON_89</v>
          </cell>
          <cell r="E3838" t="str">
            <v>Glenmorangie</v>
          </cell>
          <cell r="F3838" t="str">
            <v>Moet Hennessy</v>
          </cell>
          <cell r="G3838">
            <v>454.13303500000001</v>
          </cell>
          <cell r="H3838">
            <v>893398.19606900006</v>
          </cell>
          <cell r="I3838">
            <v>0.1856732935</v>
          </cell>
          <cell r="J3838">
            <v>0.2667577719</v>
          </cell>
          <cell r="K3838">
            <v>-15.6484648329</v>
          </cell>
          <cell r="L3838">
            <v>-14.426663741500001</v>
          </cell>
          <cell r="M3838">
            <v>-1.43950035E-2</v>
          </cell>
          <cell r="N3838">
            <v>-1.9455013199999999E-2</v>
          </cell>
        </row>
        <row r="3839">
          <cell r="B3839" t="str">
            <v>77_BOSTON_11_15</v>
          </cell>
          <cell r="C3839" t="str">
            <v>77_BOSTON_0_58</v>
          </cell>
          <cell r="D3839" t="str">
            <v>77_BOSTON_95</v>
          </cell>
          <cell r="E3839" t="str">
            <v>Bushmills</v>
          </cell>
          <cell r="F3839" t="str">
            <v>Proximo</v>
          </cell>
          <cell r="G3839">
            <v>353.766503</v>
          </cell>
          <cell r="H3839">
            <v>486894.49080299999</v>
          </cell>
          <cell r="I3839">
            <v>0.14463821539999999</v>
          </cell>
          <cell r="J3839">
            <v>0.1453807385</v>
          </cell>
          <cell r="K3839">
            <v>-10.341343613599999</v>
          </cell>
          <cell r="L3839">
            <v>-8.1471431698999996</v>
          </cell>
          <cell r="M3839">
            <v>-1.9883472999999998E-3</v>
          </cell>
          <cell r="N3839">
            <v>6.09976E-5</v>
          </cell>
        </row>
        <row r="3840">
          <cell r="B3840" t="str">
            <v>77_BOSTON_11_16</v>
          </cell>
          <cell r="C3840" t="str">
            <v>77_BOSTON_0_60</v>
          </cell>
          <cell r="D3840" t="str">
            <v>77_BOSTON_83</v>
          </cell>
          <cell r="E3840" t="str">
            <v>George Dickel</v>
          </cell>
          <cell r="F3840" t="str">
            <v>Diageo</v>
          </cell>
          <cell r="G3840">
            <v>251.575985</v>
          </cell>
          <cell r="H3840">
            <v>326500.43647299998</v>
          </cell>
          <cell r="I3840">
            <v>0.1028573966</v>
          </cell>
          <cell r="J3840">
            <v>9.7489036099999996E-2</v>
          </cell>
          <cell r="K3840">
            <v>-16.678326521700001</v>
          </cell>
          <cell r="L3840">
            <v>-15.8673085011</v>
          </cell>
          <cell r="M3840">
            <v>-9.3442859000000007E-3</v>
          </cell>
          <cell r="N3840">
            <v>-8.9011101999999995E-3</v>
          </cell>
        </row>
        <row r="3841">
          <cell r="B3841" t="str">
            <v>77_BOSTON_11_17</v>
          </cell>
          <cell r="C3841" t="str">
            <v>77_BOSTON_0_61</v>
          </cell>
          <cell r="D3841" t="str">
            <v>77_BOSTON_94</v>
          </cell>
          <cell r="E3841" t="str">
            <v>Redbreast Irish</v>
          </cell>
          <cell r="F3841" t="str">
            <v>Pernod Ricard</v>
          </cell>
          <cell r="G3841">
            <v>246.82395</v>
          </cell>
          <cell r="H3841">
            <v>456414.17603700003</v>
          </cell>
          <cell r="I3841">
            <v>0.1009145166</v>
          </cell>
          <cell r="J3841">
            <v>0.13627968939999999</v>
          </cell>
          <cell r="K3841">
            <v>-10.2961520674</v>
          </cell>
          <cell r="L3841">
            <v>-10.1322399888</v>
          </cell>
          <cell r="M3841">
            <v>-1.3357377000000001E-3</v>
          </cell>
          <cell r="N3841">
            <v>-2.9518519E-3</v>
          </cell>
        </row>
        <row r="3842">
          <cell r="B3842" t="str">
            <v>77_BOSTON_11_18</v>
          </cell>
          <cell r="C3842" t="str">
            <v>77_BOSTON_0_62</v>
          </cell>
          <cell r="D3842" t="str">
            <v>77_BOSTON_86</v>
          </cell>
          <cell r="E3842" t="str">
            <v>Lagavulin</v>
          </cell>
          <cell r="F3842" t="str">
            <v>Diageo</v>
          </cell>
          <cell r="G3842">
            <v>188.08725000000001</v>
          </cell>
          <cell r="H3842">
            <v>484426.449975</v>
          </cell>
          <cell r="I3842">
            <v>7.6899887200000003E-2</v>
          </cell>
          <cell r="J3842">
            <v>0.14464381170000001</v>
          </cell>
          <cell r="K3842">
            <v>-1.9760518089000001</v>
          </cell>
          <cell r="L3842">
            <v>-1.8582976491000001</v>
          </cell>
          <cell r="M3842">
            <v>5.5956501999999998E-3</v>
          </cell>
          <cell r="N3842">
            <v>9.3254648000000006E-3</v>
          </cell>
        </row>
        <row r="3843">
          <cell r="B3843" t="str">
            <v>77_BOSTON_11_2</v>
          </cell>
          <cell r="C3843" t="str">
            <v>77_BOSTON_0_10</v>
          </cell>
          <cell r="D3843" t="str">
            <v>77_BOSTON_82</v>
          </cell>
          <cell r="E3843" t="str">
            <v>Jack Daniels</v>
          </cell>
          <cell r="F3843" t="str">
            <v>Brown-Forman</v>
          </cell>
          <cell r="G3843">
            <v>45672.321960000001</v>
          </cell>
          <cell r="H3843">
            <v>58674548.498852</v>
          </cell>
          <cell r="I3843">
            <v>18.673229614</v>
          </cell>
          <cell r="J3843">
            <v>17.519502380500001</v>
          </cell>
          <cell r="K3843">
            <v>-12.6257666566</v>
          </cell>
          <cell r="L3843">
            <v>-11.971204799200001</v>
          </cell>
          <cell r="M3843">
            <v>-0.75162982430000003</v>
          </cell>
          <cell r="N3843">
            <v>-0.75339525080000003</v>
          </cell>
        </row>
        <row r="3844">
          <cell r="B3844" t="str">
            <v>77_BOSTON_11_3</v>
          </cell>
          <cell r="C3844" t="str">
            <v>77_BOSTON_0_24</v>
          </cell>
          <cell r="D3844" t="str">
            <v>77_BOSTON_79</v>
          </cell>
          <cell r="E3844" t="str">
            <v>Makers Mark</v>
          </cell>
          <cell r="F3844" t="str">
            <v>Beam Suntory</v>
          </cell>
          <cell r="G3844">
            <v>13322.511807000001</v>
          </cell>
          <cell r="H3844">
            <v>18503450.094951998</v>
          </cell>
          <cell r="I3844">
            <v>5.4469383497999999</v>
          </cell>
          <cell r="J3844">
            <v>5.5249038344999999</v>
          </cell>
          <cell r="K3844">
            <v>-4.8410495896999999</v>
          </cell>
          <cell r="L3844">
            <v>-3.7108587495999998</v>
          </cell>
          <cell r="M3844">
            <v>0.24428797050000001</v>
          </cell>
          <cell r="N3844">
            <v>0.25675759120000002</v>
          </cell>
        </row>
        <row r="3845">
          <cell r="B3845" t="str">
            <v>77_BOSTON_11_4</v>
          </cell>
          <cell r="C3845" t="str">
            <v>77_BOSTON_0_29</v>
          </cell>
          <cell r="D3845" t="str">
            <v>77_BOSTON_85</v>
          </cell>
          <cell r="E3845" t="str">
            <v>Johnnie Walker</v>
          </cell>
          <cell r="F3845" t="str">
            <v>Diageo</v>
          </cell>
          <cell r="G3845">
            <v>9561.2175860000007</v>
          </cell>
          <cell r="H3845">
            <v>17414796.787900001</v>
          </cell>
          <cell r="I3845">
            <v>3.9091249077999999</v>
          </cell>
          <cell r="J3845">
            <v>5.1998452751000004</v>
          </cell>
          <cell r="K3845">
            <v>-11.7679160274</v>
          </cell>
          <cell r="L3845">
            <v>-10.073105802800001</v>
          </cell>
          <cell r="M3845">
            <v>-0.117812099</v>
          </cell>
          <cell r="N3845">
            <v>-0.1091365602</v>
          </cell>
        </row>
        <row r="3846">
          <cell r="B3846" t="str">
            <v>77_BOSTON_11_5</v>
          </cell>
          <cell r="C3846" t="str">
            <v>77_BOSTON_0_38</v>
          </cell>
          <cell r="D3846" t="str">
            <v>77_BOSTON_77</v>
          </cell>
          <cell r="E3846" t="str">
            <v>Knob Creek</v>
          </cell>
          <cell r="F3846" t="str">
            <v>Beam Suntory</v>
          </cell>
          <cell r="G3846">
            <v>3526.3268410000001</v>
          </cell>
          <cell r="H3846">
            <v>5222877.4461740004</v>
          </cell>
          <cell r="I3846">
            <v>1.4417465101</v>
          </cell>
          <cell r="J3846">
            <v>1.5594873108</v>
          </cell>
          <cell r="K3846">
            <v>-8.4073955341000008</v>
          </cell>
          <cell r="L3846">
            <v>-8.5656358490999995</v>
          </cell>
          <cell r="M3846">
            <v>1.10407496E-2</v>
          </cell>
          <cell r="N3846">
            <v>-6.4804219E-3</v>
          </cell>
        </row>
        <row r="3847">
          <cell r="B3847" t="str">
            <v>77_BOSTON_11_6</v>
          </cell>
          <cell r="C3847" t="str">
            <v>77_BOSTON_0_42</v>
          </cell>
          <cell r="D3847" t="str">
            <v>77_BOSTON_91</v>
          </cell>
          <cell r="E3847" t="str">
            <v>Glenlivet</v>
          </cell>
          <cell r="F3847" t="str">
            <v>Pernod Ricard</v>
          </cell>
          <cell r="G3847">
            <v>2304.2924130000001</v>
          </cell>
          <cell r="H3847">
            <v>4140941.9620630001</v>
          </cell>
          <cell r="I3847">
            <v>0.94211503770000005</v>
          </cell>
          <cell r="J3847">
            <v>1.2364346112</v>
          </cell>
          <cell r="K3847">
            <v>-13.655011862</v>
          </cell>
          <cell r="L3847">
            <v>-12.7220811773</v>
          </cell>
          <cell r="M3847">
            <v>-4.9603947099999997E-2</v>
          </cell>
          <cell r="N3847">
            <v>-6.4265521800000003E-2</v>
          </cell>
        </row>
        <row r="3848">
          <cell r="B3848" t="str">
            <v>77_BOSTON_11_7</v>
          </cell>
          <cell r="C3848" t="str">
            <v>77_BOSTON_0_43</v>
          </cell>
          <cell r="D3848" t="str">
            <v>77_BOSTON_100</v>
          </cell>
          <cell r="E3848" t="str">
            <v>Tullamore Dew</v>
          </cell>
          <cell r="F3848" t="str">
            <v>William Grant</v>
          </cell>
          <cell r="G3848">
            <v>1816.367487</v>
          </cell>
          <cell r="H3848">
            <v>2284955.4192570001</v>
          </cell>
          <cell r="I3848">
            <v>0.74262585510000001</v>
          </cell>
          <cell r="J3848">
            <v>0.68225973490000003</v>
          </cell>
          <cell r="K3848">
            <v>-12.716635935099999</v>
          </cell>
          <cell r="L3848">
            <v>-12.529182067900001</v>
          </cell>
          <cell r="M3848">
            <v>-3.0696232100000002E-2</v>
          </cell>
          <cell r="N3848">
            <v>-3.3878672899999997E-2</v>
          </cell>
        </row>
        <row r="3849">
          <cell r="B3849" t="str">
            <v>77_BOSTON_11_8</v>
          </cell>
          <cell r="C3849" t="str">
            <v>77_BOSTON_0_48</v>
          </cell>
          <cell r="D3849" t="str">
            <v>77_BOSTON_90</v>
          </cell>
          <cell r="E3849" t="str">
            <v>Chivas Regal</v>
          </cell>
          <cell r="F3849" t="str">
            <v>Pernod Ricard</v>
          </cell>
          <cell r="G3849">
            <v>1132.695442</v>
          </cell>
          <cell r="H3849">
            <v>1780090.4285009999</v>
          </cell>
          <cell r="I3849">
            <v>0.46310503089999999</v>
          </cell>
          <cell r="J3849">
            <v>0.53151322499999998</v>
          </cell>
          <cell r="K3849">
            <v>-17.869300301100001</v>
          </cell>
          <cell r="L3849">
            <v>-17.453204421700001</v>
          </cell>
          <cell r="M3849">
            <v>-4.9397248900000003E-2</v>
          </cell>
          <cell r="N3849">
            <v>-5.96729493E-2</v>
          </cell>
        </row>
        <row r="3850">
          <cell r="B3850" t="str">
            <v>77_BOSTON_11_9</v>
          </cell>
          <cell r="C3850" t="str">
            <v>77_BOSTON_0_50</v>
          </cell>
          <cell r="D3850" t="str">
            <v>77_BOSTON_87</v>
          </cell>
          <cell r="E3850" t="str">
            <v>Oban</v>
          </cell>
          <cell r="F3850" t="str">
            <v>Diageo</v>
          </cell>
          <cell r="G3850">
            <v>814.84631899999999</v>
          </cell>
          <cell r="H3850">
            <v>1854176.8245910001</v>
          </cell>
          <cell r="I3850">
            <v>0.33315171560000001</v>
          </cell>
          <cell r="J3850">
            <v>0.55363451659999996</v>
          </cell>
          <cell r="K3850">
            <v>-7.5402065272999996</v>
          </cell>
          <cell r="L3850">
            <v>-7.0977058367000003</v>
          </cell>
          <cell r="M3850">
            <v>5.6519748999999996E-3</v>
          </cell>
          <cell r="N3850">
            <v>6.4835982000000002E-3</v>
          </cell>
        </row>
        <row r="3851">
          <cell r="B3851" t="str">
            <v>77_BOSTON_13_1</v>
          </cell>
          <cell r="C3851" t="str">
            <v>77_BOSTON_0_37</v>
          </cell>
          <cell r="D3851" t="str">
            <v>77_BOSTON_101</v>
          </cell>
          <cell r="E3851" t="str">
            <v>Patron</v>
          </cell>
          <cell r="F3851" t="str">
            <v>Bacardi</v>
          </cell>
          <cell r="G3851">
            <v>3890.6378169999998</v>
          </cell>
          <cell r="H3851">
            <v>4305687.368458</v>
          </cell>
          <cell r="I3851">
            <v>1.8630554171</v>
          </cell>
          <cell r="J3851">
            <v>1.7972872056</v>
          </cell>
          <cell r="K3851">
            <v>-14.5268295677</v>
          </cell>
          <cell r="L3851">
            <v>-14.486401538200001</v>
          </cell>
          <cell r="M3851">
            <v>-0.1128398377</v>
          </cell>
          <cell r="N3851">
            <v>-0.13176449479999999</v>
          </cell>
        </row>
        <row r="3852">
          <cell r="B3852" t="str">
            <v>77_BOSTON_13_2</v>
          </cell>
          <cell r="C3852" t="str">
            <v>77_BOSTON_1_5</v>
          </cell>
          <cell r="D3852" t="str">
            <v>77_BOSTON_23</v>
          </cell>
          <cell r="E3852" t="str">
            <v>St Germain</v>
          </cell>
          <cell r="F3852" t="str">
            <v>Bacardi</v>
          </cell>
          <cell r="G3852">
            <v>3690.213737</v>
          </cell>
          <cell r="H3852">
            <v>4857758.7339310003</v>
          </cell>
          <cell r="I3852">
            <v>1.7670811358</v>
          </cell>
          <cell r="J3852">
            <v>2.0277337561</v>
          </cell>
          <cell r="K3852">
            <v>-9.9975024753999993</v>
          </cell>
          <cell r="L3852">
            <v>-9.0169394370999996</v>
          </cell>
          <cell r="M3852">
            <v>-1.2713477399999999E-2</v>
          </cell>
          <cell r="N3852">
            <v>-1.78249875E-2</v>
          </cell>
        </row>
        <row r="3853">
          <cell r="B3853" t="str">
            <v>77_BOSTON_14_1</v>
          </cell>
          <cell r="C3853" t="str">
            <v>77_BOSTON_1_4</v>
          </cell>
          <cell r="D3853" t="str">
            <v>77_BOSTON_26</v>
          </cell>
          <cell r="E3853" t="str">
            <v>Bombay Gin</v>
          </cell>
          <cell r="F3853" t="str">
            <v>Bacardi</v>
          </cell>
          <cell r="G3853">
            <v>16205.648531999999</v>
          </cell>
          <cell r="H3853">
            <v>21514660.649218</v>
          </cell>
          <cell r="I3853">
            <v>25.589292206</v>
          </cell>
          <cell r="J3853">
            <v>26.260230971199999</v>
          </cell>
          <cell r="K3853">
            <v>-13.9578256917</v>
          </cell>
          <cell r="L3853">
            <v>-13.6153111213</v>
          </cell>
          <cell r="M3853">
            <v>-1.6269367108999999</v>
          </cell>
          <cell r="N3853">
            <v>-1.6615248139000001</v>
          </cell>
        </row>
        <row r="3854">
          <cell r="B3854" t="str">
            <v>77_BOSTON_15_1</v>
          </cell>
          <cell r="C3854" t="str">
            <v>77_BOSTON_1_2</v>
          </cell>
          <cell r="D3854" t="str">
            <v>77_BOSTON_32</v>
          </cell>
          <cell r="E3854" t="str">
            <v>Bacardi</v>
          </cell>
          <cell r="F3854" t="str">
            <v>Bacardi</v>
          </cell>
          <cell r="G3854">
            <v>34337.639303000004</v>
          </cell>
          <cell r="H3854">
            <v>41481019.710493997</v>
          </cell>
          <cell r="I3854">
            <v>25.0871368468</v>
          </cell>
          <cell r="J3854">
            <v>25.0285143035</v>
          </cell>
          <cell r="K3854">
            <v>-10.5660211868</v>
          </cell>
          <cell r="L3854">
            <v>-9.9034001749999998</v>
          </cell>
          <cell r="M3854">
            <v>-0.32283602690000002</v>
          </cell>
          <cell r="N3854">
            <v>-0.29952011470000001</v>
          </cell>
        </row>
        <row r="3855">
          <cell r="B3855" t="str">
            <v>77_BOSTON_16_1</v>
          </cell>
          <cell r="C3855" t="str">
            <v>77_BOSTON_0_16</v>
          </cell>
          <cell r="D3855" t="str">
            <v>77_BOSTON_44</v>
          </cell>
          <cell r="E3855" t="str">
            <v>Patron</v>
          </cell>
          <cell r="F3855" t="str">
            <v>Bacardi</v>
          </cell>
          <cell r="G3855">
            <v>25948.005292999998</v>
          </cell>
          <cell r="H3855">
            <v>41082426.447682999</v>
          </cell>
          <cell r="I3855">
            <v>15.8168317464</v>
          </cell>
          <cell r="J3855">
            <v>18.468541929899999</v>
          </cell>
          <cell r="K3855">
            <v>-8.7699060586000002</v>
          </cell>
          <cell r="L3855">
            <v>-8.6608630786000003</v>
          </cell>
          <cell r="M3855">
            <v>-0.97046359500000001</v>
          </cell>
          <cell r="N3855">
            <v>-1.4135253879</v>
          </cell>
        </row>
        <row r="3856">
          <cell r="B3856" t="str">
            <v>77_BOSTON_17_1</v>
          </cell>
          <cell r="C3856" t="str">
            <v>77_BOSTON_1_1</v>
          </cell>
          <cell r="D3856" t="str">
            <v>77_BOSTON_62</v>
          </cell>
          <cell r="E3856" t="str">
            <v>Grey Goose</v>
          </cell>
          <cell r="F3856" t="str">
            <v>Bacardi</v>
          </cell>
          <cell r="G3856">
            <v>48714.263056999996</v>
          </cell>
          <cell r="H3856">
            <v>70547740.652740002</v>
          </cell>
          <cell r="I3856">
            <v>12.6336906001</v>
          </cell>
          <cell r="J3856">
            <v>14.6306301943</v>
          </cell>
          <cell r="K3856">
            <v>-15.297804186600001</v>
          </cell>
          <cell r="L3856">
            <v>-14.5486682831</v>
          </cell>
          <cell r="M3856">
            <v>-1.3881362365000001</v>
          </cell>
          <cell r="N3856">
            <v>-1.5416857409</v>
          </cell>
        </row>
        <row r="3857">
          <cell r="B3857" t="str">
            <v>77_BOSTON_18_1</v>
          </cell>
          <cell r="C3857" t="str">
            <v>77_BOSTON_1_6</v>
          </cell>
          <cell r="D3857" t="str">
            <v>77_BOSTON_76</v>
          </cell>
          <cell r="E3857" t="str">
            <v>Dewars</v>
          </cell>
          <cell r="F3857" t="str">
            <v>Bacardi</v>
          </cell>
          <cell r="G3857">
            <v>3055.3302859999999</v>
          </cell>
          <cell r="H3857">
            <v>4058364.1579610002</v>
          </cell>
          <cell r="I3857">
            <v>1.2491785293</v>
          </cell>
          <cell r="J3857">
            <v>1.2117778890999999</v>
          </cell>
          <cell r="K3857">
            <v>-12.759795070899999</v>
          </cell>
          <cell r="L3857">
            <v>-11.802641887</v>
          </cell>
          <cell r="M3857">
            <v>-5.2277978500000002E-2</v>
          </cell>
          <cell r="N3857">
            <v>-4.9694822499999999E-2</v>
          </cell>
        </row>
        <row r="3858">
          <cell r="B3858" t="str">
            <v>77_BOSTON_19_1</v>
          </cell>
          <cell r="C3858" t="str">
            <v>77_BOSTON_0_12</v>
          </cell>
          <cell r="D3858" t="str">
            <v>77_BOSTON_63</v>
          </cell>
          <cell r="E3858" t="str">
            <v>Grey Goose Regular*</v>
          </cell>
          <cell r="F3858" t="str">
            <v>Bacardi</v>
          </cell>
          <cell r="G3858">
            <v>44235.893092999999</v>
          </cell>
          <cell r="H3858">
            <v>63540950.016416997</v>
          </cell>
          <cell r="I3858">
            <v>11.4722578498</v>
          </cell>
          <cell r="J3858">
            <v>13.177518277500001</v>
          </cell>
          <cell r="K3858">
            <v>-15.227234662900001</v>
          </cell>
          <cell r="L3858">
            <v>-14.4247643685</v>
          </cell>
          <cell r="M3858">
            <v>-1.2499234726999999</v>
          </cell>
          <cell r="N3858">
            <v>-1.3674755995000001</v>
          </cell>
        </row>
        <row r="3859">
          <cell r="B3859" t="str">
            <v>77_BOSTON_19_2</v>
          </cell>
          <cell r="C3859" t="str">
            <v>77_BOSTON_0_36</v>
          </cell>
          <cell r="D3859" t="str">
            <v>77_BOSTON_64</v>
          </cell>
          <cell r="E3859" t="str">
            <v>Grey Goose Flavors**</v>
          </cell>
          <cell r="F3859" t="str">
            <v>Bacardi</v>
          </cell>
          <cell r="G3859">
            <v>4462.2825009999997</v>
          </cell>
          <cell r="H3859">
            <v>6974109.2819879996</v>
          </cell>
          <cell r="I3859">
            <v>1.1572605835000001</v>
          </cell>
          <cell r="J3859">
            <v>1.4463342538999999</v>
          </cell>
          <cell r="K3859">
            <v>-16.049816395000001</v>
          </cell>
          <cell r="L3859">
            <v>-15.736093631599999</v>
          </cell>
          <cell r="M3859">
            <v>-0.13866046169999999</v>
          </cell>
          <cell r="N3859">
            <v>-0.17493483439999999</v>
          </cell>
        </row>
        <row r="3860">
          <cell r="B3860" t="str">
            <v>77_BOSTON_2_1</v>
          </cell>
          <cell r="C3860" t="str">
            <v>77_BOSTON_0_2</v>
          </cell>
          <cell r="D3860" t="str">
            <v>77_BOSTON_7</v>
          </cell>
          <cell r="E3860" t="str">
            <v>Vodka</v>
          </cell>
          <cell r="G3860">
            <v>385590.12246799999</v>
          </cell>
          <cell r="H3860">
            <v>482192084.11303002</v>
          </cell>
          <cell r="I3860">
            <v>31.207794805300001</v>
          </cell>
          <cell r="J3860">
            <v>30.7078526168</v>
          </cell>
          <cell r="K3860">
            <v>-5.9910868507000004</v>
          </cell>
          <cell r="L3860">
            <v>-5.5443330017000001</v>
          </cell>
          <cell r="M3860">
            <v>0.49575822819999998</v>
          </cell>
          <cell r="N3860">
            <v>0.36122007499999997</v>
          </cell>
        </row>
        <row r="3861">
          <cell r="B3861" t="str">
            <v>77_BOSTON_2_2</v>
          </cell>
          <cell r="C3861" t="str">
            <v>77_BOSTON_0_3</v>
          </cell>
          <cell r="D3861" t="str">
            <v>77_BOSTON_8</v>
          </cell>
          <cell r="E3861" t="str">
            <v>Whiskey</v>
          </cell>
          <cell r="G3861">
            <v>244587.15982199999</v>
          </cell>
          <cell r="H3861">
            <v>334909903.40068501</v>
          </cell>
          <cell r="I3861">
            <v>19.795698725099999</v>
          </cell>
          <cell r="J3861">
            <v>21.328355011199999</v>
          </cell>
          <cell r="K3861">
            <v>-9.1088024778999994</v>
          </cell>
          <cell r="L3861">
            <v>-8.1856819689999991</v>
          </cell>
          <cell r="M3861">
            <v>-0.35376892119999997</v>
          </cell>
          <cell r="N3861">
            <v>-0.35547658710000002</v>
          </cell>
        </row>
        <row r="3862">
          <cell r="B3862" t="str">
            <v>77_BOSTON_2_3</v>
          </cell>
          <cell r="C3862" t="str">
            <v>77_BOSTON_0_4</v>
          </cell>
          <cell r="D3862" t="str">
            <v>77_BOSTON_3</v>
          </cell>
          <cell r="E3862" t="str">
            <v>Cordials</v>
          </cell>
          <cell r="G3862">
            <v>208831.03000500001</v>
          </cell>
          <cell r="H3862">
            <v>239565905.49467099</v>
          </cell>
          <cell r="I3862">
            <v>16.9017709574</v>
          </cell>
          <cell r="J3862">
            <v>15.2564813076</v>
          </cell>
          <cell r="K3862">
            <v>-9.3499687010999999</v>
          </cell>
          <cell r="L3862">
            <v>-8.2171441458000007</v>
          </cell>
          <cell r="M3862">
            <v>-0.34782075600000001</v>
          </cell>
          <cell r="N3862">
            <v>-0.2595944738</v>
          </cell>
        </row>
        <row r="3863">
          <cell r="B3863" t="str">
            <v>77_BOSTON_2_4</v>
          </cell>
          <cell r="C3863" t="str">
            <v>77_BOSTON_0_5</v>
          </cell>
          <cell r="D3863" t="str">
            <v>77_BOSTON_6</v>
          </cell>
          <cell r="E3863" t="str">
            <v>Tequila</v>
          </cell>
          <cell r="G3863">
            <v>164053.115751</v>
          </cell>
          <cell r="H3863">
            <v>222445424.24359399</v>
          </cell>
          <cell r="I3863">
            <v>13.2776637035</v>
          </cell>
          <cell r="J3863">
            <v>14.1661829964</v>
          </cell>
          <cell r="K3863">
            <v>-3.1723574240999999</v>
          </cell>
          <cell r="L3863">
            <v>-1.6700465090000001</v>
          </cell>
          <cell r="M3863">
            <v>0.59130833620000001</v>
          </cell>
          <cell r="N3863">
            <v>0.71823281809999995</v>
          </cell>
        </row>
        <row r="3864">
          <cell r="B3864" t="str">
            <v>77_BOSTON_2_5</v>
          </cell>
          <cell r="C3864" t="str">
            <v>77_BOSTON_0_6</v>
          </cell>
          <cell r="D3864" t="str">
            <v>77_BOSTON_5</v>
          </cell>
          <cell r="E3864" t="str">
            <v>Rum</v>
          </cell>
          <cell r="G3864">
            <v>136873.48824499999</v>
          </cell>
          <cell r="H3864">
            <v>165735046.06595701</v>
          </cell>
          <cell r="I3864">
            <v>11.077876445899999</v>
          </cell>
          <cell r="J3864">
            <v>10.554647277999999</v>
          </cell>
          <cell r="K3864">
            <v>-9.4151321647999993</v>
          </cell>
          <cell r="L3864">
            <v>-8.8252001831999998</v>
          </cell>
          <cell r="M3864">
            <v>-0.2361041186</v>
          </cell>
          <cell r="N3864">
            <v>-0.25117905559999998</v>
          </cell>
        </row>
        <row r="3865">
          <cell r="B3865" t="str">
            <v>77_BOSTON_2_6</v>
          </cell>
          <cell r="C3865" t="str">
            <v>77_BOSTON_0_8</v>
          </cell>
          <cell r="D3865" t="str">
            <v>77_BOSTON_4</v>
          </cell>
          <cell r="E3865" t="str">
            <v>Gin</v>
          </cell>
          <cell r="G3865">
            <v>63329.803738000002</v>
          </cell>
          <cell r="H3865">
            <v>81928680.188755006</v>
          </cell>
          <cell r="I3865">
            <v>5.1256072315000001</v>
          </cell>
          <cell r="J3865">
            <v>5.2175345037999996</v>
          </cell>
          <cell r="K3865">
            <v>-8.4873667613000006</v>
          </cell>
          <cell r="L3865">
            <v>-8.1496202721</v>
          </cell>
          <cell r="M3865">
            <v>-5.61711867E-2</v>
          </cell>
          <cell r="N3865">
            <v>-8.4877271800000001E-2</v>
          </cell>
        </row>
        <row r="3866">
          <cell r="B3866" t="str">
            <v>77_BOSTON_2_7</v>
          </cell>
          <cell r="C3866" t="str">
            <v>77_BOSTON_0_20</v>
          </cell>
          <cell r="D3866" t="str">
            <v>77_BOSTON_2</v>
          </cell>
          <cell r="E3866" t="str">
            <v>Cognac</v>
          </cell>
          <cell r="G3866">
            <v>17711.090687</v>
          </cell>
          <cell r="H3866">
            <v>28152574.702427</v>
          </cell>
          <cell r="I3866">
            <v>1.4334498</v>
          </cell>
          <cell r="J3866">
            <v>1.7928645932</v>
          </cell>
          <cell r="K3866">
            <v>-12.099306607500001</v>
          </cell>
          <cell r="L3866">
            <v>-12.023731769099999</v>
          </cell>
          <cell r="M3866">
            <v>-7.5256673299999993E-2</v>
          </cell>
          <cell r="N3866">
            <v>-0.1094004708</v>
          </cell>
        </row>
        <row r="3867">
          <cell r="B3867" t="str">
            <v>77_BOSTON_20_1</v>
          </cell>
          <cell r="C3867" t="str">
            <v>77_BOSTON_0_17</v>
          </cell>
          <cell r="D3867" t="str">
            <v>77_BOSTON_47</v>
          </cell>
          <cell r="E3867" t="str">
            <v>Patron Silver Tequila*</v>
          </cell>
          <cell r="F3867" t="str">
            <v>Bacardi</v>
          </cell>
          <cell r="G3867">
            <v>24255.719023000001</v>
          </cell>
          <cell r="H3867">
            <v>37933508.935517997</v>
          </cell>
          <cell r="I3867">
            <v>14.7852839685</v>
          </cell>
          <cell r="J3867">
            <v>17.052950882000001</v>
          </cell>
          <cell r="K3867">
            <v>-9.1206477623000008</v>
          </cell>
          <cell r="L3867">
            <v>-9.1125598883999999</v>
          </cell>
          <cell r="M3867">
            <v>-0.96773535040000003</v>
          </cell>
          <cell r="N3867">
            <v>-1.3964175351999999</v>
          </cell>
        </row>
        <row r="3868">
          <cell r="B3868" t="str">
            <v>77_BOSTON_20_2</v>
          </cell>
          <cell r="C3868" t="str">
            <v>77_BOSTON_0_47</v>
          </cell>
          <cell r="D3868" t="str">
            <v>77_BOSTON_46</v>
          </cell>
          <cell r="E3868" t="str">
            <v>Patron Reposado Tequila*</v>
          </cell>
          <cell r="F3868" t="str">
            <v>Bacardi</v>
          </cell>
          <cell r="G3868">
            <v>1157.222649</v>
          </cell>
          <cell r="H3868">
            <v>2125931.8150399998</v>
          </cell>
          <cell r="I3868">
            <v>0.70539510549999995</v>
          </cell>
          <cell r="J3868">
            <v>0.95570939359999996</v>
          </cell>
          <cell r="K3868">
            <v>-6.5273017790000001</v>
          </cell>
          <cell r="L3868">
            <v>-6.2775831401</v>
          </cell>
          <cell r="M3868">
            <v>-2.53182092E-2</v>
          </cell>
          <cell r="N3868">
            <v>-4.6984128100000001E-2</v>
          </cell>
        </row>
        <row r="3869">
          <cell r="B3869" t="str">
            <v>77_BOSTON_20_3</v>
          </cell>
          <cell r="C3869" t="str">
            <v>77_BOSTON_0_56</v>
          </cell>
          <cell r="D3869" t="str">
            <v>77_BOSTON_45</v>
          </cell>
          <cell r="E3869" t="str">
            <v>Patron Anejo Tequila*</v>
          </cell>
          <cell r="F3869" t="str">
            <v>Bacardi</v>
          </cell>
          <cell r="G3869">
            <v>533.89094599999999</v>
          </cell>
          <cell r="H3869">
            <v>1020857.871086</v>
          </cell>
          <cell r="I3869">
            <v>0.32543785809999998</v>
          </cell>
          <cell r="J3869">
            <v>0.45892509349999999</v>
          </cell>
          <cell r="K3869">
            <v>4.023250945</v>
          </cell>
          <cell r="L3869">
            <v>5.1481615090000004</v>
          </cell>
          <cell r="M3869">
            <v>2.2511538099999999E-2</v>
          </cell>
          <cell r="N3869">
            <v>2.9758454300000001E-2</v>
          </cell>
        </row>
        <row r="3870">
          <cell r="B3870" t="str">
            <v>77_BOSTON_21_1</v>
          </cell>
          <cell r="C3870" t="str">
            <v>77_BOSTON_0_15</v>
          </cell>
          <cell r="D3870" t="str">
            <v>77_BOSTON_33</v>
          </cell>
          <cell r="E3870" t="str">
            <v>Bacardi Superior Rum*</v>
          </cell>
          <cell r="F3870" t="str">
            <v>Bacardi</v>
          </cell>
          <cell r="G3870">
            <v>26568.436750000001</v>
          </cell>
          <cell r="H3870">
            <v>32001242.991078999</v>
          </cell>
          <cell r="I3870">
            <v>19.410944435400001</v>
          </cell>
          <cell r="J3870">
            <v>19.308675956399998</v>
          </cell>
          <cell r="K3870">
            <v>-8.5205545324000003</v>
          </cell>
          <cell r="L3870">
            <v>-7.6173464432999998</v>
          </cell>
          <cell r="M3870">
            <v>0.18981965440000001</v>
          </cell>
          <cell r="N3870">
            <v>0.25245060159999999</v>
          </cell>
        </row>
        <row r="3871">
          <cell r="B3871" t="str">
            <v>77_BOSTON_21_2</v>
          </cell>
          <cell r="C3871" t="str">
            <v>77_BOSTON_0_34</v>
          </cell>
          <cell r="D3871" t="str">
            <v>77_BOSTON_34</v>
          </cell>
          <cell r="E3871" t="str">
            <v>Bacardi Flavors**</v>
          </cell>
          <cell r="F3871" t="str">
            <v>Bacardi</v>
          </cell>
          <cell r="G3871">
            <v>5692.9816229999997</v>
          </cell>
          <cell r="H3871">
            <v>6816739.333226</v>
          </cell>
          <cell r="I3871">
            <v>4.1593019188999998</v>
          </cell>
          <cell r="J3871">
            <v>4.1130343250000001</v>
          </cell>
          <cell r="K3871">
            <v>-15.2347497861</v>
          </cell>
          <cell r="L3871">
            <v>-14.897166138199999</v>
          </cell>
          <cell r="M3871">
            <v>-0.28555978630000001</v>
          </cell>
          <cell r="N3871">
            <v>-0.29345913950000002</v>
          </cell>
        </row>
        <row r="3872">
          <cell r="B3872" t="str">
            <v>77_BOSTON_3_1</v>
          </cell>
          <cell r="C3872" t="str">
            <v>77_BOSTON_2_1</v>
          </cell>
          <cell r="D3872" t="str">
            <v>77_BOSTON_9</v>
          </cell>
          <cell r="E3872" t="str">
            <v>Bacardi</v>
          </cell>
          <cell r="F3872" t="str">
            <v>Bacardi</v>
          </cell>
          <cell r="G3872">
            <v>142862.643373</v>
          </cell>
          <cell r="H3872">
            <v>197079716.163234</v>
          </cell>
          <cell r="I3872">
            <v>11.5626096208</v>
          </cell>
          <cell r="J3872">
            <v>12.550796823700001</v>
          </cell>
          <cell r="K3872">
            <v>-12.042367587399999</v>
          </cell>
          <cell r="L3872">
            <v>-11.437287051</v>
          </cell>
          <cell r="M3872">
            <v>-0.599163538</v>
          </cell>
          <cell r="N3872">
            <v>-0.6776685496</v>
          </cell>
        </row>
        <row r="3873">
          <cell r="B3873" t="str">
            <v>77_BOSTON_4_1</v>
          </cell>
          <cell r="C3873" t="str">
            <v>77_BOSTON_3_1</v>
          </cell>
          <cell r="D3873" t="str">
            <v>77_BOSTON_15</v>
          </cell>
          <cell r="E3873" t="str">
            <v>Diageo</v>
          </cell>
          <cell r="F3873" t="str">
            <v>Diageo</v>
          </cell>
          <cell r="G3873">
            <v>232451.253596</v>
          </cell>
          <cell r="H3873">
            <v>316489847.93733102</v>
          </cell>
          <cell r="I3873">
            <v>18.813477321600001</v>
          </cell>
          <cell r="J3873">
            <v>20.155294799299998</v>
          </cell>
          <cell r="K3873">
            <v>-8.7766333550999995</v>
          </cell>
          <cell r="L3873">
            <v>-7.7977508846000001</v>
          </cell>
          <cell r="M3873">
            <v>-0.26648639549999997</v>
          </cell>
          <cell r="N3873">
            <v>-0.24971075000000001</v>
          </cell>
        </row>
        <row r="3874">
          <cell r="B3874" t="str">
            <v>77_BOSTON_4_2</v>
          </cell>
          <cell r="C3874" t="str">
            <v>77_BOSTON_3_2</v>
          </cell>
          <cell r="D3874" t="str">
            <v>77_BOSTON_17</v>
          </cell>
          <cell r="E3874" t="str">
            <v>Pernod Ricard</v>
          </cell>
          <cell r="F3874" t="str">
            <v>Pernod Ricard</v>
          </cell>
          <cell r="G3874">
            <v>180070.03638100001</v>
          </cell>
          <cell r="H3874">
            <v>225408675.52357799</v>
          </cell>
          <cell r="I3874">
            <v>14.573995594099999</v>
          </cell>
          <cell r="J3874">
            <v>14.354894272599999</v>
          </cell>
          <cell r="K3874">
            <v>-9.1421819164000002</v>
          </cell>
          <cell r="L3874">
            <v>-8.0712952988000009</v>
          </cell>
          <cell r="M3874">
            <v>-0.26590176189999998</v>
          </cell>
          <cell r="N3874">
            <v>-0.22109147209999999</v>
          </cell>
        </row>
        <row r="3875">
          <cell r="B3875" t="str">
            <v>77_BOSTON_4_3</v>
          </cell>
          <cell r="C3875" t="str">
            <v>77_BOSTON_3_3</v>
          </cell>
          <cell r="D3875" t="str">
            <v>77_BOSTON_14</v>
          </cell>
          <cell r="E3875" t="str">
            <v>Fifth Generation</v>
          </cell>
          <cell r="F3875" t="str">
            <v>Fifth Generation</v>
          </cell>
          <cell r="G3875">
            <v>113951.18134900001</v>
          </cell>
          <cell r="H3875">
            <v>142265471.966598</v>
          </cell>
          <cell r="I3875">
            <v>9.2226560747999997</v>
          </cell>
          <cell r="J3875">
            <v>9.0600142341000005</v>
          </cell>
          <cell r="K3875">
            <v>16.3682986675</v>
          </cell>
          <cell r="L3875">
            <v>16.804488733300001</v>
          </cell>
          <cell r="M3875">
            <v>1.890429192</v>
          </cell>
          <cell r="N3875">
            <v>1.81968317</v>
          </cell>
        </row>
        <row r="3876">
          <cell r="B3876" t="str">
            <v>77_BOSTON_4_4</v>
          </cell>
          <cell r="C3876" t="str">
            <v>77_BOSTON_3_4</v>
          </cell>
          <cell r="D3876" t="str">
            <v>77_BOSTON_11</v>
          </cell>
          <cell r="E3876" t="str">
            <v>Beam Suntory</v>
          </cell>
          <cell r="F3876" t="str">
            <v>Beam Suntory</v>
          </cell>
          <cell r="G3876">
            <v>102407.717883</v>
          </cell>
          <cell r="H3876">
            <v>123129677.055718</v>
          </cell>
          <cell r="I3876">
            <v>8.2883841154999995</v>
          </cell>
          <cell r="J3876">
            <v>7.8413729722000003</v>
          </cell>
          <cell r="K3876">
            <v>-7.7825811375000002</v>
          </cell>
          <cell r="L3876">
            <v>-6.3548501138000004</v>
          </cell>
          <cell r="M3876">
            <v>-2.6792416999999999E-2</v>
          </cell>
          <cell r="N3876">
            <v>2.5168718499999999E-2</v>
          </cell>
        </row>
        <row r="3877">
          <cell r="B3877" t="str">
            <v>77_BOSTON_4_5</v>
          </cell>
          <cell r="C3877" t="str">
            <v>77_BOSTON_3_5</v>
          </cell>
          <cell r="D3877" t="str">
            <v>77_BOSTON_12</v>
          </cell>
          <cell r="E3877" t="str">
            <v>Brown-Forman</v>
          </cell>
          <cell r="F3877" t="str">
            <v>Brown-Forman</v>
          </cell>
          <cell r="G3877">
            <v>61842.960374000002</v>
          </cell>
          <cell r="H3877">
            <v>80848893.059845999</v>
          </cell>
          <cell r="I3877">
            <v>5.0052693392999998</v>
          </cell>
          <cell r="J3877">
            <v>5.1487694926999996</v>
          </cell>
          <cell r="K3877">
            <v>-10.959139457699999</v>
          </cell>
          <cell r="L3877">
            <v>-9.9252334614999995</v>
          </cell>
          <cell r="M3877">
            <v>-0.19532130110000001</v>
          </cell>
          <cell r="N3877">
            <v>-0.18690566780000001</v>
          </cell>
        </row>
        <row r="3878">
          <cell r="B3878" t="str">
            <v>77_BOSTON_4_6</v>
          </cell>
          <cell r="C3878" t="str">
            <v>77_BOSTON_3_6</v>
          </cell>
          <cell r="D3878" t="str">
            <v>77_BOSTON_13</v>
          </cell>
          <cell r="E3878" t="str">
            <v>Campari America</v>
          </cell>
          <cell r="F3878" t="str">
            <v>Campari America</v>
          </cell>
          <cell r="G3878">
            <v>32766.922134</v>
          </cell>
          <cell r="H3878">
            <v>43375415.695444003</v>
          </cell>
          <cell r="I3878">
            <v>2.6519957924000002</v>
          </cell>
          <cell r="J3878">
            <v>2.7623138501</v>
          </cell>
          <cell r="K3878">
            <v>-2.1142972167999998</v>
          </cell>
          <cell r="L3878">
            <v>-1.3665579308</v>
          </cell>
          <cell r="M3878">
            <v>0.14549334059999999</v>
          </cell>
          <cell r="N3878">
            <v>0.14811927359999999</v>
          </cell>
        </row>
        <row r="3879">
          <cell r="B3879" t="str">
            <v>77_BOSTON_4_7</v>
          </cell>
          <cell r="C3879" t="str">
            <v>77_BOSTON_3_7</v>
          </cell>
          <cell r="D3879" t="str">
            <v>77_BOSTON_18</v>
          </cell>
          <cell r="E3879" t="str">
            <v>William Grant</v>
          </cell>
          <cell r="F3879" t="str">
            <v>William Grant</v>
          </cell>
          <cell r="G3879">
            <v>22661.695537</v>
          </cell>
          <cell r="H3879">
            <v>33838639.634232</v>
          </cell>
          <cell r="I3879">
            <v>1.8341277513000001</v>
          </cell>
          <cell r="J3879">
            <v>2.1549751496999998</v>
          </cell>
          <cell r="K3879">
            <v>-8.5290278816999994</v>
          </cell>
          <cell r="L3879">
            <v>-7.8370852619000004</v>
          </cell>
          <cell r="M3879">
            <v>-2.09446049E-2</v>
          </cell>
          <cell r="N3879">
            <v>-2.7629834999999998E-2</v>
          </cell>
        </row>
        <row r="3880">
          <cell r="B3880" t="str">
            <v>77_BOSTON_4_8</v>
          </cell>
          <cell r="C3880" t="str">
            <v>77_BOSTON_3_8</v>
          </cell>
          <cell r="D3880" t="str">
            <v>77_BOSTON_19</v>
          </cell>
          <cell r="E3880" t="str">
            <v>Proximo</v>
          </cell>
          <cell r="F3880" t="str">
            <v>Proximo</v>
          </cell>
          <cell r="G3880">
            <v>21995.956303999999</v>
          </cell>
          <cell r="H3880">
            <v>27045493.071219001</v>
          </cell>
          <cell r="I3880">
            <v>1.780246046</v>
          </cell>
          <cell r="J3880">
            <v>1.7223613629000001</v>
          </cell>
          <cell r="K3880">
            <v>-10.409946713</v>
          </cell>
          <cell r="L3880">
            <v>-9.5529663377999992</v>
          </cell>
          <cell r="M3880">
            <v>-5.8131899500000001E-2</v>
          </cell>
          <cell r="N3880">
            <v>-5.5177169999999998E-2</v>
          </cell>
        </row>
        <row r="3881">
          <cell r="B3881" t="str">
            <v>77_BOSTON_4_9</v>
          </cell>
          <cell r="C3881" t="str">
            <v>77_BOSTON_3_9</v>
          </cell>
          <cell r="D3881" t="str">
            <v>77_BOSTON_16</v>
          </cell>
          <cell r="E3881" t="str">
            <v>Moet Hennessy</v>
          </cell>
          <cell r="F3881" t="str">
            <v>Moet Hennessy</v>
          </cell>
          <cell r="G3881">
            <v>17095.144274999999</v>
          </cell>
          <cell r="H3881">
            <v>27381261.423886999</v>
          </cell>
          <cell r="I3881">
            <v>1.3835980841</v>
          </cell>
          <cell r="J3881">
            <v>1.7437443873</v>
          </cell>
          <cell r="K3881">
            <v>-12.254880678199999</v>
          </cell>
          <cell r="L3881">
            <v>-12.092553584499999</v>
          </cell>
          <cell r="M3881">
            <v>-7.5221380700000007E-2</v>
          </cell>
          <cell r="N3881">
            <v>-0.10785162030000001</v>
          </cell>
        </row>
        <row r="3882">
          <cell r="B3882" t="str">
            <v>77_BOSTON_5_1</v>
          </cell>
          <cell r="C3882" t="str">
            <v>77_BOSTON_0_22</v>
          </cell>
          <cell r="D3882" t="str">
            <v>77_BOSTON_22</v>
          </cell>
          <cell r="E3882" t="str">
            <v>Hennessy</v>
          </cell>
          <cell r="F3882" t="str">
            <v>Moet Hennessy</v>
          </cell>
          <cell r="G3882">
            <v>14889.471196</v>
          </cell>
          <cell r="H3882">
            <v>23623595.873233002</v>
          </cell>
          <cell r="I3882">
            <v>84.068629420600004</v>
          </cell>
          <cell r="J3882">
            <v>83.912736660600004</v>
          </cell>
          <cell r="K3882">
            <v>-12.0088326068</v>
          </cell>
          <cell r="L3882">
            <v>-11.9272791196</v>
          </cell>
          <cell r="M3882">
            <v>8.6440781100000003E-2</v>
          </cell>
          <cell r="N3882">
            <v>9.1896851799999998E-2</v>
          </cell>
        </row>
        <row r="3883">
          <cell r="B3883" t="str">
            <v>77_BOSTON_5_2</v>
          </cell>
          <cell r="C3883" t="str">
            <v>77_BOSTON_0_54</v>
          </cell>
          <cell r="D3883" t="str">
            <v>77_BOSTON_21</v>
          </cell>
          <cell r="E3883" t="str">
            <v>Courvoisier</v>
          </cell>
          <cell r="F3883" t="str">
            <v>Beam Suntory</v>
          </cell>
          <cell r="G3883">
            <v>587.27627600000005</v>
          </cell>
          <cell r="H3883">
            <v>913619.30052199995</v>
          </cell>
          <cell r="I3883">
            <v>3.3158673645999999</v>
          </cell>
          <cell r="J3883">
            <v>3.2452424341000001</v>
          </cell>
          <cell r="K3883">
            <v>-9.4892784718000005</v>
          </cell>
          <cell r="L3883">
            <v>-9.1856725298999997</v>
          </cell>
          <cell r="M3883">
            <v>9.5618585000000006E-2</v>
          </cell>
          <cell r="N3883">
            <v>0.10141781079999999</v>
          </cell>
        </row>
        <row r="3884">
          <cell r="B3884" t="str">
            <v>77_BOSTON_6_1</v>
          </cell>
          <cell r="C3884" t="str">
            <v>77_BOSTON_0_30</v>
          </cell>
          <cell r="D3884" t="str">
            <v>77_BOSTON_24</v>
          </cell>
          <cell r="E3884" t="str">
            <v>Grand Marnier</v>
          </cell>
          <cell r="F3884" t="str">
            <v>Campari America</v>
          </cell>
          <cell r="G3884">
            <v>7921.3760249999996</v>
          </cell>
          <cell r="H3884">
            <v>10498693.017418001</v>
          </cell>
          <cell r="I3884">
            <v>3.7931987524999999</v>
          </cell>
          <cell r="J3884">
            <v>4.3823819569999998</v>
          </cell>
          <cell r="K3884">
            <v>-12.8233449181</v>
          </cell>
          <cell r="L3884">
            <v>-12.6314961425</v>
          </cell>
          <cell r="M3884">
            <v>-0.15113227639999999</v>
          </cell>
          <cell r="N3884">
            <v>-0.22142277460000001</v>
          </cell>
        </row>
        <row r="3885">
          <cell r="B3885" t="str">
            <v>77_BOSTON_6_2</v>
          </cell>
          <cell r="C3885" t="str">
            <v>77_BOSTON_0_59</v>
          </cell>
          <cell r="D3885" t="str">
            <v>77_BOSTON_25</v>
          </cell>
          <cell r="E3885" t="str">
            <v>Drambuie</v>
          </cell>
          <cell r="F3885" t="str">
            <v>William Grant</v>
          </cell>
          <cell r="G3885">
            <v>329.93187</v>
          </cell>
          <cell r="H3885">
            <v>450137.96321700001</v>
          </cell>
          <cell r="I3885">
            <v>0.1579898686</v>
          </cell>
          <cell r="J3885">
            <v>0.1878973397</v>
          </cell>
          <cell r="K3885">
            <v>-25.046486397300001</v>
          </cell>
          <cell r="L3885">
            <v>-24.868924983700001</v>
          </cell>
          <cell r="M3885">
            <v>-3.3085717399999999E-2</v>
          </cell>
          <cell r="N3885">
            <v>-4.1644889499999997E-2</v>
          </cell>
        </row>
        <row r="3886">
          <cell r="B3886" t="str">
            <v>77_BOSTON_7_1</v>
          </cell>
          <cell r="C3886" t="str">
            <v>77_BOSTON_0_19</v>
          </cell>
          <cell r="D3886" t="str">
            <v>77_BOSTON_28</v>
          </cell>
          <cell r="E3886" t="str">
            <v>Tanqueray Gin</v>
          </cell>
          <cell r="F3886" t="str">
            <v>Diageo</v>
          </cell>
          <cell r="G3886">
            <v>19137.115352000001</v>
          </cell>
          <cell r="H3886">
            <v>24717110.826816998</v>
          </cell>
          <cell r="I3886">
            <v>30.218181997199999</v>
          </cell>
          <cell r="J3886">
            <v>30.169057733999999</v>
          </cell>
          <cell r="K3886">
            <v>-9.3042750729999995</v>
          </cell>
          <cell r="L3886">
            <v>-8.8681800042999992</v>
          </cell>
          <cell r="M3886">
            <v>-0.27217913580000003</v>
          </cell>
          <cell r="N3886">
            <v>-0.23787816419999999</v>
          </cell>
        </row>
        <row r="3887">
          <cell r="B3887" t="str">
            <v>77_BOSTON_7_2</v>
          </cell>
          <cell r="C3887" t="str">
            <v>77_BOSTON_0_28</v>
          </cell>
          <cell r="D3887" t="str">
            <v>77_BOSTON_31</v>
          </cell>
          <cell r="E3887" t="str">
            <v>Hendricks</v>
          </cell>
          <cell r="F3887" t="str">
            <v>William Grant</v>
          </cell>
          <cell r="G3887">
            <v>9935.4785890000003</v>
          </cell>
          <cell r="H3887">
            <v>14853164.875334</v>
          </cell>
          <cell r="I3887">
            <v>15.6884720978</v>
          </cell>
          <cell r="J3887">
            <v>18.129383802</v>
          </cell>
          <cell r="K3887">
            <v>-6.4757136521999996</v>
          </cell>
          <cell r="L3887">
            <v>-6.2176727766999997</v>
          </cell>
          <cell r="M3887">
            <v>0.33744992779999999</v>
          </cell>
          <cell r="N3887">
            <v>0.37347140620000002</v>
          </cell>
        </row>
        <row r="3888">
          <cell r="B3888" t="str">
            <v>77_BOSTON_7_3</v>
          </cell>
          <cell r="C3888" t="str">
            <v>77_BOSTON_0_31</v>
          </cell>
          <cell r="D3888" t="str">
            <v>77_BOSTON_29</v>
          </cell>
          <cell r="E3888" t="str">
            <v>Beefeater Gin</v>
          </cell>
          <cell r="F3888" t="str">
            <v>Pernod Ricard</v>
          </cell>
          <cell r="G3888">
            <v>7172.4271989999997</v>
          </cell>
          <cell r="H3888">
            <v>8354801.8335699998</v>
          </cell>
          <cell r="I3888">
            <v>11.3255162272</v>
          </cell>
          <cell r="J3888">
            <v>10.1976521705</v>
          </cell>
          <cell r="K3888">
            <v>-5.5297738052999996</v>
          </cell>
          <cell r="L3888">
            <v>-4.1712741105999998</v>
          </cell>
          <cell r="M3888">
            <v>0.35456956509999998</v>
          </cell>
          <cell r="N3888">
            <v>0.42335729700000002</v>
          </cell>
        </row>
        <row r="3889">
          <cell r="B3889" t="str">
            <v>77_BOSTON_7_4</v>
          </cell>
          <cell r="C3889" t="str">
            <v>77_BOSTON_0_49</v>
          </cell>
          <cell r="D3889" t="str">
            <v>77_BOSTON_30</v>
          </cell>
          <cell r="E3889" t="str">
            <v>Plymouth Gin</v>
          </cell>
          <cell r="F3889" t="str">
            <v>Pernod Ricard</v>
          </cell>
          <cell r="G3889">
            <v>818.33690000000001</v>
          </cell>
          <cell r="H3889">
            <v>1179655.3772179999</v>
          </cell>
          <cell r="I3889">
            <v>1.2921829087000001</v>
          </cell>
          <cell r="J3889">
            <v>1.4398564391999999</v>
          </cell>
          <cell r="K3889">
            <v>-6.5204405533000003</v>
          </cell>
          <cell r="L3889">
            <v>-6.1920971941999996</v>
          </cell>
          <cell r="M3889">
            <v>2.7189135699999999E-2</v>
          </cell>
          <cell r="N3889">
            <v>3.0045999600000001E-2</v>
          </cell>
        </row>
        <row r="3890">
          <cell r="B3890" t="str">
            <v>77_BOSTON_8_1</v>
          </cell>
          <cell r="C3890" t="str">
            <v>77_BOSTON_0_13</v>
          </cell>
          <cell r="D3890" t="str">
            <v>77_BOSTON_38</v>
          </cell>
          <cell r="E3890" t="str">
            <v>Captain Morgan Rum</v>
          </cell>
          <cell r="F3890" t="str">
            <v>Diageo</v>
          </cell>
          <cell r="G3890">
            <v>43918.426184999997</v>
          </cell>
          <cell r="H3890">
            <v>52717230.448022</v>
          </cell>
          <cell r="I3890">
            <v>32.086875806400002</v>
          </cell>
          <cell r="J3890">
            <v>31.808136962799999</v>
          </cell>
          <cell r="K3890">
            <v>-9.8454998971999999</v>
          </cell>
          <cell r="L3890">
            <v>-9.2137698585999992</v>
          </cell>
          <cell r="M3890">
            <v>-0.15317212080000001</v>
          </cell>
          <cell r="N3890">
            <v>-0.13614044149999999</v>
          </cell>
        </row>
        <row r="3891">
          <cell r="B3891" t="str">
            <v>77_BOSTON_8_2</v>
          </cell>
          <cell r="C3891" t="str">
            <v>77_BOSTON_0_21</v>
          </cell>
          <cell r="D3891" t="str">
            <v>77_BOSTON_40</v>
          </cell>
          <cell r="E3891" t="str">
            <v>Malibu</v>
          </cell>
          <cell r="F3891" t="str">
            <v>Pernod Ricard</v>
          </cell>
          <cell r="G3891">
            <v>16203.48624</v>
          </cell>
          <cell r="H3891">
            <v>18931038.148862999</v>
          </cell>
          <cell r="I3891">
            <v>11.838294214399999</v>
          </cell>
          <cell r="J3891">
            <v>11.422471347</v>
          </cell>
          <cell r="K3891">
            <v>-4.6453244964999998</v>
          </cell>
          <cell r="L3891">
            <v>-4.3573969613000001</v>
          </cell>
          <cell r="M3891">
            <v>0.5921721848</v>
          </cell>
          <cell r="N3891">
            <v>0.53358391199999999</v>
          </cell>
        </row>
        <row r="3892">
          <cell r="B3892" t="str">
            <v>77_BOSTON_8_3</v>
          </cell>
          <cell r="C3892" t="str">
            <v>77_BOSTON_0_45</v>
          </cell>
          <cell r="D3892" t="str">
            <v>77_BOSTON_42</v>
          </cell>
          <cell r="E3892" t="str">
            <v>Sailor Jerry</v>
          </cell>
          <cell r="F3892" t="str">
            <v>William Grant</v>
          </cell>
          <cell r="G3892">
            <v>1391.2584589999999</v>
          </cell>
          <cell r="H3892">
            <v>1762047.2302590001</v>
          </cell>
          <cell r="I3892">
            <v>1.0164557627999999</v>
          </cell>
          <cell r="J3892">
            <v>1.0631711711</v>
          </cell>
          <cell r="K3892">
            <v>-26.150549854600001</v>
          </cell>
          <cell r="L3892">
            <v>-25.326001468800001</v>
          </cell>
          <cell r="M3892">
            <v>-0.23034446049999999</v>
          </cell>
          <cell r="N3892">
            <v>-0.2349301842</v>
          </cell>
        </row>
        <row r="3893">
          <cell r="B3893" t="str">
            <v>77_BOSTON_9_1</v>
          </cell>
          <cell r="C3893" t="str">
            <v>77_BOSTON_0_23</v>
          </cell>
          <cell r="D3893" t="str">
            <v>77_BOSTON_59</v>
          </cell>
          <cell r="E3893" t="str">
            <v>Jose Cuervo</v>
          </cell>
          <cell r="F3893" t="str">
            <v>Proximo</v>
          </cell>
          <cell r="G3893">
            <v>13843.931473000001</v>
          </cell>
          <cell r="H3893">
            <v>16456734.971821001</v>
          </cell>
          <cell r="I3893">
            <v>8.4386885367000009</v>
          </cell>
          <cell r="J3893">
            <v>7.3981000184000001</v>
          </cell>
          <cell r="K3893">
            <v>-10.209770364000001</v>
          </cell>
          <cell r="L3893">
            <v>-9.7969021627000004</v>
          </cell>
          <cell r="M3893">
            <v>-0.66139195930000005</v>
          </cell>
          <cell r="N3893">
            <v>-0.66653244069999995</v>
          </cell>
        </row>
        <row r="3894">
          <cell r="B3894" t="str">
            <v>77_BOSTON_9_2</v>
          </cell>
          <cell r="C3894" t="str">
            <v>77_BOSTON_0_25</v>
          </cell>
          <cell r="D3894" t="str">
            <v>77_BOSTON_55</v>
          </cell>
          <cell r="E3894" t="str">
            <v>Don Julio</v>
          </cell>
          <cell r="F3894" t="str">
            <v>Diageo</v>
          </cell>
          <cell r="G3894">
            <v>12880.463610000001</v>
          </cell>
          <cell r="H3894">
            <v>22800341.331673998</v>
          </cell>
          <cell r="I3894">
            <v>7.8513983420000004</v>
          </cell>
          <cell r="J3894">
            <v>10.249858548100001</v>
          </cell>
          <cell r="K3894">
            <v>2.6820999414000002</v>
          </cell>
          <cell r="L3894">
            <v>3.4500472653999998</v>
          </cell>
          <cell r="M3894">
            <v>0.44765033910000002</v>
          </cell>
          <cell r="N3894">
            <v>0.50730027030000002</v>
          </cell>
        </row>
        <row r="3895">
          <cell r="B3895" t="str">
            <v>77_BOSTON_9_3</v>
          </cell>
          <cell r="C3895" t="str">
            <v>77_BOSTON_0_26</v>
          </cell>
          <cell r="D3895" t="str">
            <v>77_BOSTON_49</v>
          </cell>
          <cell r="E3895" t="str">
            <v>Sauza</v>
          </cell>
          <cell r="F3895" t="str">
            <v>Beam Suntory</v>
          </cell>
          <cell r="G3895">
            <v>12016.823764999999</v>
          </cell>
          <cell r="H3895">
            <v>12321093.814092999</v>
          </cell>
          <cell r="I3895">
            <v>7.3249591816999997</v>
          </cell>
          <cell r="J3895">
            <v>5.5389288658</v>
          </cell>
          <cell r="K3895">
            <v>-8.3567280307999994</v>
          </cell>
          <cell r="L3895">
            <v>-0.53175738719999999</v>
          </cell>
          <cell r="M3895">
            <v>-0.41438178990000002</v>
          </cell>
          <cell r="N3895">
            <v>6.33860849E-2</v>
          </cell>
        </row>
        <row r="3896">
          <cell r="B3896" t="str">
            <v>77_BOSTON_9_4</v>
          </cell>
          <cell r="C3896" t="str">
            <v>77_BOSTON_0_27</v>
          </cell>
          <cell r="D3896" t="str">
            <v>77_BOSTON_48</v>
          </cell>
          <cell r="E3896" t="str">
            <v>Hornitos</v>
          </cell>
          <cell r="F3896" t="str">
            <v>Beam Suntory</v>
          </cell>
          <cell r="G3896">
            <v>10093.991383</v>
          </cell>
          <cell r="H3896">
            <v>13583412.595329</v>
          </cell>
          <cell r="I3896">
            <v>6.1528800210999997</v>
          </cell>
          <cell r="J3896">
            <v>6.1064023418</v>
          </cell>
          <cell r="K3896">
            <v>-5.0071359849999997</v>
          </cell>
          <cell r="L3896">
            <v>-4.2273234764999996</v>
          </cell>
          <cell r="M3896">
            <v>-0.1188423201</v>
          </cell>
          <cell r="N3896">
            <v>-0.16305028360000001</v>
          </cell>
        </row>
        <row r="3897">
          <cell r="B3897" t="str">
            <v>77_BOSTON_9_5</v>
          </cell>
          <cell r="C3897" t="str">
            <v>77_BOSTON_0_35</v>
          </cell>
          <cell r="D3897" t="str">
            <v>77_BOSTON_61</v>
          </cell>
          <cell r="E3897" t="str">
            <v>Milagro Tequila</v>
          </cell>
          <cell r="F3897" t="str">
            <v>William Grant</v>
          </cell>
          <cell r="G3897">
            <v>5317.078982</v>
          </cell>
          <cell r="H3897">
            <v>7932326.4776020003</v>
          </cell>
          <cell r="I3897">
            <v>3.2410716234999999</v>
          </cell>
          <cell r="J3897">
            <v>3.565965227</v>
          </cell>
          <cell r="K3897">
            <v>-2.2322571676999998</v>
          </cell>
          <cell r="L3897">
            <v>-2.4857017915999999</v>
          </cell>
          <cell r="M3897">
            <v>3.1165005799999999E-2</v>
          </cell>
          <cell r="N3897">
            <v>-2.98274041E-2</v>
          </cell>
        </row>
        <row r="3898">
          <cell r="B3898" t="str">
            <v>77_BOSTON_9_6</v>
          </cell>
          <cell r="C3898" t="str">
            <v>77_BOSTON_0_40</v>
          </cell>
          <cell r="D3898" t="str">
            <v>77_BOSTON_58</v>
          </cell>
          <cell r="E3898" t="str">
            <v>1800 Tequila</v>
          </cell>
          <cell r="F3898" t="str">
            <v>Proximo</v>
          </cell>
          <cell r="G3898">
            <v>3067.110443</v>
          </cell>
          <cell r="H3898">
            <v>4288473.4091440002</v>
          </cell>
          <cell r="I3898">
            <v>1.8695837801999999</v>
          </cell>
          <cell r="J3898">
            <v>1.9278766572999999</v>
          </cell>
          <cell r="K3898">
            <v>-1.7426607477</v>
          </cell>
          <cell r="L3898">
            <v>-1.1914853127</v>
          </cell>
          <cell r="M3898">
            <v>2.72034409E-2</v>
          </cell>
          <cell r="N3898">
            <v>9.3373225000000001E-3</v>
          </cell>
        </row>
        <row r="3899">
          <cell r="B3899" t="str">
            <v>77_BOSTON_9_7</v>
          </cell>
          <cell r="C3899" t="str">
            <v>77_BOSTON_0_41</v>
          </cell>
          <cell r="D3899" t="str">
            <v>77_BOSTON_57</v>
          </cell>
          <cell r="E3899" t="str">
            <v>Avion Tequila</v>
          </cell>
          <cell r="F3899" t="str">
            <v>Pernod Ricard</v>
          </cell>
          <cell r="G3899">
            <v>2571.2667379999998</v>
          </cell>
          <cell r="H3899">
            <v>4113234.8548349999</v>
          </cell>
          <cell r="I3899">
            <v>1.567337948</v>
          </cell>
          <cell r="J3899">
            <v>1.8490984334</v>
          </cell>
          <cell r="K3899">
            <v>-9.4565508006000005</v>
          </cell>
          <cell r="L3899">
            <v>-8.0310005864999994</v>
          </cell>
          <cell r="M3899">
            <v>-0.10878152789999999</v>
          </cell>
          <cell r="N3899">
            <v>-0.1278912492</v>
          </cell>
        </row>
        <row r="3900">
          <cell r="B3900" t="str">
            <v>77_BOSTON_9_8</v>
          </cell>
          <cell r="C3900" t="str">
            <v>77_BOSTON_0_46</v>
          </cell>
          <cell r="D3900" t="str">
            <v>77_BOSTON_51</v>
          </cell>
          <cell r="E3900" t="str">
            <v>Herradura</v>
          </cell>
          <cell r="F3900" t="str">
            <v>Brown-Forman</v>
          </cell>
          <cell r="G3900">
            <v>1294.7700150000001</v>
          </cell>
          <cell r="H3900">
            <v>2101762.9123450001</v>
          </cell>
          <cell r="I3900">
            <v>0.78923829580000004</v>
          </cell>
          <cell r="J3900">
            <v>0.9448443003</v>
          </cell>
          <cell r="K3900">
            <v>-11.2274701527</v>
          </cell>
          <cell r="L3900">
            <v>-11.1200083553</v>
          </cell>
          <cell r="M3900">
            <v>-7.1614535000000007E-2</v>
          </cell>
          <cell r="N3900">
            <v>-0.1004584095</v>
          </cell>
        </row>
        <row r="3901">
          <cell r="B3901" t="str">
            <v>77_Chain_0_1</v>
          </cell>
          <cell r="C3901" t="str">
            <v>77_Chain_1_1</v>
          </cell>
          <cell r="D3901" t="str">
            <v>77_Chain_102</v>
          </cell>
          <cell r="E3901" t="str">
            <v>Patron</v>
          </cell>
          <cell r="F3901" t="str">
            <v>Bacardi</v>
          </cell>
          <cell r="G3901">
            <v>222275.69958700001</v>
          </cell>
          <cell r="H3901">
            <v>340225974.353432</v>
          </cell>
          <cell r="I3901">
            <v>4.3537763985</v>
          </cell>
          <cell r="J3901">
            <v>5.1622813130000003</v>
          </cell>
          <cell r="K3901">
            <v>-6.3477209093999996</v>
          </cell>
          <cell r="L3901">
            <v>-5.3331444991000003</v>
          </cell>
          <cell r="M3901">
            <v>0.1103410266</v>
          </cell>
          <cell r="N3901">
            <v>0.13783028920000001</v>
          </cell>
        </row>
        <row r="3902">
          <cell r="B3902" t="str">
            <v>77_Chain_1_1</v>
          </cell>
          <cell r="C3902" t="str">
            <v>77_Chain_0_1</v>
          </cell>
          <cell r="D3902" t="str">
            <v>77_Chain_1</v>
          </cell>
          <cell r="E3902" t="str">
            <v>Total Spirits</v>
          </cell>
          <cell r="G3902">
            <v>5105354.0476360004</v>
          </cell>
          <cell r="H3902">
            <v>6590612826.4482002</v>
          </cell>
          <cell r="I3902">
            <v>100</v>
          </cell>
          <cell r="J3902">
            <v>100</v>
          </cell>
          <cell r="K3902">
            <v>-8.7212209870000006</v>
          </cell>
          <cell r="L3902">
            <v>-7.8607014610999997</v>
          </cell>
          <cell r="M3902">
            <v>0</v>
          </cell>
          <cell r="N3902">
            <v>0</v>
          </cell>
        </row>
        <row r="3903">
          <cell r="B3903" t="str">
            <v>77_Chain_10_1</v>
          </cell>
          <cell r="C3903" t="str">
            <v>77_Chain_0_10</v>
          </cell>
          <cell r="D3903" t="str">
            <v>77_Chain_71</v>
          </cell>
          <cell r="E3903" t="str">
            <v>Titos Vodka</v>
          </cell>
          <cell r="F3903" t="str">
            <v>Fifth Generation</v>
          </cell>
          <cell r="G3903">
            <v>177039.883328</v>
          </cell>
          <cell r="H3903">
            <v>231823259.638731</v>
          </cell>
          <cell r="I3903">
            <v>14.0206390495</v>
          </cell>
          <cell r="J3903">
            <v>14.2503997321</v>
          </cell>
          <cell r="K3903">
            <v>13.514424053799999</v>
          </cell>
          <cell r="L3903">
            <v>14.721994802599999</v>
          </cell>
          <cell r="M3903">
            <v>2.8856280087999999</v>
          </cell>
          <cell r="N3903">
            <v>2.9761119081</v>
          </cell>
        </row>
        <row r="3904">
          <cell r="B3904" t="str">
            <v>77_Chain_10_2</v>
          </cell>
          <cell r="C3904" t="str">
            <v>77_Chain_0_11</v>
          </cell>
          <cell r="D3904" t="str">
            <v>77_Chain_73</v>
          </cell>
          <cell r="E3904" t="str">
            <v>Absolut</v>
          </cell>
          <cell r="F3904" t="str">
            <v>Pernod Ricard</v>
          </cell>
          <cell r="G3904">
            <v>168978.69093099999</v>
          </cell>
          <cell r="H3904">
            <v>210314754.91453701</v>
          </cell>
          <cell r="I3904">
            <v>13.382234489</v>
          </cell>
          <cell r="J3904">
            <v>12.928251167499999</v>
          </cell>
          <cell r="K3904">
            <v>-17.364152979499998</v>
          </cell>
          <cell r="L3904">
            <v>-16.445606399900001</v>
          </cell>
          <cell r="M3904">
            <v>-1.2171331686</v>
          </cell>
          <cell r="N3904">
            <v>-1.1153746774</v>
          </cell>
        </row>
        <row r="3905">
          <cell r="B3905" t="str">
            <v>77_Chain_10_3</v>
          </cell>
          <cell r="C3905" t="str">
            <v>77_Chain_0_18</v>
          </cell>
          <cell r="D3905" t="str">
            <v>77_Chain_69</v>
          </cell>
          <cell r="E3905" t="str">
            <v>Ketel One</v>
          </cell>
          <cell r="F3905" t="str">
            <v>Diageo</v>
          </cell>
          <cell r="G3905">
            <v>103512.608331</v>
          </cell>
          <cell r="H3905">
            <v>145901354.61020401</v>
          </cell>
          <cell r="I3905">
            <v>8.1976608388999992</v>
          </cell>
          <cell r="J3905">
            <v>8.9686972216999994</v>
          </cell>
          <cell r="K3905">
            <v>-11.2629308718</v>
          </cell>
          <cell r="L3905">
            <v>-10.8184095956</v>
          </cell>
          <cell r="M3905">
            <v>-0.13068514959999999</v>
          </cell>
          <cell r="N3905">
            <v>-0.1590354202</v>
          </cell>
        </row>
        <row r="3906">
          <cell r="B3906" t="str">
            <v>77_Chain_10_4</v>
          </cell>
          <cell r="C3906" t="str">
            <v>77_Chain_0_20</v>
          </cell>
          <cell r="D3906" t="str">
            <v>77_Chain_70</v>
          </cell>
          <cell r="E3906" t="str">
            <v>Smirnoff Vodka</v>
          </cell>
          <cell r="F3906" t="str">
            <v>Diageo</v>
          </cell>
          <cell r="G3906">
            <v>86438.312774999999</v>
          </cell>
          <cell r="H3906">
            <v>94676869.668105006</v>
          </cell>
          <cell r="I3906">
            <v>6.8454653306999997</v>
          </cell>
          <cell r="J3906">
            <v>5.8198786449000002</v>
          </cell>
          <cell r="K3906">
            <v>-11.3350607943</v>
          </cell>
          <cell r="L3906">
            <v>-10.6542413783</v>
          </cell>
          <cell r="M3906">
            <v>-0.1147864123</v>
          </cell>
          <cell r="N3906">
            <v>-9.2316347500000007E-2</v>
          </cell>
        </row>
        <row r="3907">
          <cell r="B3907" t="str">
            <v>77_Chain_10_5</v>
          </cell>
          <cell r="C3907" t="str">
            <v>77_Chain_0_31</v>
          </cell>
          <cell r="D3907" t="str">
            <v>77_Chain_72</v>
          </cell>
          <cell r="E3907" t="str">
            <v>Belvedere Vodka</v>
          </cell>
          <cell r="F3907" t="str">
            <v>Moet Hennessy</v>
          </cell>
          <cell r="G3907">
            <v>41833.323795999997</v>
          </cell>
          <cell r="H3907">
            <v>74125307.109111995</v>
          </cell>
          <cell r="I3907">
            <v>3.3129819234000002</v>
          </cell>
          <cell r="J3907">
            <v>4.5565542396999996</v>
          </cell>
          <cell r="K3907">
            <v>-14.436258803899999</v>
          </cell>
          <cell r="L3907">
            <v>-13.623354536900001</v>
          </cell>
          <cell r="M3907">
            <v>-0.17764306930000001</v>
          </cell>
          <cell r="N3907">
            <v>-0.23138876210000001</v>
          </cell>
        </row>
        <row r="3908">
          <cell r="B3908" t="str">
            <v>77_Chain_10_6</v>
          </cell>
          <cell r="C3908" t="str">
            <v>77_Chain_0_34</v>
          </cell>
          <cell r="D3908" t="str">
            <v>77_Chain_68</v>
          </cell>
          <cell r="E3908" t="str">
            <v>Ciroc</v>
          </cell>
          <cell r="F3908" t="str">
            <v>Diageo</v>
          </cell>
          <cell r="G3908">
            <v>28061.289258000001</v>
          </cell>
          <cell r="H3908">
            <v>41724626.777520001</v>
          </cell>
          <cell r="I3908">
            <v>2.2223083328</v>
          </cell>
          <cell r="J3908">
            <v>2.5648531177999998</v>
          </cell>
          <cell r="K3908">
            <v>-16.7532754637</v>
          </cell>
          <cell r="L3908">
            <v>-17.017599748199999</v>
          </cell>
          <cell r="M3908">
            <v>-0.1843312379</v>
          </cell>
          <cell r="N3908">
            <v>-0.24048535530000001</v>
          </cell>
        </row>
        <row r="3909">
          <cell r="B3909" t="str">
            <v>77_Chain_10_7</v>
          </cell>
          <cell r="C3909" t="str">
            <v>77_Chain_0_35</v>
          </cell>
          <cell r="D3909" t="str">
            <v>77_Chain_67</v>
          </cell>
          <cell r="E3909" t="str">
            <v>Skyy</v>
          </cell>
          <cell r="F3909" t="str">
            <v>Campari America</v>
          </cell>
          <cell r="G3909">
            <v>27749.606753</v>
          </cell>
          <cell r="H3909">
            <v>32469845.140347999</v>
          </cell>
          <cell r="I3909">
            <v>2.1976246974999998</v>
          </cell>
          <cell r="J3909">
            <v>1.9959527496</v>
          </cell>
          <cell r="K3909">
            <v>-10.394585922599999</v>
          </cell>
          <cell r="L3909">
            <v>-9.8057688050999996</v>
          </cell>
          <cell r="M3909">
            <v>-1.3397838400000001E-2</v>
          </cell>
          <cell r="N3909">
            <v>-1.2586190800000001E-2</v>
          </cell>
        </row>
        <row r="3910">
          <cell r="B3910" t="str">
            <v>77_Chain_10_8</v>
          </cell>
          <cell r="C3910" t="str">
            <v>77_Chain_0_46</v>
          </cell>
          <cell r="D3910" t="str">
            <v>77_Chain_75</v>
          </cell>
          <cell r="E3910" t="str">
            <v>Three Olives</v>
          </cell>
          <cell r="F3910" t="str">
            <v>Proximo</v>
          </cell>
          <cell r="G3910">
            <v>12964.659164000001</v>
          </cell>
          <cell r="H3910">
            <v>15270111.102483001</v>
          </cell>
          <cell r="I3910">
            <v>1.0267336552999999</v>
          </cell>
          <cell r="J3910">
            <v>0.93866848179999995</v>
          </cell>
          <cell r="K3910">
            <v>-20.302579574399999</v>
          </cell>
          <cell r="L3910">
            <v>-19.916820125899999</v>
          </cell>
          <cell r="M3910">
            <v>-0.13468133269999999</v>
          </cell>
          <cell r="N3910">
            <v>-0.12517977720000001</v>
          </cell>
        </row>
        <row r="3911">
          <cell r="B3911" t="str">
            <v>77_Chain_10_9</v>
          </cell>
          <cell r="C3911" t="str">
            <v>77_Chain_0_50</v>
          </cell>
          <cell r="D3911" t="str">
            <v>77_Chain_65</v>
          </cell>
          <cell r="E3911" t="str">
            <v>Effen Vodka</v>
          </cell>
          <cell r="F3911" t="str">
            <v>Beam Suntory</v>
          </cell>
          <cell r="G3911">
            <v>9169.4383450000005</v>
          </cell>
          <cell r="H3911">
            <v>13301409.654781001</v>
          </cell>
          <cell r="I3911">
            <v>0.72617188229999996</v>
          </cell>
          <cell r="J3911">
            <v>0.81765050179999998</v>
          </cell>
          <cell r="K3911">
            <v>-12.9138998104</v>
          </cell>
          <cell r="L3911">
            <v>-12.357752381999999</v>
          </cell>
          <cell r="M3911">
            <v>-2.55626124E-2</v>
          </cell>
          <cell r="N3911">
            <v>-2.9114621699999999E-2</v>
          </cell>
        </row>
        <row r="3912">
          <cell r="B3912" t="str">
            <v>77_Chain_11_1</v>
          </cell>
          <cell r="C3912" t="str">
            <v>77_Chain_0_8</v>
          </cell>
          <cell r="D3912" t="str">
            <v>77_Chain_92</v>
          </cell>
          <cell r="E3912" t="str">
            <v>Jameson</v>
          </cell>
          <cell r="F3912" t="str">
            <v>Pernod Ricard</v>
          </cell>
          <cell r="G3912">
            <v>193067.21542699999</v>
          </cell>
          <cell r="H3912">
            <v>266963421.82469499</v>
          </cell>
          <cell r="I3912">
            <v>19.258925554200001</v>
          </cell>
          <cell r="J3912">
            <v>19.482146832600002</v>
          </cell>
          <cell r="K3912">
            <v>-3.935841871</v>
          </cell>
          <cell r="L3912">
            <v>-2.9292477952999998</v>
          </cell>
          <cell r="M3912">
            <v>1.0383137137</v>
          </cell>
          <cell r="N3912">
            <v>1.0556185595000001</v>
          </cell>
        </row>
        <row r="3913">
          <cell r="B3913" t="str">
            <v>77_Chain_11_10</v>
          </cell>
          <cell r="C3913" t="str">
            <v>77_Chain_0_57</v>
          </cell>
          <cell r="D3913" t="str">
            <v>77_Chain_98</v>
          </cell>
          <cell r="E3913" t="str">
            <v>Glenfiddich</v>
          </cell>
          <cell r="F3913" t="str">
            <v>William Grant</v>
          </cell>
          <cell r="G3913">
            <v>2738.4443259999998</v>
          </cell>
          <cell r="H3913">
            <v>5238454.589133</v>
          </cell>
          <cell r="I3913">
            <v>0.27316649949999999</v>
          </cell>
          <cell r="J3913">
            <v>0.38228586069999998</v>
          </cell>
          <cell r="K3913">
            <v>-15.9033728099</v>
          </cell>
          <cell r="L3913">
            <v>-14.8433022616</v>
          </cell>
          <cell r="M3913">
            <v>-2.2050350699999999E-2</v>
          </cell>
          <cell r="N3913">
            <v>-2.9872889400000002E-2</v>
          </cell>
        </row>
        <row r="3914">
          <cell r="B3914" t="str">
            <v>77_Chain_11_11</v>
          </cell>
          <cell r="C3914" t="str">
            <v>77_Chain_0_58</v>
          </cell>
          <cell r="D3914" t="str">
            <v>77_Chain_96</v>
          </cell>
          <cell r="E3914" t="str">
            <v>Balvenie</v>
          </cell>
          <cell r="F3914" t="str">
            <v>William Grant</v>
          </cell>
          <cell r="G3914">
            <v>1684.006177</v>
          </cell>
          <cell r="H3914">
            <v>4461359.537579</v>
          </cell>
          <cell r="I3914">
            <v>0.16798372280000001</v>
          </cell>
          <cell r="J3914">
            <v>0.32557591969999999</v>
          </cell>
          <cell r="K3914">
            <v>-6.9017997527999997</v>
          </cell>
          <cell r="L3914">
            <v>-2.7121007275000002</v>
          </cell>
          <cell r="M3914">
            <v>3.9934081E-3</v>
          </cell>
          <cell r="N3914">
            <v>1.8328283099999999E-2</v>
          </cell>
        </row>
        <row r="3915">
          <cell r="B3915" t="str">
            <v>77_Chain_11_12</v>
          </cell>
          <cell r="C3915" t="str">
            <v>77_Chain_0_59</v>
          </cell>
          <cell r="D3915" t="str">
            <v>77_Chain_95</v>
          </cell>
          <cell r="E3915" t="str">
            <v>Bushmills</v>
          </cell>
          <cell r="F3915" t="str">
            <v>Proximo</v>
          </cell>
          <cell r="G3915">
            <v>1651.8349479999999</v>
          </cell>
          <cell r="H3915">
            <v>2562929.3340449999</v>
          </cell>
          <cell r="I3915">
            <v>0.1647745642</v>
          </cell>
          <cell r="J3915">
            <v>0.18703448310000001</v>
          </cell>
          <cell r="K3915">
            <v>-5.4685039345000002</v>
          </cell>
          <cell r="L3915">
            <v>-2.5919255393</v>
          </cell>
          <cell r="M3915">
            <v>6.3560544E-3</v>
          </cell>
          <cell r="N3915">
            <v>1.07468584E-2</v>
          </cell>
        </row>
        <row r="3916">
          <cell r="B3916" t="str">
            <v>77_Chain_11_13</v>
          </cell>
          <cell r="C3916" t="str">
            <v>77_Chain_0_60</v>
          </cell>
          <cell r="D3916" t="str">
            <v>77_Chain_89</v>
          </cell>
          <cell r="E3916" t="str">
            <v>Glenmorangie</v>
          </cell>
          <cell r="F3916" t="str">
            <v>Moet Hennessy</v>
          </cell>
          <cell r="G3916">
            <v>1552.649277</v>
          </cell>
          <cell r="H3916">
            <v>3029808.004489</v>
          </cell>
          <cell r="I3916">
            <v>0.15488055170000001</v>
          </cell>
          <cell r="J3916">
            <v>0.22110581300000001</v>
          </cell>
          <cell r="K3916">
            <v>-5.5782339527999998</v>
          </cell>
          <cell r="L3916">
            <v>-4.8499012539999997</v>
          </cell>
          <cell r="M3916">
            <v>5.8013526000000003E-3</v>
          </cell>
          <cell r="N3916">
            <v>7.7590697000000002E-3</v>
          </cell>
        </row>
        <row r="3917">
          <cell r="B3917" t="str">
            <v>77_Chain_11_14</v>
          </cell>
          <cell r="C3917" t="str">
            <v>77_Chain_0_61</v>
          </cell>
          <cell r="D3917" t="str">
            <v>77_Chain_84</v>
          </cell>
          <cell r="E3917" t="str">
            <v>J And B</v>
          </cell>
          <cell r="F3917" t="str">
            <v>Diageo</v>
          </cell>
          <cell r="G3917">
            <v>1453.7580419999999</v>
          </cell>
          <cell r="H3917">
            <v>1859658.0776470001</v>
          </cell>
          <cell r="I3917">
            <v>0.14501590980000001</v>
          </cell>
          <cell r="J3917">
            <v>0.13571196939999999</v>
          </cell>
          <cell r="K3917">
            <v>-17.2882637407</v>
          </cell>
          <cell r="L3917">
            <v>-16.6021610405</v>
          </cell>
          <cell r="M3917">
            <v>-1.4329954900000001E-2</v>
          </cell>
          <cell r="N3917">
            <v>-1.3690734099999999E-2</v>
          </cell>
        </row>
        <row r="3918">
          <cell r="B3918" t="str">
            <v>77_Chain_11_2</v>
          </cell>
          <cell r="C3918" t="str">
            <v>77_Chain_0_14</v>
          </cell>
          <cell r="D3918" t="str">
            <v>77_Chain_82</v>
          </cell>
          <cell r="E3918" t="str">
            <v>Jack Daniels</v>
          </cell>
          <cell r="F3918" t="str">
            <v>Brown-Forman</v>
          </cell>
          <cell r="G3918">
            <v>157260.428965</v>
          </cell>
          <cell r="H3918">
            <v>205187800.04526401</v>
          </cell>
          <cell r="I3918">
            <v>15.6871112858</v>
          </cell>
          <cell r="J3918">
            <v>14.9739571864</v>
          </cell>
          <cell r="K3918">
            <v>-14.980449351200001</v>
          </cell>
          <cell r="L3918">
            <v>-14.1808192825</v>
          </cell>
          <cell r="M3918">
            <v>-1.0822474437</v>
          </cell>
          <cell r="N3918">
            <v>-1.0454825699000001</v>
          </cell>
        </row>
        <row r="3919">
          <cell r="B3919" t="str">
            <v>77_Chain_11_3</v>
          </cell>
          <cell r="C3919" t="str">
            <v>77_Chain_0_30</v>
          </cell>
          <cell r="D3919" t="str">
            <v>77_Chain_79</v>
          </cell>
          <cell r="E3919" t="str">
            <v>Makers Mark</v>
          </cell>
          <cell r="F3919" t="str">
            <v>Beam Suntory</v>
          </cell>
          <cell r="G3919">
            <v>43105.698340000003</v>
          </cell>
          <cell r="H3919">
            <v>62786055.701865003</v>
          </cell>
          <cell r="I3919">
            <v>4.2998985272999999</v>
          </cell>
          <cell r="J3919">
            <v>4.5819279206000001</v>
          </cell>
          <cell r="K3919">
            <v>-9.1030980136000004</v>
          </cell>
          <cell r="L3919">
            <v>-7.8236228168000004</v>
          </cell>
          <cell r="M3919">
            <v>5.6231860000000001E-4</v>
          </cell>
          <cell r="N3919">
            <v>1.81582424E-2</v>
          </cell>
        </row>
        <row r="3920">
          <cell r="B3920" t="str">
            <v>77_Chain_11_4</v>
          </cell>
          <cell r="C3920" t="str">
            <v>77_Chain_0_33</v>
          </cell>
          <cell r="D3920" t="str">
            <v>77_Chain_85</v>
          </cell>
          <cell r="E3920" t="str">
            <v>Johnnie Walker</v>
          </cell>
          <cell r="F3920" t="str">
            <v>Diageo</v>
          </cell>
          <cell r="G3920">
            <v>28677.353775</v>
          </cell>
          <cell r="H3920">
            <v>50634702.691474997</v>
          </cell>
          <cell r="I3920">
            <v>2.8606359718999999</v>
          </cell>
          <cell r="J3920">
            <v>3.6951605801</v>
          </cell>
          <cell r="K3920">
            <v>-18.5589732587</v>
          </cell>
          <cell r="L3920">
            <v>-17.555305966599999</v>
          </cell>
          <cell r="M3920">
            <v>-0.33172239460000003</v>
          </cell>
          <cell r="N3920">
            <v>-0.41980025679999999</v>
          </cell>
        </row>
        <row r="3921">
          <cell r="B3921" t="str">
            <v>77_Chain_11_5</v>
          </cell>
          <cell r="C3921" t="str">
            <v>77_Chain_0_42</v>
          </cell>
          <cell r="D3921" t="str">
            <v>77_Chain_77</v>
          </cell>
          <cell r="E3921" t="str">
            <v>Knob Creek</v>
          </cell>
          <cell r="F3921" t="str">
            <v>Beam Suntory</v>
          </cell>
          <cell r="G3921">
            <v>18545.444541000001</v>
          </cell>
          <cell r="H3921">
            <v>28486053.336222999</v>
          </cell>
          <cell r="I3921">
            <v>1.8499533180000001</v>
          </cell>
          <cell r="J3921">
            <v>2.0788221471999999</v>
          </cell>
          <cell r="K3921">
            <v>2.2664412117000001</v>
          </cell>
          <cell r="L3921">
            <v>1.4340751313</v>
          </cell>
          <cell r="M3921">
            <v>0.2058848143</v>
          </cell>
          <cell r="N3921">
            <v>0.19721669859999999</v>
          </cell>
        </row>
        <row r="3922">
          <cell r="B3922" t="str">
            <v>77_Chain_11_6</v>
          </cell>
          <cell r="C3922" t="str">
            <v>77_Chain_0_51</v>
          </cell>
          <cell r="D3922" t="str">
            <v>77_Chain_91</v>
          </cell>
          <cell r="E3922" t="str">
            <v>Glenlivet</v>
          </cell>
          <cell r="F3922" t="str">
            <v>Pernod Ricard</v>
          </cell>
          <cell r="G3922">
            <v>8512.6642790000005</v>
          </cell>
          <cell r="H3922">
            <v>15514887.201258</v>
          </cell>
          <cell r="I3922">
            <v>0.84915902089999995</v>
          </cell>
          <cell r="J3922">
            <v>1.1322274358</v>
          </cell>
          <cell r="K3922">
            <v>-17.100601263000001</v>
          </cell>
          <cell r="L3922">
            <v>-16.380763207099999</v>
          </cell>
          <cell r="M3922">
            <v>-8.1798639699999995E-2</v>
          </cell>
          <cell r="N3922">
            <v>-0.1109198202</v>
          </cell>
        </row>
        <row r="3923">
          <cell r="B3923" t="str">
            <v>77_Chain_11_7</v>
          </cell>
          <cell r="C3923" t="str">
            <v>77_Chain_0_52</v>
          </cell>
          <cell r="D3923" t="str">
            <v>77_Chain_100</v>
          </cell>
          <cell r="E3923" t="str">
            <v>Tullamore Dew</v>
          </cell>
          <cell r="F3923" t="str">
            <v>William Grant</v>
          </cell>
          <cell r="G3923">
            <v>6114.5849369999996</v>
          </cell>
          <cell r="H3923">
            <v>8084165.1599709997</v>
          </cell>
          <cell r="I3923">
            <v>0.60994475849999996</v>
          </cell>
          <cell r="J3923">
            <v>0.5899568248</v>
          </cell>
          <cell r="K3923">
            <v>-9.7903820162000006</v>
          </cell>
          <cell r="L3923">
            <v>-9.4160003571999997</v>
          </cell>
          <cell r="M3923">
            <v>-4.5666400000000003E-3</v>
          </cell>
          <cell r="N3923">
            <v>-7.9917533999999991E-3</v>
          </cell>
        </row>
        <row r="3924">
          <cell r="B3924" t="str">
            <v>77_Chain_11_8</v>
          </cell>
          <cell r="C3924" t="str">
            <v>77_Chain_0_55</v>
          </cell>
          <cell r="D3924" t="str">
            <v>77_Chain_90</v>
          </cell>
          <cell r="E3924" t="str">
            <v>Chivas Regal</v>
          </cell>
          <cell r="F3924" t="str">
            <v>Pernod Ricard</v>
          </cell>
          <cell r="G3924">
            <v>2995.1078769999999</v>
          </cell>
          <cell r="H3924">
            <v>4784099.0384630002</v>
          </cell>
          <cell r="I3924">
            <v>0.2987693146</v>
          </cell>
          <cell r="J3924">
            <v>0.34912842849999998</v>
          </cell>
          <cell r="K3924">
            <v>-21.0562539433</v>
          </cell>
          <cell r="L3924">
            <v>-20.929174536200001</v>
          </cell>
          <cell r="M3924">
            <v>-4.5192746800000003E-2</v>
          </cell>
          <cell r="N3924">
            <v>-5.625318E-2</v>
          </cell>
        </row>
        <row r="3925">
          <cell r="B3925" t="str">
            <v>77_Chain_11_9</v>
          </cell>
          <cell r="C3925" t="str">
            <v>77_Chain_0_56</v>
          </cell>
          <cell r="D3925" t="str">
            <v>77_Chain_81</v>
          </cell>
          <cell r="E3925" t="str">
            <v>Gentleman Jack</v>
          </cell>
          <cell r="F3925" t="str">
            <v>Brown-Forman</v>
          </cell>
          <cell r="G3925">
            <v>2854.137385</v>
          </cell>
          <cell r="H3925">
            <v>4584702.7346470002</v>
          </cell>
          <cell r="I3925">
            <v>0.28470716429999998</v>
          </cell>
          <cell r="J3925">
            <v>0.33457711639999999</v>
          </cell>
          <cell r="K3925">
            <v>-12.396663352199999</v>
          </cell>
          <cell r="L3925">
            <v>-11.4623635597</v>
          </cell>
          <cell r="M3925">
            <v>-1.06653166E-2</v>
          </cell>
          <cell r="N3925">
            <v>-1.2370102399999999E-2</v>
          </cell>
        </row>
        <row r="3926">
          <cell r="B3926" t="str">
            <v>77_Chain_12_1</v>
          </cell>
          <cell r="C3926" t="str">
            <v>77_Chain_1_8</v>
          </cell>
          <cell r="D3926" t="str">
            <v>77_Chain_20</v>
          </cell>
          <cell r="E3926" t="str">
            <v>Dusse Cognac</v>
          </cell>
          <cell r="F3926" t="str">
            <v>Bacardi</v>
          </cell>
          <cell r="G3926">
            <v>2543.7128680000001</v>
          </cell>
          <cell r="H3926">
            <v>4460680.5399010004</v>
          </cell>
          <cell r="I3926">
            <v>2.4799345543000002</v>
          </cell>
          <cell r="J3926">
            <v>2.4825008437</v>
          </cell>
          <cell r="K3926">
            <v>16.776851115199999</v>
          </cell>
          <cell r="L3926">
            <v>16.6914660228</v>
          </cell>
          <cell r="M3926">
            <v>0.49561355280000002</v>
          </cell>
          <cell r="N3926">
            <v>0.485826802</v>
          </cell>
        </row>
        <row r="3927">
          <cell r="B3927" t="str">
            <v>77_Chain_13_1</v>
          </cell>
          <cell r="C3927" t="str">
            <v>77_Chain_0_27</v>
          </cell>
          <cell r="D3927" t="str">
            <v>77_Chain_101</v>
          </cell>
          <cell r="E3927" t="str">
            <v>Patron</v>
          </cell>
          <cell r="F3927" t="str">
            <v>Bacardi</v>
          </cell>
          <cell r="G3927">
            <v>58239.594327999999</v>
          </cell>
          <cell r="H3927">
            <v>66045707.334105</v>
          </cell>
          <cell r="I3927">
            <v>7.1589345794000003</v>
          </cell>
          <cell r="J3927">
            <v>7.0979868418000001</v>
          </cell>
          <cell r="K3927">
            <v>-10.8467356627</v>
          </cell>
          <cell r="L3927">
            <v>-10.3806620266</v>
          </cell>
          <cell r="M3927">
            <v>7.2309061899999999E-2</v>
          </cell>
          <cell r="N3927">
            <v>5.0420109300000002E-2</v>
          </cell>
        </row>
        <row r="3928">
          <cell r="B3928" t="str">
            <v>77_Chain_13_2</v>
          </cell>
          <cell r="C3928" t="str">
            <v>77_Chain_1_5</v>
          </cell>
          <cell r="D3928" t="str">
            <v>77_Chain_23</v>
          </cell>
          <cell r="E3928" t="str">
            <v>St Germain</v>
          </cell>
          <cell r="F3928" t="str">
            <v>Bacardi</v>
          </cell>
          <cell r="G3928">
            <v>16179.667496</v>
          </cell>
          <cell r="H3928">
            <v>22254031.077420998</v>
          </cell>
          <cell r="I3928">
            <v>1.9888390786000001</v>
          </cell>
          <cell r="J3928">
            <v>2.3916591424</v>
          </cell>
          <cell r="K3928">
            <v>-21.585451897900001</v>
          </cell>
          <cell r="L3928">
            <v>-21.029113549000002</v>
          </cell>
          <cell r="M3928">
            <v>-0.24952815749999999</v>
          </cell>
          <cell r="N3928">
            <v>-0.3032120364</v>
          </cell>
        </row>
        <row r="3929">
          <cell r="B3929" t="str">
            <v>77_Chain_14_1</v>
          </cell>
          <cell r="C3929" t="str">
            <v>77_Chain_1_4</v>
          </cell>
          <cell r="D3929" t="str">
            <v>77_Chain_26</v>
          </cell>
          <cell r="E3929" t="str">
            <v>Bombay Gin</v>
          </cell>
          <cell r="F3929" t="str">
            <v>Bacardi</v>
          </cell>
          <cell r="G3929">
            <v>54125.904482999998</v>
          </cell>
          <cell r="H3929">
            <v>76246799.892895997</v>
          </cell>
          <cell r="I3929">
            <v>25.5422878828</v>
          </cell>
          <cell r="J3929">
            <v>27.754952693900002</v>
          </cell>
          <cell r="K3929">
            <v>-14.3182595638</v>
          </cell>
          <cell r="L3929">
            <v>-13.752346066899999</v>
          </cell>
          <cell r="M3929">
            <v>-1.2635746502</v>
          </cell>
          <cell r="N3929">
            <v>-1.3587735873</v>
          </cell>
        </row>
        <row r="3930">
          <cell r="B3930" t="str">
            <v>77_Chain_15_1</v>
          </cell>
          <cell r="C3930" t="str">
            <v>77_Chain_1_3</v>
          </cell>
          <cell r="D3930" t="str">
            <v>77_Chain_32</v>
          </cell>
          <cell r="E3930" t="str">
            <v>Bacardi</v>
          </cell>
          <cell r="F3930" t="str">
            <v>Bacardi</v>
          </cell>
          <cell r="G3930">
            <v>130864.43883</v>
          </cell>
          <cell r="H3930">
            <v>161494269.23791501</v>
          </cell>
          <cell r="I3930">
            <v>19.684459012200001</v>
          </cell>
          <cell r="J3930">
            <v>20.261762310799998</v>
          </cell>
          <cell r="K3930">
            <v>-10.740006144600001</v>
          </cell>
          <cell r="L3930">
            <v>-10.160414190499999</v>
          </cell>
          <cell r="M3930">
            <v>-0.76139839730000003</v>
          </cell>
          <cell r="N3930">
            <v>-0.80866417710000005</v>
          </cell>
        </row>
        <row r="3931">
          <cell r="B3931" t="str">
            <v>77_Chain_15_2</v>
          </cell>
          <cell r="C3931" t="str">
            <v>77_Chain_0_32</v>
          </cell>
          <cell r="D3931" t="str">
            <v>77_Chain_35</v>
          </cell>
          <cell r="E3931" t="str">
            <v>Castillo</v>
          </cell>
          <cell r="F3931" t="str">
            <v>Bacardi</v>
          </cell>
          <cell r="G3931">
            <v>33378.814765000003</v>
          </cell>
          <cell r="H3931">
            <v>34337813.228155002</v>
          </cell>
          <cell r="I3931">
            <v>5.0207979874999999</v>
          </cell>
          <cell r="J3931">
            <v>4.3081690339999996</v>
          </cell>
          <cell r="K3931">
            <v>-10.558275588200001</v>
          </cell>
          <cell r="L3931">
            <v>-9.7049909987999996</v>
          </cell>
          <cell r="M3931">
            <v>-0.18360935410000001</v>
          </cell>
          <cell r="N3931">
            <v>-0.1493462411</v>
          </cell>
        </row>
        <row r="3932">
          <cell r="B3932" t="str">
            <v>77_Chain_16_1</v>
          </cell>
          <cell r="C3932" t="str">
            <v>77_Chain_0_12</v>
          </cell>
          <cell r="D3932" t="str">
            <v>77_Chain_44</v>
          </cell>
          <cell r="E3932" t="str">
            <v>Patron</v>
          </cell>
          <cell r="F3932" t="str">
            <v>Bacardi</v>
          </cell>
          <cell r="G3932">
            <v>164036.105259</v>
          </cell>
          <cell r="H3932">
            <v>274180267.01932698</v>
          </cell>
          <cell r="I3932">
            <v>16.905339847699999</v>
          </cell>
          <cell r="J3932">
            <v>20.704148098800001</v>
          </cell>
          <cell r="K3932">
            <v>-4.6391653591999997</v>
          </cell>
          <cell r="L3932">
            <v>-4.0311328397999997</v>
          </cell>
          <cell r="M3932">
            <v>3.3217068299999999E-2</v>
          </cell>
          <cell r="N3932">
            <v>-3.4063075900000003E-2</v>
          </cell>
        </row>
        <row r="3933">
          <cell r="B3933" t="str">
            <v>77_Chain_16_2</v>
          </cell>
          <cell r="C3933" t="str">
            <v>77_Chain_1_6</v>
          </cell>
          <cell r="D3933" t="str">
            <v>77_Chain_43</v>
          </cell>
          <cell r="E3933" t="str">
            <v>Cazadores</v>
          </cell>
          <cell r="F3933" t="str">
            <v>Bacardi</v>
          </cell>
          <cell r="G3933">
            <v>13602.615148999999</v>
          </cell>
          <cell r="H3933">
            <v>21842239.691805001</v>
          </cell>
          <cell r="I3933">
            <v>1.4018671776</v>
          </cell>
          <cell r="J3933">
            <v>1.6493709424</v>
          </cell>
          <cell r="K3933">
            <v>-4.8914494173999996</v>
          </cell>
          <cell r="L3933">
            <v>-4.5303630789999998</v>
          </cell>
          <cell r="M3933">
            <v>-9.567639E-4</v>
          </cell>
          <cell r="N3933">
            <v>-1.13526814E-2</v>
          </cell>
        </row>
        <row r="3934">
          <cell r="B3934" t="str">
            <v>77_Chain_17_1</v>
          </cell>
          <cell r="C3934" t="str">
            <v>77_Chain_1_2</v>
          </cell>
          <cell r="D3934" t="str">
            <v>77_Chain_62</v>
          </cell>
          <cell r="E3934" t="str">
            <v>Grey Goose</v>
          </cell>
          <cell r="F3934" t="str">
            <v>Bacardi</v>
          </cell>
          <cell r="G3934">
            <v>172459.39735000001</v>
          </cell>
          <cell r="H3934">
            <v>269735732.39098197</v>
          </cell>
          <cell r="I3934">
            <v>13.657888355400001</v>
          </cell>
          <cell r="J3934">
            <v>16.580916059</v>
          </cell>
          <cell r="K3934">
            <v>-13.266084901299999</v>
          </cell>
          <cell r="L3934">
            <v>-12.904627016599999</v>
          </cell>
          <cell r="M3934">
            <v>-0.53819369660000005</v>
          </cell>
          <cell r="N3934">
            <v>-0.69822692470000003</v>
          </cell>
        </row>
        <row r="3935">
          <cell r="B3935" t="str">
            <v>77_Chain_18_1</v>
          </cell>
          <cell r="C3935" t="str">
            <v>77_Chain_1_7</v>
          </cell>
          <cell r="D3935" t="str">
            <v>77_Chain_76</v>
          </cell>
          <cell r="E3935" t="str">
            <v>Dewars</v>
          </cell>
          <cell r="F3935" t="str">
            <v>Bacardi</v>
          </cell>
          <cell r="G3935">
            <v>10331.614081</v>
          </cell>
          <cell r="H3935">
            <v>14183712.247609001</v>
          </cell>
          <cell r="I3935">
            <v>1.0306036993000001</v>
          </cell>
          <cell r="J3935">
            <v>1.0350824945999999</v>
          </cell>
          <cell r="K3935">
            <v>-10.014836379</v>
          </cell>
          <cell r="L3935">
            <v>-8.8643381526000002</v>
          </cell>
          <cell r="M3935">
            <v>-1.03060336E-2</v>
          </cell>
          <cell r="N3935">
            <v>-7.6711408000000002E-3</v>
          </cell>
        </row>
        <row r="3936">
          <cell r="B3936" t="str">
            <v>77_Chain_19_1</v>
          </cell>
          <cell r="C3936" t="str">
            <v>77_Chain_0_13</v>
          </cell>
          <cell r="D3936" t="str">
            <v>77_Chain_63</v>
          </cell>
          <cell r="E3936" t="str">
            <v>Grey Goose Regular*</v>
          </cell>
          <cell r="F3936" t="str">
            <v>Bacardi</v>
          </cell>
          <cell r="G3936">
            <v>161148.59899100001</v>
          </cell>
          <cell r="H3936">
            <v>250042129.99973199</v>
          </cell>
          <cell r="I3936">
            <v>12.7621318842</v>
          </cell>
          <cell r="J3936">
            <v>15.3703312942</v>
          </cell>
          <cell r="K3936">
            <v>-13.1560473924</v>
          </cell>
          <cell r="L3936">
            <v>-12.790790737</v>
          </cell>
          <cell r="M3936">
            <v>-0.4860883701</v>
          </cell>
          <cell r="N3936">
            <v>-0.6263407352</v>
          </cell>
        </row>
        <row r="3937">
          <cell r="B3937" t="str">
            <v>77_Chain_19_2</v>
          </cell>
          <cell r="C3937" t="str">
            <v>77_Chain_0_47</v>
          </cell>
          <cell r="D3937" t="str">
            <v>77_Chain_64</v>
          </cell>
          <cell r="E3937" t="str">
            <v>Grey Goose Flavors**</v>
          </cell>
          <cell r="F3937" t="str">
            <v>Bacardi</v>
          </cell>
          <cell r="G3937">
            <v>11232.156786</v>
          </cell>
          <cell r="H3937">
            <v>19551421.391339</v>
          </cell>
          <cell r="I3937">
            <v>0.88952846720000001</v>
          </cell>
          <cell r="J3937">
            <v>1.2018447614000001</v>
          </cell>
          <cell r="K3937">
            <v>-14.936708125299999</v>
          </cell>
          <cell r="L3937">
            <v>-14.4620946114</v>
          </cell>
          <cell r="M3937">
            <v>-5.3210717400000003E-2</v>
          </cell>
          <cell r="N3937">
            <v>-7.3414612700000006E-2</v>
          </cell>
        </row>
        <row r="3938">
          <cell r="B3938" t="str">
            <v>77_Chain_2_1</v>
          </cell>
          <cell r="C3938" t="str">
            <v>77_Chain_0_2</v>
          </cell>
          <cell r="D3938" t="str">
            <v>77_Chain_7</v>
          </cell>
          <cell r="E3938" t="str">
            <v>Vodka</v>
          </cell>
          <cell r="G3938">
            <v>1262709.08696</v>
          </cell>
          <cell r="H3938">
            <v>1626784258.6668301</v>
          </cell>
          <cell r="I3938">
            <v>24.733036635200001</v>
          </cell>
          <cell r="J3938">
            <v>24.6833534529</v>
          </cell>
          <cell r="K3938">
            <v>-9.8483057262999996</v>
          </cell>
          <cell r="L3938">
            <v>-9.2370169633000003</v>
          </cell>
          <cell r="M3938">
            <v>-0.30921468949999997</v>
          </cell>
          <cell r="N3938">
            <v>-0.37429446309999997</v>
          </cell>
        </row>
        <row r="3939">
          <cell r="B3939" t="str">
            <v>77_Chain_2_2</v>
          </cell>
          <cell r="C3939" t="str">
            <v>77_Chain_0_3</v>
          </cell>
          <cell r="D3939" t="str">
            <v>77_Chain_8</v>
          </cell>
          <cell r="E3939" t="str">
            <v>Whiskey</v>
          </cell>
          <cell r="G3939">
            <v>1002481.757791</v>
          </cell>
          <cell r="H3939">
            <v>1370297760.90992</v>
          </cell>
          <cell r="I3939">
            <v>19.635891035899999</v>
          </cell>
          <cell r="J3939">
            <v>20.7916592431</v>
          </cell>
          <cell r="K3939">
            <v>-9.1149850428000008</v>
          </cell>
          <cell r="L3939">
            <v>-8.1889190467000006</v>
          </cell>
          <cell r="M3939">
            <v>-8.50735195E-2</v>
          </cell>
          <cell r="N3939">
            <v>-7.4328590099999994E-2</v>
          </cell>
        </row>
        <row r="3940">
          <cell r="B3940" t="str">
            <v>77_Chain_2_3</v>
          </cell>
          <cell r="C3940" t="str">
            <v>77_Chain_0_4</v>
          </cell>
          <cell r="D3940" t="str">
            <v>77_Chain_6</v>
          </cell>
          <cell r="E3940" t="str">
            <v>Tequila</v>
          </cell>
          <cell r="G3940">
            <v>970321.25196300005</v>
          </cell>
          <cell r="H3940">
            <v>1324276979.23757</v>
          </cell>
          <cell r="I3940">
            <v>19.0059541985</v>
          </cell>
          <cell r="J3940">
            <v>20.093381512600001</v>
          </cell>
          <cell r="K3940">
            <v>-4.8265385437999999</v>
          </cell>
          <cell r="L3940">
            <v>-3.8732420253000002</v>
          </cell>
          <cell r="M3940">
            <v>0.77776047020000005</v>
          </cell>
          <cell r="N3940">
            <v>0.83349886539999996</v>
          </cell>
        </row>
        <row r="3941">
          <cell r="B3941" t="str">
            <v>77_Chain_2_4</v>
          </cell>
          <cell r="C3941" t="str">
            <v>77_Chain_0_5</v>
          </cell>
          <cell r="D3941" t="str">
            <v>77_Chain_3</v>
          </cell>
          <cell r="E3941" t="str">
            <v>Cordials</v>
          </cell>
          <cell r="G3941">
            <v>813523.20910500002</v>
          </cell>
          <cell r="H3941">
            <v>930485062.96397305</v>
          </cell>
          <cell r="I3941">
            <v>15.9347070059</v>
          </cell>
          <cell r="J3941">
            <v>14.1183390296</v>
          </cell>
          <cell r="K3941">
            <v>-11.747231237099999</v>
          </cell>
          <cell r="L3941">
            <v>-11.017267435200001</v>
          </cell>
          <cell r="M3941">
            <v>-0.5463691101</v>
          </cell>
          <cell r="N3941">
            <v>-0.50083277169999996</v>
          </cell>
        </row>
        <row r="3942">
          <cell r="B3942" t="str">
            <v>77_Chain_2_5</v>
          </cell>
          <cell r="C3942" t="str">
            <v>77_Chain_0_6</v>
          </cell>
          <cell r="D3942" t="str">
            <v>77_Chain_5</v>
          </cell>
          <cell r="E3942" t="str">
            <v>Rum</v>
          </cell>
          <cell r="G3942">
            <v>664810.94933199999</v>
          </cell>
          <cell r="H3942">
            <v>797039599.8154</v>
          </cell>
          <cell r="I3942">
            <v>13.0218383119</v>
          </cell>
          <cell r="J3942">
            <v>12.093558228999999</v>
          </cell>
          <cell r="K3942">
            <v>-7.2874136082999996</v>
          </cell>
          <cell r="L3942">
            <v>-6.5748398655000004</v>
          </cell>
          <cell r="M3942">
            <v>0.201383745</v>
          </cell>
          <cell r="N3942">
            <v>0.1664502588</v>
          </cell>
        </row>
        <row r="3943">
          <cell r="B3943" t="str">
            <v>77_Chain_2_6</v>
          </cell>
          <cell r="C3943" t="str">
            <v>77_Chain_0_7</v>
          </cell>
          <cell r="D3943" t="str">
            <v>77_Chain_4</v>
          </cell>
          <cell r="E3943" t="str">
            <v>Gin</v>
          </cell>
          <cell r="G3943">
            <v>211907.03327499999</v>
          </cell>
          <cell r="H3943">
            <v>274714213.11315501</v>
          </cell>
          <cell r="I3943">
            <v>4.1506824267000004</v>
          </cell>
          <cell r="J3943">
            <v>4.1682650817000004</v>
          </cell>
          <cell r="K3943">
            <v>-10.079591685</v>
          </cell>
          <cell r="L3943">
            <v>-9.5299993231000002</v>
          </cell>
          <cell r="M3943">
            <v>-6.2701732400000001E-2</v>
          </cell>
          <cell r="N3943">
            <v>-7.6910312100000003E-2</v>
          </cell>
        </row>
        <row r="3944">
          <cell r="B3944" t="str">
            <v>77_Chain_2_7</v>
          </cell>
          <cell r="C3944" t="str">
            <v>77_Chain_0_19</v>
          </cell>
          <cell r="D3944" t="str">
            <v>77_Chain_2</v>
          </cell>
          <cell r="E3944" t="str">
            <v>Cognac</v>
          </cell>
          <cell r="G3944">
            <v>102571.77406700001</v>
          </cell>
          <cell r="H3944">
            <v>179684955.64810801</v>
          </cell>
          <cell r="I3944">
            <v>2.0091020741999999</v>
          </cell>
          <cell r="J3944">
            <v>2.7263770514000001</v>
          </cell>
          <cell r="K3944">
            <v>-6.5609381661999997</v>
          </cell>
          <cell r="L3944">
            <v>-6.1451190672999996</v>
          </cell>
          <cell r="M3944">
            <v>4.6449831699999999E-2</v>
          </cell>
          <cell r="N3944">
            <v>4.9835708300000003E-2</v>
          </cell>
        </row>
        <row r="3945">
          <cell r="B3945" t="str">
            <v>77_Chain_20_1</v>
          </cell>
          <cell r="C3945" t="str">
            <v>77_Chain_0_15</v>
          </cell>
          <cell r="D3945" t="str">
            <v>77_Chain_47</v>
          </cell>
          <cell r="E3945" t="str">
            <v>Patron Silver Tequila*</v>
          </cell>
          <cell r="F3945" t="str">
            <v>Bacardi</v>
          </cell>
          <cell r="G3945">
            <v>147978.95073099999</v>
          </cell>
          <cell r="H3945">
            <v>243975936.703567</v>
          </cell>
          <cell r="I3945">
            <v>15.250511151</v>
          </cell>
          <cell r="J3945">
            <v>18.4233314124</v>
          </cell>
          <cell r="K3945">
            <v>-5.0967454400000003</v>
          </cell>
          <cell r="L3945">
            <v>-4.5666758273000001</v>
          </cell>
          <cell r="M3945">
            <v>-4.3420990200000002E-2</v>
          </cell>
          <cell r="N3945">
            <v>-0.1338668737</v>
          </cell>
        </row>
        <row r="3946">
          <cell r="B3946" t="str">
            <v>77_Chain_20_2</v>
          </cell>
          <cell r="C3946" t="str">
            <v>77_Chain_0_48</v>
          </cell>
          <cell r="D3946" t="str">
            <v>77_Chain_46</v>
          </cell>
          <cell r="E3946" t="str">
            <v>Patron Reposado Tequila*</v>
          </cell>
          <cell r="F3946" t="str">
            <v>Bacardi</v>
          </cell>
          <cell r="G3946">
            <v>10839.199678999999</v>
          </cell>
          <cell r="H3946">
            <v>20075106.531744</v>
          </cell>
          <cell r="I3946">
            <v>1.1170733050999999</v>
          </cell>
          <cell r="J3946">
            <v>1.5159295862</v>
          </cell>
          <cell r="K3946">
            <v>-6.8926110985999998</v>
          </cell>
          <cell r="L3946">
            <v>-6.1311234606999996</v>
          </cell>
          <cell r="M3946">
            <v>-2.4788091700000001E-2</v>
          </cell>
          <cell r="N3946">
            <v>-3.64635159E-2</v>
          </cell>
        </row>
        <row r="3947">
          <cell r="B3947" t="str">
            <v>77_Chain_20_3</v>
          </cell>
          <cell r="C3947" t="str">
            <v>77_Chain_0_54</v>
          </cell>
          <cell r="D3947" t="str">
            <v>77_Chain_45</v>
          </cell>
          <cell r="E3947" t="str">
            <v>Patron Anejo Tequila*</v>
          </cell>
          <cell r="F3947" t="str">
            <v>Bacardi</v>
          </cell>
          <cell r="G3947">
            <v>3508.2958279999998</v>
          </cell>
          <cell r="H3947">
            <v>6746905.4101299997</v>
          </cell>
          <cell r="I3947">
            <v>0.36156023799999998</v>
          </cell>
          <cell r="J3947">
            <v>0.50947841849999997</v>
          </cell>
          <cell r="K3947">
            <v>24.948875511000001</v>
          </cell>
          <cell r="L3947">
            <v>25.058185446900001</v>
          </cell>
          <cell r="M3947">
            <v>8.6160085499999997E-2</v>
          </cell>
          <cell r="N3947">
            <v>0.1178646393</v>
          </cell>
        </row>
        <row r="3948">
          <cell r="B3948" t="str">
            <v>77_Chain_21_1</v>
          </cell>
          <cell r="C3948" t="str">
            <v>77_Chain_0_23</v>
          </cell>
          <cell r="D3948" t="str">
            <v>77_Chain_33</v>
          </cell>
          <cell r="E3948" t="str">
            <v>Bacardi Superior Rum*</v>
          </cell>
          <cell r="F3948" t="str">
            <v>Bacardi</v>
          </cell>
          <cell r="G3948">
            <v>74012.428511000006</v>
          </cell>
          <cell r="H3948">
            <v>90551966.414819002</v>
          </cell>
          <cell r="I3948">
            <v>11.1328534203</v>
          </cell>
          <cell r="J3948">
            <v>11.3610373231</v>
          </cell>
          <cell r="K3948">
            <v>-8.5237180238000008</v>
          </cell>
          <cell r="L3948">
            <v>-7.5985159911000002</v>
          </cell>
          <cell r="M3948">
            <v>-0.15046081389999999</v>
          </cell>
          <cell r="N3948">
            <v>-0.12586402469999999</v>
          </cell>
        </row>
        <row r="3949">
          <cell r="B3949" t="str">
            <v>77_Chain_21_2</v>
          </cell>
          <cell r="C3949" t="str">
            <v>77_Chain_0_29</v>
          </cell>
          <cell r="D3949" t="str">
            <v>77_Chain_34</v>
          </cell>
          <cell r="E3949" t="str">
            <v>Bacardi Flavors**</v>
          </cell>
          <cell r="F3949" t="str">
            <v>Bacardi</v>
          </cell>
          <cell r="G3949">
            <v>44567.278505000002</v>
          </cell>
          <cell r="H3949">
            <v>54585860.581998996</v>
          </cell>
          <cell r="I3949">
            <v>6.7037521794000003</v>
          </cell>
          <cell r="J3949">
            <v>6.8485757288000002</v>
          </cell>
          <cell r="K3949">
            <v>-13.318105603899999</v>
          </cell>
          <cell r="L3949">
            <v>-13.1108167927</v>
          </cell>
          <cell r="M3949">
            <v>-0.46639802800000002</v>
          </cell>
          <cell r="N3949">
            <v>-0.51516346800000001</v>
          </cell>
        </row>
        <row r="3950">
          <cell r="B3950" t="str">
            <v>77_Chain_3_1</v>
          </cell>
          <cell r="C3950" t="str">
            <v>77_Chain_2_1</v>
          </cell>
          <cell r="D3950" t="str">
            <v>77_Chain_9</v>
          </cell>
          <cell r="E3950" t="str">
            <v>Bacardi</v>
          </cell>
          <cell r="F3950" t="str">
            <v>Bacardi</v>
          </cell>
          <cell r="G3950">
            <v>663204.76708300004</v>
          </cell>
          <cell r="H3950">
            <v>955761315.47090495</v>
          </cell>
          <cell r="I3950">
            <v>12.9903775702</v>
          </cell>
          <cell r="J3950">
            <v>14.501858031099999</v>
          </cell>
          <cell r="K3950">
            <v>-10.4271840154</v>
          </cell>
          <cell r="L3950">
            <v>-9.6815094924</v>
          </cell>
          <cell r="M3950">
            <v>-0.24740881049999999</v>
          </cell>
          <cell r="N3950">
            <v>-0.29235541269999998</v>
          </cell>
        </row>
        <row r="3951">
          <cell r="B3951" t="str">
            <v>77_Chain_4_1</v>
          </cell>
          <cell r="C3951" t="str">
            <v>77_Chain_3_1</v>
          </cell>
          <cell r="D3951" t="str">
            <v>77_Chain_15</v>
          </cell>
          <cell r="E3951" t="str">
            <v>Diageo</v>
          </cell>
          <cell r="F3951" t="str">
            <v>Diageo</v>
          </cell>
          <cell r="G3951">
            <v>767883.647536</v>
          </cell>
          <cell r="H3951">
            <v>1062658378.31836</v>
          </cell>
          <cell r="I3951">
            <v>15.040752127499999</v>
          </cell>
          <cell r="J3951">
            <v>16.123817409699999</v>
          </cell>
          <cell r="K3951">
            <v>-8.5610660136999996</v>
          </cell>
          <cell r="L3951">
            <v>-7.2453003979000004</v>
          </cell>
          <cell r="M3951">
            <v>2.6343824799999999E-2</v>
          </cell>
          <cell r="N3951">
            <v>0.1069769448</v>
          </cell>
        </row>
        <row r="3952">
          <cell r="B3952" t="str">
            <v>77_Chain_4_2</v>
          </cell>
          <cell r="C3952" t="str">
            <v>77_Chain_3_2</v>
          </cell>
          <cell r="D3952" t="str">
            <v>77_Chain_11</v>
          </cell>
          <cell r="E3952" t="str">
            <v>Beam Suntory</v>
          </cell>
          <cell r="F3952" t="str">
            <v>Beam Suntory</v>
          </cell>
          <cell r="G3952">
            <v>673989.62497500004</v>
          </cell>
          <cell r="H3952">
            <v>783137673.15202296</v>
          </cell>
          <cell r="I3952">
            <v>13.2016236031</v>
          </cell>
          <cell r="J3952">
            <v>11.882622963499999</v>
          </cell>
          <cell r="K3952">
            <v>-8.2619909840000005</v>
          </cell>
          <cell r="L3952">
            <v>-7.7462262502000003</v>
          </cell>
          <cell r="M3952">
            <v>6.6085821000000003E-2</v>
          </cell>
          <cell r="N3952">
            <v>1.4744825200000001E-2</v>
          </cell>
        </row>
        <row r="3953">
          <cell r="B3953" t="str">
            <v>77_Chain_4_3</v>
          </cell>
          <cell r="C3953" t="str">
            <v>77_Chain_3_3</v>
          </cell>
          <cell r="D3953" t="str">
            <v>77_Chain_17</v>
          </cell>
          <cell r="E3953" t="str">
            <v>Pernod Ricard</v>
          </cell>
          <cell r="F3953" t="str">
            <v>Pernod Ricard</v>
          </cell>
          <cell r="G3953">
            <v>637804.15023899998</v>
          </cell>
          <cell r="H3953">
            <v>822250239.21042502</v>
          </cell>
          <cell r="I3953">
            <v>12.4928485721</v>
          </cell>
          <cell r="J3953">
            <v>12.4760816765</v>
          </cell>
          <cell r="K3953">
            <v>-8.8376923312999995</v>
          </cell>
          <cell r="L3953">
            <v>-7.8597983712000001</v>
          </cell>
          <cell r="M3953">
            <v>-1.59611895E-2</v>
          </cell>
          <cell r="N3953">
            <v>1.2228130000000001E-4</v>
          </cell>
        </row>
        <row r="3954">
          <cell r="B3954" t="str">
            <v>77_Chain_4_4</v>
          </cell>
          <cell r="C3954" t="str">
            <v>77_Chain_3_4</v>
          </cell>
          <cell r="D3954" t="str">
            <v>77_Chain_12</v>
          </cell>
          <cell r="E3954" t="str">
            <v>Brown-Forman</v>
          </cell>
          <cell r="F3954" t="str">
            <v>Brown-Forman</v>
          </cell>
          <cell r="G3954">
            <v>278154.892505</v>
          </cell>
          <cell r="H3954">
            <v>362344654.33406001</v>
          </cell>
          <cell r="I3954">
            <v>5.4482978048000001</v>
          </cell>
          <cell r="J3954">
            <v>5.4978901640000002</v>
          </cell>
          <cell r="K3954">
            <v>-12.8014786124</v>
          </cell>
          <cell r="L3954">
            <v>-11.966459899</v>
          </cell>
          <cell r="M3954">
            <v>-0.25494077549999999</v>
          </cell>
          <cell r="N3954">
            <v>-0.25641373629999997</v>
          </cell>
        </row>
        <row r="3955">
          <cell r="B3955" t="str">
            <v>77_Chain_4_5</v>
          </cell>
          <cell r="C3955" t="str">
            <v>77_Chain_3_5</v>
          </cell>
          <cell r="D3955" t="str">
            <v>77_Chain_14</v>
          </cell>
          <cell r="E3955" t="str">
            <v>Fifth Generation</v>
          </cell>
          <cell r="F3955" t="str">
            <v>Fifth Generation</v>
          </cell>
          <cell r="G3955">
            <v>177039.883328</v>
          </cell>
          <cell r="H3955">
            <v>231823259.638731</v>
          </cell>
          <cell r="I3955">
            <v>3.4677297926000001</v>
          </cell>
          <cell r="J3955">
            <v>3.5174765343000001</v>
          </cell>
          <cell r="K3955">
            <v>13.514424053799999</v>
          </cell>
          <cell r="L3955">
            <v>14.721994802599999</v>
          </cell>
          <cell r="M3955">
            <v>0.67927234280000004</v>
          </cell>
          <cell r="N3955">
            <v>0.69240518630000003</v>
          </cell>
        </row>
        <row r="3956">
          <cell r="B3956" t="str">
            <v>77_Chain_4_6</v>
          </cell>
          <cell r="C3956" t="str">
            <v>77_Chain_3_6</v>
          </cell>
          <cell r="D3956" t="str">
            <v>77_Chain_13</v>
          </cell>
          <cell r="E3956" t="str">
            <v>Campari America</v>
          </cell>
          <cell r="F3956" t="str">
            <v>Campari America</v>
          </cell>
          <cell r="G3956">
            <v>146954.184756</v>
          </cell>
          <cell r="H3956">
            <v>200356329.920443</v>
          </cell>
          <cell r="I3956">
            <v>2.8784327860999999</v>
          </cell>
          <cell r="J3956">
            <v>3.0400257942</v>
          </cell>
          <cell r="K3956">
            <v>-8.1259645032000005</v>
          </cell>
          <cell r="L3956">
            <v>-7.9101029803999996</v>
          </cell>
          <cell r="M3956">
            <v>1.8649510300000002E-2</v>
          </cell>
          <cell r="N3956">
            <v>-1.6308182999999999E-3</v>
          </cell>
        </row>
        <row r="3957">
          <cell r="B3957" t="str">
            <v>77_Chain_4_7</v>
          </cell>
          <cell r="C3957" t="str">
            <v>77_Chain_3_7</v>
          </cell>
          <cell r="D3957" t="str">
            <v>77_Chain_16</v>
          </cell>
          <cell r="E3957" t="str">
            <v>Moet Hennessy</v>
          </cell>
          <cell r="F3957" t="str">
            <v>Moet Hennessy</v>
          </cell>
          <cell r="G3957">
            <v>125791.559847</v>
          </cell>
          <cell r="H3957">
            <v>215070799.022443</v>
          </cell>
          <cell r="I3957">
            <v>2.4639145233000002</v>
          </cell>
          <cell r="J3957">
            <v>3.263289844</v>
          </cell>
          <cell r="K3957">
            <v>-9.6172524326000008</v>
          </cell>
          <cell r="L3957">
            <v>-9.3521496902999992</v>
          </cell>
          <cell r="M3957">
            <v>-2.44266185E-2</v>
          </cell>
          <cell r="N3957">
            <v>-5.3691597100000002E-2</v>
          </cell>
        </row>
        <row r="3958">
          <cell r="B3958" t="str">
            <v>77_Chain_4_8</v>
          </cell>
          <cell r="C3958" t="str">
            <v>77_Chain_3_8</v>
          </cell>
          <cell r="D3958" t="str">
            <v>77_Chain_19</v>
          </cell>
          <cell r="E3958" t="str">
            <v>Proximo</v>
          </cell>
          <cell r="F3958" t="str">
            <v>Proximo</v>
          </cell>
          <cell r="G3958">
            <v>112136.437806</v>
          </cell>
          <cell r="H3958">
            <v>146778229.51390401</v>
          </cell>
          <cell r="I3958">
            <v>2.1964478224000001</v>
          </cell>
          <cell r="J3958">
            <v>2.2270801423000002</v>
          </cell>
          <cell r="K3958">
            <v>-8.6576039780999992</v>
          </cell>
          <cell r="L3958">
            <v>-7.3546804887999997</v>
          </cell>
          <cell r="M3958">
            <v>1.5297545000000001E-3</v>
          </cell>
          <cell r="N3958">
            <v>1.2164125099999999E-2</v>
          </cell>
        </row>
        <row r="3959">
          <cell r="B3959" t="str">
            <v>77_Chain_4_9</v>
          </cell>
          <cell r="C3959" t="str">
            <v>77_Chain_3_9</v>
          </cell>
          <cell r="D3959" t="str">
            <v>77_Chain_18</v>
          </cell>
          <cell r="E3959" t="str">
            <v>William Grant</v>
          </cell>
          <cell r="F3959" t="str">
            <v>William Grant</v>
          </cell>
          <cell r="G3959">
            <v>93786.497015000001</v>
          </cell>
          <cell r="H3959">
            <v>135796274.71337801</v>
          </cell>
          <cell r="I3959">
            <v>1.8370223913999999</v>
          </cell>
          <cell r="J3959">
            <v>2.0604498897000001</v>
          </cell>
          <cell r="K3959">
            <v>-7.2448314202999997</v>
          </cell>
          <cell r="L3959">
            <v>-6.5958670799999997</v>
          </cell>
          <cell r="M3959">
            <v>2.9239995299999998E-2</v>
          </cell>
          <cell r="N3959">
            <v>2.7901633200000001E-2</v>
          </cell>
        </row>
        <row r="3960">
          <cell r="B3960" t="str">
            <v>77_Chain_5_1</v>
          </cell>
          <cell r="C3960" t="str">
            <v>77_Chain_0_22</v>
          </cell>
          <cell r="D3960" t="str">
            <v>77_Chain_22</v>
          </cell>
          <cell r="E3960" t="str">
            <v>Hennessy</v>
          </cell>
          <cell r="F3960" t="str">
            <v>Moet Hennessy</v>
          </cell>
          <cell r="G3960">
            <v>82050.802213000003</v>
          </cell>
          <cell r="H3960">
            <v>137245026.52296999</v>
          </cell>
          <cell r="I3960">
            <v>79.993548867900003</v>
          </cell>
          <cell r="J3960">
            <v>76.380922391599995</v>
          </cell>
          <cell r="K3960">
            <v>-7.0982623741999999</v>
          </cell>
          <cell r="L3960">
            <v>-7.0516954895000001</v>
          </cell>
          <cell r="M3960">
            <v>-0.46266594560000002</v>
          </cell>
          <cell r="N3960">
            <v>-0.74498554549999996</v>
          </cell>
        </row>
        <row r="3961">
          <cell r="B3961" t="str">
            <v>77_Chain_5_2</v>
          </cell>
          <cell r="C3961" t="str">
            <v>77_Chain_0_53</v>
          </cell>
          <cell r="D3961" t="str">
            <v>77_Chain_21</v>
          </cell>
          <cell r="E3961" t="str">
            <v>Courvoisier</v>
          </cell>
          <cell r="F3961" t="str">
            <v>Beam Suntory</v>
          </cell>
          <cell r="G3961">
            <v>4456.8030550000003</v>
          </cell>
          <cell r="H3961">
            <v>7070439.5284630004</v>
          </cell>
          <cell r="I3961">
            <v>4.3450579807</v>
          </cell>
          <cell r="J3961">
            <v>3.9349090206000001</v>
          </cell>
          <cell r="K3961">
            <v>-8.6158635559000007</v>
          </cell>
          <cell r="L3961">
            <v>-7.5941823471000003</v>
          </cell>
          <cell r="M3961">
            <v>-9.7705907300000006E-2</v>
          </cell>
          <cell r="N3961">
            <v>-6.17053376E-2</v>
          </cell>
        </row>
        <row r="3962">
          <cell r="B3962" t="str">
            <v>77_Chain_6_1</v>
          </cell>
          <cell r="C3962" t="str">
            <v>77_Chain_0_26</v>
          </cell>
          <cell r="D3962" t="str">
            <v>77_Chain_24</v>
          </cell>
          <cell r="E3962" t="str">
            <v>Grand Marnier</v>
          </cell>
          <cell r="F3962" t="str">
            <v>Campari America</v>
          </cell>
          <cell r="G3962">
            <v>58800.133743999999</v>
          </cell>
          <cell r="H3962">
            <v>85122858.898724005</v>
          </cell>
          <cell r="I3962">
            <v>7.2278372744999997</v>
          </cell>
          <cell r="J3962">
            <v>9.1482241130999995</v>
          </cell>
          <cell r="K3962">
            <v>-17.929834888999999</v>
          </cell>
          <cell r="L3962">
            <v>-17.836170995100002</v>
          </cell>
          <cell r="M3962">
            <v>-0.54449571370000005</v>
          </cell>
          <cell r="N3962">
            <v>-0.75922530300000002</v>
          </cell>
        </row>
        <row r="3963">
          <cell r="B3963" t="str">
            <v>77_Chain_6_2</v>
          </cell>
          <cell r="C3963" t="str">
            <v>77_Chain_0_62</v>
          </cell>
          <cell r="D3963" t="str">
            <v>77_Chain_25</v>
          </cell>
          <cell r="E3963" t="str">
            <v>Drambuie</v>
          </cell>
          <cell r="F3963" t="str">
            <v>William Grant</v>
          </cell>
          <cell r="G3963">
            <v>738.36732199999994</v>
          </cell>
          <cell r="H3963">
            <v>1001432.642587</v>
          </cell>
          <cell r="I3963">
            <v>9.0761678799999995E-2</v>
          </cell>
          <cell r="J3963">
            <v>0.1076247951</v>
          </cell>
          <cell r="K3963">
            <v>-27.346974483499999</v>
          </cell>
          <cell r="L3963">
            <v>-27.074741937100001</v>
          </cell>
          <cell r="M3963">
            <v>-1.94879549E-2</v>
          </cell>
          <cell r="N3963">
            <v>-2.3697994999999999E-2</v>
          </cell>
        </row>
        <row r="3964">
          <cell r="B3964" t="str">
            <v>77_Chain_7_1</v>
          </cell>
          <cell r="C3964" t="str">
            <v>77_Chain_0_24</v>
          </cell>
          <cell r="D3964" t="str">
            <v>77_Chain_28</v>
          </cell>
          <cell r="E3964" t="str">
            <v>Tanqueray Gin</v>
          </cell>
          <cell r="F3964" t="str">
            <v>Diageo</v>
          </cell>
          <cell r="G3964">
            <v>62267.72436</v>
          </cell>
          <cell r="H3964">
            <v>80613537.436516002</v>
          </cell>
          <cell r="I3964">
            <v>29.3844538323</v>
          </cell>
          <cell r="J3964">
            <v>29.3445091621</v>
          </cell>
          <cell r="K3964">
            <v>-8.6451636214000001</v>
          </cell>
          <cell r="L3964">
            <v>-8.2410620055999999</v>
          </cell>
          <cell r="M3964">
            <v>0.46138646719999998</v>
          </cell>
          <cell r="N3964">
            <v>0.41220216529999998</v>
          </cell>
        </row>
        <row r="3965">
          <cell r="B3965" t="str">
            <v>77_Chain_7_2</v>
          </cell>
          <cell r="C3965" t="str">
            <v>77_Chain_0_41</v>
          </cell>
          <cell r="D3965" t="str">
            <v>77_Chain_31</v>
          </cell>
          <cell r="E3965" t="str">
            <v>Hendricks</v>
          </cell>
          <cell r="F3965" t="str">
            <v>William Grant</v>
          </cell>
          <cell r="G3965">
            <v>19744.589579</v>
          </cell>
          <cell r="H3965">
            <v>30121058.120498002</v>
          </cell>
          <cell r="I3965">
            <v>9.3175716133000002</v>
          </cell>
          <cell r="J3965">
            <v>10.964506633699999</v>
          </cell>
          <cell r="K3965">
            <v>-5.0908745007</v>
          </cell>
          <cell r="L3965">
            <v>-4.8029241951000001</v>
          </cell>
          <cell r="M3965">
            <v>0.4897603827</v>
          </cell>
          <cell r="N3965">
            <v>0.54444998609999995</v>
          </cell>
        </row>
        <row r="3966">
          <cell r="B3966" t="str">
            <v>77_Chain_7_3</v>
          </cell>
          <cell r="C3966" t="str">
            <v>77_Chain_0_43</v>
          </cell>
          <cell r="D3966" t="str">
            <v>77_Chain_29</v>
          </cell>
          <cell r="E3966" t="str">
            <v>Beefeater Gin</v>
          </cell>
          <cell r="F3966" t="str">
            <v>Pernod Ricard</v>
          </cell>
          <cell r="G3966">
            <v>17793.675784999999</v>
          </cell>
          <cell r="H3966">
            <v>22082108.2236</v>
          </cell>
          <cell r="I3966">
            <v>8.3969255337999993</v>
          </cell>
          <cell r="J3966">
            <v>8.0382110461000007</v>
          </cell>
          <cell r="K3966">
            <v>-16.4350136883</v>
          </cell>
          <cell r="L3966">
            <v>-16.534644510300001</v>
          </cell>
          <cell r="M3966">
            <v>-0.63861681370000001</v>
          </cell>
          <cell r="N3966">
            <v>-0.67458906730000001</v>
          </cell>
        </row>
        <row r="3967">
          <cell r="B3967" t="str">
            <v>77_Chain_8_1</v>
          </cell>
          <cell r="C3967" t="str">
            <v>77_Chain_0_16</v>
          </cell>
          <cell r="D3967" t="str">
            <v>77_Chain_38</v>
          </cell>
          <cell r="E3967" t="str">
            <v>Captain Morgan Rum</v>
          </cell>
          <cell r="F3967" t="str">
            <v>Diageo</v>
          </cell>
          <cell r="G3967">
            <v>124239.20125500001</v>
          </cell>
          <cell r="H3967">
            <v>150337274.47312099</v>
          </cell>
          <cell r="I3967">
            <v>18.687899376499999</v>
          </cell>
          <cell r="J3967">
            <v>18.861957989</v>
          </cell>
          <cell r="K3967">
            <v>-12.1055197763</v>
          </cell>
          <cell r="L3967">
            <v>-11.378061686900001</v>
          </cell>
          <cell r="M3967">
            <v>-1.0244133991</v>
          </cell>
          <cell r="N3967">
            <v>-1.0222995561999999</v>
          </cell>
        </row>
        <row r="3968">
          <cell r="B3968" t="str">
            <v>77_Chain_8_2</v>
          </cell>
          <cell r="C3968" t="str">
            <v>77_Chain_0_17</v>
          </cell>
          <cell r="D3968" t="str">
            <v>77_Chain_40</v>
          </cell>
          <cell r="E3968" t="str">
            <v>Malibu</v>
          </cell>
          <cell r="F3968" t="str">
            <v>Pernod Ricard</v>
          </cell>
          <cell r="G3968">
            <v>107226.879914</v>
          </cell>
          <cell r="H3968">
            <v>127777965.907102</v>
          </cell>
          <cell r="I3968">
            <v>16.1289280843</v>
          </cell>
          <cell r="J3968">
            <v>16.031570568999999</v>
          </cell>
          <cell r="K3968">
            <v>2.1438477828</v>
          </cell>
          <cell r="L3968">
            <v>2.8227095917999998</v>
          </cell>
          <cell r="M3968">
            <v>1.4892344475999999</v>
          </cell>
          <cell r="N3968">
            <v>1.4652159810000001</v>
          </cell>
        </row>
        <row r="3969">
          <cell r="B3969" t="str">
            <v>77_Chain_8_3</v>
          </cell>
          <cell r="C3969" t="str">
            <v>77_Chain_0_21</v>
          </cell>
          <cell r="D3969" t="str">
            <v>77_Chain_37</v>
          </cell>
          <cell r="E3969" t="str">
            <v>Cruzan</v>
          </cell>
          <cell r="F3969" t="str">
            <v>Beam Suntory</v>
          </cell>
          <cell r="G3969">
            <v>83618.907242000001</v>
          </cell>
          <cell r="H3969">
            <v>101919230.800143</v>
          </cell>
          <cell r="I3969">
            <v>12.577847480699999</v>
          </cell>
          <cell r="J3969">
            <v>12.7872229716</v>
          </cell>
          <cell r="K3969">
            <v>0.18496794620000001</v>
          </cell>
          <cell r="L3969">
            <v>1.5359080675000001</v>
          </cell>
          <cell r="M3969">
            <v>0.93812951619999996</v>
          </cell>
          <cell r="N3969">
            <v>1.0214508765000001</v>
          </cell>
        </row>
        <row r="3970">
          <cell r="B3970" t="str">
            <v>77_Chain_8_4</v>
          </cell>
          <cell r="C3970" t="str">
            <v>77_Chain_0_45</v>
          </cell>
          <cell r="D3970" t="str">
            <v>77_Chain_42</v>
          </cell>
          <cell r="E3970" t="str">
            <v>Sailor Jerry</v>
          </cell>
          <cell r="F3970" t="str">
            <v>William Grant</v>
          </cell>
          <cell r="G3970">
            <v>12992.227854999999</v>
          </cell>
          <cell r="H3970">
            <v>15707172.727337999</v>
          </cell>
          <cell r="I3970">
            <v>1.9542740486000001</v>
          </cell>
          <cell r="J3970">
            <v>1.9706891264999999</v>
          </cell>
          <cell r="K3970">
            <v>-14.0624089493</v>
          </cell>
          <cell r="L3970">
            <v>-13.6290768888</v>
          </cell>
          <cell r="M3970">
            <v>-0.15406759040000001</v>
          </cell>
          <cell r="N3970">
            <v>-0.1609535674</v>
          </cell>
        </row>
        <row r="3971">
          <cell r="B3971" t="str">
            <v>77_Chain_9_1</v>
          </cell>
          <cell r="C3971" t="str">
            <v>77_Chain_0_9</v>
          </cell>
          <cell r="D3971" t="str">
            <v>77_Chain_49</v>
          </cell>
          <cell r="E3971" t="str">
            <v>Sauza</v>
          </cell>
          <cell r="F3971" t="str">
            <v>Beam Suntory</v>
          </cell>
          <cell r="G3971">
            <v>180472.58900499999</v>
          </cell>
          <cell r="H3971">
            <v>192282568.155204</v>
          </cell>
          <cell r="I3971">
            <v>18.5992617022</v>
          </cell>
          <cell r="J3971">
            <v>14.5198150515</v>
          </cell>
          <cell r="K3971">
            <v>-6.4923571080000002</v>
          </cell>
          <cell r="L3971">
            <v>-7.6243429857000002</v>
          </cell>
          <cell r="M3971">
            <v>-0.33134185049999998</v>
          </cell>
          <cell r="N3971">
            <v>-0.58960654729999995</v>
          </cell>
        </row>
        <row r="3972">
          <cell r="B3972" t="str">
            <v>77_Chain_9_10</v>
          </cell>
          <cell r="C3972" t="str">
            <v>77_Chain_0_49</v>
          </cell>
          <cell r="D3972" t="str">
            <v>77_Chain_51</v>
          </cell>
          <cell r="E3972" t="str">
            <v>Herradura</v>
          </cell>
          <cell r="F3972" t="str">
            <v>Brown-Forman</v>
          </cell>
          <cell r="G3972">
            <v>9883.7239769999996</v>
          </cell>
          <cell r="H3972">
            <v>16007091.820978999</v>
          </cell>
          <cell r="I3972">
            <v>1.0186032674000001</v>
          </cell>
          <cell r="J3972">
            <v>1.2087419830999999</v>
          </cell>
          <cell r="K3972">
            <v>-11.430402406100001</v>
          </cell>
          <cell r="L3972">
            <v>-11.108630703999999</v>
          </cell>
          <cell r="M3972">
            <v>-7.5948378400000002E-2</v>
          </cell>
          <cell r="N3972">
            <v>-9.8386582799999997E-2</v>
          </cell>
        </row>
        <row r="3973">
          <cell r="B3973" t="str">
            <v>77_Chain_9_2</v>
          </cell>
          <cell r="C3973" t="str">
            <v>77_Chain_0_25</v>
          </cell>
          <cell r="D3973" t="str">
            <v>77_Chain_55</v>
          </cell>
          <cell r="E3973" t="str">
            <v>Don Julio</v>
          </cell>
          <cell r="F3973" t="str">
            <v>Diageo</v>
          </cell>
          <cell r="G3973">
            <v>60433.508017</v>
          </cell>
          <cell r="H3973">
            <v>118032206.212943</v>
          </cell>
          <cell r="I3973">
            <v>6.2281958573000002</v>
          </cell>
          <cell r="J3973">
            <v>8.9129546208000008</v>
          </cell>
          <cell r="K3973">
            <v>7.8343151054</v>
          </cell>
          <cell r="L3973">
            <v>8.4533702599999998</v>
          </cell>
          <cell r="M3973">
            <v>0.73125401850000005</v>
          </cell>
          <cell r="N3973">
            <v>1.0130301683</v>
          </cell>
        </row>
        <row r="3974">
          <cell r="B3974" t="str">
            <v>77_Chain_9_3</v>
          </cell>
          <cell r="C3974" t="str">
            <v>77_Chain_0_28</v>
          </cell>
          <cell r="D3974" t="str">
            <v>77_Chain_59</v>
          </cell>
          <cell r="E3974" t="str">
            <v>Jose Cuervo</v>
          </cell>
          <cell r="F3974" t="str">
            <v>Proximo</v>
          </cell>
          <cell r="G3974">
            <v>53780.627160999997</v>
          </cell>
          <cell r="H3974">
            <v>66251741.146349996</v>
          </cell>
          <cell r="I3974">
            <v>5.5425589258999999</v>
          </cell>
          <cell r="J3974">
            <v>5.0028613488999998</v>
          </cell>
          <cell r="K3974">
            <v>-6.1744500610999999</v>
          </cell>
          <cell r="L3974">
            <v>-4.8499125923999999</v>
          </cell>
          <cell r="M3974">
            <v>-7.9625208899999994E-2</v>
          </cell>
          <cell r="N3974">
            <v>-5.1352001500000001E-2</v>
          </cell>
        </row>
        <row r="3975">
          <cell r="B3975" t="str">
            <v>77_Chain_9_4</v>
          </cell>
          <cell r="C3975" t="str">
            <v>77_Chain_0_36</v>
          </cell>
          <cell r="D3975" t="str">
            <v>77_Chain_50</v>
          </cell>
          <cell r="E3975" t="str">
            <v>El Jimador</v>
          </cell>
          <cell r="F3975" t="str">
            <v>Brown-Forman</v>
          </cell>
          <cell r="G3975">
            <v>25209.267210000002</v>
          </cell>
          <cell r="H3975">
            <v>33346702.926651999</v>
          </cell>
          <cell r="I3975">
            <v>2.5980330905</v>
          </cell>
          <cell r="J3975">
            <v>2.5181063667000001</v>
          </cell>
          <cell r="K3975">
            <v>-12.2738498826</v>
          </cell>
          <cell r="L3975">
            <v>-11.072462894799999</v>
          </cell>
          <cell r="M3975">
            <v>-0.22055409100000001</v>
          </cell>
          <cell r="N3975">
            <v>-0.20385590889999999</v>
          </cell>
        </row>
        <row r="3976">
          <cell r="B3976" t="str">
            <v>77_Chain_9_5</v>
          </cell>
          <cell r="C3976" t="str">
            <v>77_Chain_0_37</v>
          </cell>
          <cell r="D3976" t="str">
            <v>77_Chain_61</v>
          </cell>
          <cell r="E3976" t="str">
            <v>Milagro Tequila</v>
          </cell>
          <cell r="F3976" t="str">
            <v>William Grant</v>
          </cell>
          <cell r="G3976">
            <v>23748.353124000001</v>
          </cell>
          <cell r="H3976">
            <v>36097848.707400002</v>
          </cell>
          <cell r="I3976">
            <v>2.4474732544000002</v>
          </cell>
          <cell r="J3976">
            <v>2.7258533731000001</v>
          </cell>
          <cell r="K3976">
            <v>-4.2369098311000002</v>
          </cell>
          <cell r="L3976">
            <v>-4.1494558958000001</v>
          </cell>
          <cell r="M3976">
            <v>1.50694855E-2</v>
          </cell>
          <cell r="N3976">
            <v>-7.8551301999999993E-3</v>
          </cell>
        </row>
        <row r="3977">
          <cell r="B3977" t="str">
            <v>77_Chain_9_6</v>
          </cell>
          <cell r="C3977" t="str">
            <v>77_Chain_0_38</v>
          </cell>
          <cell r="D3977" t="str">
            <v>77_Chain_53</v>
          </cell>
          <cell r="E3977" t="str">
            <v>Casamigos Tequila</v>
          </cell>
          <cell r="F3977" t="str">
            <v>Diageo</v>
          </cell>
          <cell r="G3977">
            <v>22354.317576000001</v>
          </cell>
          <cell r="H3977">
            <v>38255220.126556002</v>
          </cell>
          <cell r="I3977">
            <v>2.3038058304</v>
          </cell>
          <cell r="J3977">
            <v>2.8887627533</v>
          </cell>
          <cell r="K3977">
            <v>18.379654695999999</v>
          </cell>
          <cell r="L3977">
            <v>19.677650184699999</v>
          </cell>
          <cell r="M3977">
            <v>0.45161952389999999</v>
          </cell>
          <cell r="N3977">
            <v>0.56846821540000003</v>
          </cell>
        </row>
        <row r="3978">
          <cell r="B3978" t="str">
            <v>77_Chain_9_7</v>
          </cell>
          <cell r="C3978" t="str">
            <v>77_Chain_0_39</v>
          </cell>
          <cell r="D3978" t="str">
            <v>77_Chain_58</v>
          </cell>
          <cell r="E3978" t="str">
            <v>1800 Tequila</v>
          </cell>
          <cell r="F3978" t="str">
            <v>Proximo</v>
          </cell>
          <cell r="G3978">
            <v>22332.620448000001</v>
          </cell>
          <cell r="H3978">
            <v>31176132.908202998</v>
          </cell>
          <cell r="I3978">
            <v>2.3015697535999999</v>
          </cell>
          <cell r="J3978">
            <v>2.3542003219000001</v>
          </cell>
          <cell r="K3978">
            <v>-8.2890569186</v>
          </cell>
          <cell r="L3978">
            <v>-7.2128793802000004</v>
          </cell>
          <cell r="M3978">
            <v>-8.6895056299999995E-2</v>
          </cell>
          <cell r="N3978">
            <v>-8.4733476799999999E-2</v>
          </cell>
        </row>
        <row r="3979">
          <cell r="B3979" t="str">
            <v>77_Chain_9_8</v>
          </cell>
          <cell r="C3979" t="str">
            <v>77_Chain_0_40</v>
          </cell>
          <cell r="D3979" t="str">
            <v>77_Chain_48</v>
          </cell>
          <cell r="E3979" t="str">
            <v>Hornitos</v>
          </cell>
          <cell r="F3979" t="str">
            <v>Beam Suntory</v>
          </cell>
          <cell r="G3979">
            <v>20289.249887999998</v>
          </cell>
          <cell r="H3979">
            <v>28368649.382197998</v>
          </cell>
          <cell r="I3979">
            <v>2.0909827387000002</v>
          </cell>
          <cell r="J3979">
            <v>2.1421990888</v>
          </cell>
          <cell r="K3979">
            <v>-10.7716030076</v>
          </cell>
          <cell r="L3979">
            <v>-9.9667234517000001</v>
          </cell>
          <cell r="M3979">
            <v>-0.1393169393</v>
          </cell>
          <cell r="N3979">
            <v>-0.14498473070000001</v>
          </cell>
        </row>
        <row r="3980">
          <cell r="B3980" t="str">
            <v>77_Chain_9_9</v>
          </cell>
          <cell r="C3980" t="str">
            <v>77_Chain_0_44</v>
          </cell>
          <cell r="D3980" t="str">
            <v>77_Chain_57</v>
          </cell>
          <cell r="E3980" t="str">
            <v>Avion Tequila</v>
          </cell>
          <cell r="F3980" t="str">
            <v>Pernod Ricard</v>
          </cell>
          <cell r="G3980">
            <v>14976.315834999999</v>
          </cell>
          <cell r="H3980">
            <v>24530887.878385</v>
          </cell>
          <cell r="I3980">
            <v>1.5434389182999999</v>
          </cell>
          <cell r="J3980">
            <v>1.8523985739</v>
          </cell>
          <cell r="K3980">
            <v>-7.3931059533000001</v>
          </cell>
          <cell r="L3980">
            <v>-6.266283316</v>
          </cell>
          <cell r="M3980">
            <v>-4.27758653E-2</v>
          </cell>
          <cell r="N3980">
            <v>-4.7292121100000001E-2</v>
          </cell>
        </row>
        <row r="3981">
          <cell r="B3981" t="str">
            <v>77_CHICAGO_0_1</v>
          </cell>
          <cell r="C3981" t="str">
            <v>77_CHICAGO_1_2</v>
          </cell>
          <cell r="D3981" t="str">
            <v>77_CHICAGO_102</v>
          </cell>
          <cell r="E3981" t="str">
            <v>Patron</v>
          </cell>
          <cell r="F3981" t="str">
            <v>Bacardi</v>
          </cell>
          <cell r="G3981">
            <v>29445.441126000002</v>
          </cell>
          <cell r="H3981">
            <v>47085937.086755</v>
          </cell>
          <cell r="I3981">
            <v>2.4577180362000002</v>
          </cell>
          <cell r="J3981">
            <v>2.9680213969999998</v>
          </cell>
          <cell r="K3981">
            <v>-5.6888489433</v>
          </cell>
          <cell r="L3981">
            <v>-4.9607969855</v>
          </cell>
          <cell r="M3981">
            <v>3.3935907799999998E-2</v>
          </cell>
          <cell r="N3981">
            <v>3.99202819E-2</v>
          </cell>
        </row>
        <row r="3982">
          <cell r="B3982" t="str">
            <v>77_CHICAGO_1_1</v>
          </cell>
          <cell r="C3982" t="str">
            <v>77_CHICAGO_0_1</v>
          </cell>
          <cell r="D3982" t="str">
            <v>77_CHICAGO_1</v>
          </cell>
          <cell r="E3982" t="str">
            <v>Total Spirits</v>
          </cell>
          <cell r="G3982">
            <v>1198080.5239899999</v>
          </cell>
          <cell r="H3982">
            <v>1586441968.83394</v>
          </cell>
          <cell r="I3982">
            <v>100</v>
          </cell>
          <cell r="J3982">
            <v>100</v>
          </cell>
          <cell r="K3982">
            <v>-6.9910872311999999</v>
          </cell>
          <cell r="L3982">
            <v>-6.2390868864</v>
          </cell>
          <cell r="M3982">
            <v>0</v>
          </cell>
          <cell r="N3982">
            <v>0</v>
          </cell>
        </row>
        <row r="3983">
          <cell r="B3983" t="str">
            <v>77_CHICAGO_10_1</v>
          </cell>
          <cell r="C3983" t="str">
            <v>77_CHICAGO_0_7</v>
          </cell>
          <cell r="D3983" t="str">
            <v>77_CHICAGO_71</v>
          </cell>
          <cell r="E3983" t="str">
            <v>Titos Vodka</v>
          </cell>
          <cell r="F3983" t="str">
            <v>Fifth Generation</v>
          </cell>
          <cell r="G3983">
            <v>77808.220556</v>
          </cell>
          <cell r="H3983">
            <v>98566277.325461999</v>
          </cell>
          <cell r="I3983">
            <v>22.722972004799999</v>
          </cell>
          <cell r="J3983">
            <v>22.637895283100001</v>
          </cell>
          <cell r="K3983">
            <v>12.6471602266</v>
          </cell>
          <cell r="L3983">
            <v>13.0559885071</v>
          </cell>
          <cell r="M3983">
            <v>3.7005139654999999</v>
          </cell>
          <cell r="N3983">
            <v>3.66072394</v>
          </cell>
        </row>
        <row r="3984">
          <cell r="B3984" t="str">
            <v>77_CHICAGO_10_2</v>
          </cell>
          <cell r="C3984" t="str">
            <v>77_CHICAGO_0_11</v>
          </cell>
          <cell r="D3984" t="str">
            <v>77_CHICAGO_69</v>
          </cell>
          <cell r="E3984" t="str">
            <v>Ketel One</v>
          </cell>
          <cell r="F3984" t="str">
            <v>Diageo</v>
          </cell>
          <cell r="G3984">
            <v>35067.897619000003</v>
          </cell>
          <cell r="H3984">
            <v>49339487.582098</v>
          </cell>
          <cell r="I3984">
            <v>10.2411653957</v>
          </cell>
          <cell r="J3984">
            <v>11.3318893998</v>
          </cell>
          <cell r="K3984">
            <v>-14.0196671949</v>
          </cell>
          <cell r="L3984">
            <v>-13.5704804734</v>
          </cell>
          <cell r="M3984">
            <v>-0.99122029349999996</v>
          </cell>
          <cell r="N3984">
            <v>-1.0940500260999999</v>
          </cell>
        </row>
        <row r="3985">
          <cell r="B3985" t="str">
            <v>77_CHICAGO_10_3</v>
          </cell>
          <cell r="C3985" t="str">
            <v>77_CHICAGO_0_12</v>
          </cell>
          <cell r="D3985" t="str">
            <v>77_CHICAGO_73</v>
          </cell>
          <cell r="E3985" t="str">
            <v>Absolut</v>
          </cell>
          <cell r="F3985" t="str">
            <v>Pernod Ricard</v>
          </cell>
          <cell r="G3985">
            <v>32889.851048999997</v>
          </cell>
          <cell r="H3985">
            <v>40771198.684124</v>
          </cell>
          <cell r="I3985">
            <v>9.6050926147000002</v>
          </cell>
          <cell r="J3985">
            <v>9.3639949830999996</v>
          </cell>
          <cell r="K3985">
            <v>-17.628409701900001</v>
          </cell>
          <cell r="L3985">
            <v>-17.267425235299999</v>
          </cell>
          <cell r="M3985">
            <v>-1.3911890435000001</v>
          </cell>
          <cell r="N3985">
            <v>-1.3628902877</v>
          </cell>
        </row>
        <row r="3986">
          <cell r="B3986" t="str">
            <v>77_CHICAGO_10_4</v>
          </cell>
          <cell r="C3986" t="str">
            <v>77_CHICAGO_0_16</v>
          </cell>
          <cell r="D3986" t="str">
            <v>77_CHICAGO_70</v>
          </cell>
          <cell r="E3986" t="str">
            <v>Smirnoff Vodka</v>
          </cell>
          <cell r="F3986" t="str">
            <v>Diageo</v>
          </cell>
          <cell r="G3986">
            <v>25386.415303999998</v>
          </cell>
          <cell r="H3986">
            <v>27531731.658659998</v>
          </cell>
          <cell r="I3986">
            <v>7.4138028107</v>
          </cell>
          <cell r="J3986">
            <v>6.3232626326999997</v>
          </cell>
          <cell r="K3986">
            <v>-11.1531363613</v>
          </cell>
          <cell r="L3986">
            <v>-10.553241144199999</v>
          </cell>
          <cell r="M3986">
            <v>-0.45521771999999999</v>
          </cell>
          <cell r="N3986">
            <v>-0.37659563899999998</v>
          </cell>
        </row>
        <row r="3987">
          <cell r="B3987" t="str">
            <v>77_CHICAGO_10_5</v>
          </cell>
          <cell r="C3987" t="str">
            <v>77_CHICAGO_0_27</v>
          </cell>
          <cell r="D3987" t="str">
            <v>77_CHICAGO_72</v>
          </cell>
          <cell r="E3987" t="str">
            <v>Belvedere Vodka</v>
          </cell>
          <cell r="F3987" t="str">
            <v>Moet Hennessy</v>
          </cell>
          <cell r="G3987">
            <v>10005.647981</v>
          </cell>
          <cell r="H3987">
            <v>15997274.482461</v>
          </cell>
          <cell r="I3987">
            <v>2.9220313398000002</v>
          </cell>
          <cell r="J3987">
            <v>3.6741229796999999</v>
          </cell>
          <cell r="K3987">
            <v>-11.3111486733</v>
          </cell>
          <cell r="L3987">
            <v>-10.745163059599999</v>
          </cell>
          <cell r="M3987">
            <v>-0.18494244400000001</v>
          </cell>
          <cell r="N3987">
            <v>-0.22719124930000001</v>
          </cell>
        </row>
        <row r="3988">
          <cell r="B3988" t="str">
            <v>77_CHICAGO_10_6</v>
          </cell>
          <cell r="C3988" t="str">
            <v>77_CHICAGO_0_29</v>
          </cell>
          <cell r="D3988" t="str">
            <v>77_CHICAGO_68</v>
          </cell>
          <cell r="E3988" t="str">
            <v>Ciroc</v>
          </cell>
          <cell r="F3988" t="str">
            <v>Diageo</v>
          </cell>
          <cell r="G3988">
            <v>7727.470867</v>
          </cell>
          <cell r="H3988">
            <v>11101676.676277</v>
          </cell>
          <cell r="I3988">
            <v>2.2567166158999998</v>
          </cell>
          <cell r="J3988">
            <v>2.5497421723000002</v>
          </cell>
          <cell r="K3988">
            <v>9.4187936252999993</v>
          </cell>
          <cell r="L3988">
            <v>7.2202056420999998</v>
          </cell>
          <cell r="M3988">
            <v>0.3117737257</v>
          </cell>
          <cell r="N3988">
            <v>0.29597714689999999</v>
          </cell>
        </row>
        <row r="3989">
          <cell r="B3989" t="str">
            <v>77_CHICAGO_10_7</v>
          </cell>
          <cell r="C3989" t="str">
            <v>77_CHICAGO_0_30</v>
          </cell>
          <cell r="D3989" t="str">
            <v>77_CHICAGO_65</v>
          </cell>
          <cell r="E3989" t="str">
            <v>Effen Vodka</v>
          </cell>
          <cell r="F3989" t="str">
            <v>Beam Suntory</v>
          </cell>
          <cell r="G3989">
            <v>7665.2420709999997</v>
          </cell>
          <cell r="H3989">
            <v>10743972.793718001</v>
          </cell>
          <cell r="I3989">
            <v>2.2385434308000001</v>
          </cell>
          <cell r="J3989">
            <v>2.4675876742999998</v>
          </cell>
          <cell r="K3989">
            <v>-14.892157107899999</v>
          </cell>
          <cell r="L3989">
            <v>-13.8895115972</v>
          </cell>
          <cell r="M3989">
            <v>-0.24183354160000001</v>
          </cell>
          <cell r="N3989">
            <v>-0.24826084949999999</v>
          </cell>
        </row>
        <row r="3990">
          <cell r="B3990" t="str">
            <v>77_CHICAGO_10_8</v>
          </cell>
          <cell r="C3990" t="str">
            <v>77_CHICAGO_0_35</v>
          </cell>
          <cell r="D3990" t="str">
            <v>77_CHICAGO_67</v>
          </cell>
          <cell r="E3990" t="str">
            <v>Skyy</v>
          </cell>
          <cell r="F3990" t="str">
            <v>Campari America</v>
          </cell>
          <cell r="G3990">
            <v>6087.8885529999998</v>
          </cell>
          <cell r="H3990">
            <v>7408769.0414169999</v>
          </cell>
          <cell r="I3990">
            <v>1.7778959622999999</v>
          </cell>
          <cell r="J3990">
            <v>1.701585393</v>
          </cell>
          <cell r="K3990">
            <v>-7.4756207282</v>
          </cell>
          <cell r="L3990">
            <v>-6.0494205746</v>
          </cell>
          <cell r="M3990">
            <v>-3.4161279599999997E-2</v>
          </cell>
          <cell r="N3990">
            <v>-1.49125592E-2</v>
          </cell>
        </row>
        <row r="3991">
          <cell r="B3991" t="str">
            <v>77_CHICAGO_10_9</v>
          </cell>
          <cell r="C3991" t="str">
            <v>77_CHICAGO_0_42</v>
          </cell>
          <cell r="D3991" t="str">
            <v>77_CHICAGO_75</v>
          </cell>
          <cell r="E3991" t="str">
            <v>Three Olives</v>
          </cell>
          <cell r="F3991" t="str">
            <v>Proximo</v>
          </cell>
          <cell r="G3991">
            <v>4269.4446440000002</v>
          </cell>
          <cell r="H3991">
            <v>5096370.3987389999</v>
          </cell>
          <cell r="I3991">
            <v>1.246840892</v>
          </cell>
          <cell r="J3991">
            <v>1.1704926121000001</v>
          </cell>
          <cell r="K3991">
            <v>-14.188047621600001</v>
          </cell>
          <cell r="L3991">
            <v>-13.1458333014</v>
          </cell>
          <cell r="M3991">
            <v>-0.12336238970000001</v>
          </cell>
          <cell r="N3991">
            <v>-0.10673124690000001</v>
          </cell>
        </row>
        <row r="3992">
          <cell r="B3992" t="str">
            <v>77_CHICAGO_11_1</v>
          </cell>
          <cell r="C3992" t="str">
            <v>77_CHICAGO_0_8</v>
          </cell>
          <cell r="D3992" t="str">
            <v>77_CHICAGO_92</v>
          </cell>
          <cell r="E3992" t="str">
            <v>Jameson</v>
          </cell>
          <cell r="F3992" t="str">
            <v>Pernod Ricard</v>
          </cell>
          <cell r="G3992">
            <v>75387.396695999996</v>
          </cell>
          <cell r="H3992">
            <v>101176203.92762101</v>
          </cell>
          <cell r="I3992">
            <v>21.9080183817</v>
          </cell>
          <cell r="J3992">
            <v>21.745404391800001</v>
          </cell>
          <cell r="K3992">
            <v>-6.3041167309999997</v>
          </cell>
          <cell r="L3992">
            <v>-5.6253184962000002</v>
          </cell>
          <cell r="M3992">
            <v>0.51370984679999998</v>
          </cell>
          <cell r="N3992">
            <v>0.49485414259999999</v>
          </cell>
        </row>
        <row r="3993">
          <cell r="B3993" t="str">
            <v>77_CHICAGO_11_10</v>
          </cell>
          <cell r="C3993" t="str">
            <v>77_CHICAGO_0_56</v>
          </cell>
          <cell r="D3993" t="str">
            <v>77_CHICAGO_84</v>
          </cell>
          <cell r="E3993" t="str">
            <v>J And B</v>
          </cell>
          <cell r="F3993" t="str">
            <v>Diageo</v>
          </cell>
          <cell r="G3993">
            <v>862.73849399999995</v>
          </cell>
          <cell r="H3993">
            <v>1096155.2276930001</v>
          </cell>
          <cell r="I3993">
            <v>0.2507168521</v>
          </cell>
          <cell r="J3993">
            <v>0.23559234070000001</v>
          </cell>
          <cell r="K3993">
            <v>-14.604274334599999</v>
          </cell>
          <cell r="L3993">
            <v>-13.836811344699999</v>
          </cell>
          <cell r="M3993">
            <v>-1.79184355E-2</v>
          </cell>
          <cell r="N3993">
            <v>-1.6580084299999999E-2</v>
          </cell>
        </row>
        <row r="3994">
          <cell r="B3994" t="str">
            <v>77_CHICAGO_11_11</v>
          </cell>
          <cell r="C3994" t="str">
            <v>77_CHICAGO_0_57</v>
          </cell>
          <cell r="D3994" t="str">
            <v>77_CHICAGO_90</v>
          </cell>
          <cell r="E3994" t="str">
            <v>Chivas Regal</v>
          </cell>
          <cell r="F3994" t="str">
            <v>Pernod Ricard</v>
          </cell>
          <cell r="G3994">
            <v>816.37767899999994</v>
          </cell>
          <cell r="H3994">
            <v>1303006.4351339999</v>
          </cell>
          <cell r="I3994">
            <v>0.23724412810000001</v>
          </cell>
          <cell r="J3994">
            <v>0.2800500588</v>
          </cell>
          <cell r="K3994">
            <v>-11.914070396</v>
          </cell>
          <cell r="L3994">
            <v>-11.9748274143</v>
          </cell>
          <cell r="M3994">
            <v>-9.1921255000000004E-3</v>
          </cell>
          <cell r="N3994">
            <v>-1.3368090399999999E-2</v>
          </cell>
        </row>
        <row r="3995">
          <cell r="B3995" t="str">
            <v>77_CHICAGO_11_12</v>
          </cell>
          <cell r="C3995" t="str">
            <v>77_CHICAGO_0_58</v>
          </cell>
          <cell r="D3995" t="str">
            <v>77_CHICAGO_89</v>
          </cell>
          <cell r="E3995" t="str">
            <v>Glenmorangie</v>
          </cell>
          <cell r="F3995" t="str">
            <v>Moet Hennessy</v>
          </cell>
          <cell r="G3995">
            <v>734.97314100000006</v>
          </cell>
          <cell r="H3995">
            <v>1403370.2608310001</v>
          </cell>
          <cell r="I3995">
            <v>0.21358749329999999</v>
          </cell>
          <cell r="J3995">
            <v>0.30162086189999998</v>
          </cell>
          <cell r="K3995">
            <v>-11.742498105999999</v>
          </cell>
          <cell r="L3995">
            <v>-11.244114655700001</v>
          </cell>
          <cell r="M3995">
            <v>-7.8442379999999999E-3</v>
          </cell>
          <cell r="N3995">
            <v>-1.1796035099999999E-2</v>
          </cell>
        </row>
        <row r="3996">
          <cell r="B3996" t="str">
            <v>77_CHICAGO_11_13</v>
          </cell>
          <cell r="C3996" t="str">
            <v>77_CHICAGO_0_60</v>
          </cell>
          <cell r="D3996" t="str">
            <v>77_CHICAGO_98</v>
          </cell>
          <cell r="E3996" t="str">
            <v>Glenfiddich</v>
          </cell>
          <cell r="F3996" t="str">
            <v>William Grant</v>
          </cell>
          <cell r="G3996">
            <v>530.47974399999998</v>
          </cell>
          <cell r="H3996">
            <v>971620.51854600001</v>
          </cell>
          <cell r="I3996">
            <v>0.15416051610000001</v>
          </cell>
          <cell r="J3996">
            <v>0.20882658439999999</v>
          </cell>
          <cell r="K3996">
            <v>-22.771452187400001</v>
          </cell>
          <cell r="L3996">
            <v>-22.564084556600001</v>
          </cell>
          <cell r="M3996">
            <v>-2.8485815800000001E-2</v>
          </cell>
          <cell r="N3996">
            <v>-3.9888163800000001E-2</v>
          </cell>
        </row>
        <row r="3997">
          <cell r="B3997" t="str">
            <v>77_CHICAGO_11_14</v>
          </cell>
          <cell r="C3997" t="str">
            <v>77_CHICAGO_0_61</v>
          </cell>
          <cell r="D3997" t="str">
            <v>77_CHICAGO_87</v>
          </cell>
          <cell r="E3997" t="str">
            <v>Oban</v>
          </cell>
          <cell r="F3997" t="str">
            <v>Diageo</v>
          </cell>
          <cell r="G3997">
            <v>514.59003600000005</v>
          </cell>
          <cell r="H3997">
            <v>1192783.3025199999</v>
          </cell>
          <cell r="I3997">
            <v>0.14954287399999999</v>
          </cell>
          <cell r="J3997">
            <v>0.25636023349999998</v>
          </cell>
          <cell r="K3997">
            <v>-12.6724089567</v>
          </cell>
          <cell r="L3997">
            <v>-12.295935501900001</v>
          </cell>
          <cell r="M3997">
            <v>-7.1430238000000004E-3</v>
          </cell>
          <cell r="N3997">
            <v>-1.3220672399999999E-2</v>
          </cell>
        </row>
        <row r="3998">
          <cell r="B3998" t="str">
            <v>77_CHICAGO_11_15</v>
          </cell>
          <cell r="C3998" t="str">
            <v>77_CHICAGO_0_62</v>
          </cell>
          <cell r="D3998" t="str">
            <v>77_CHICAGO_96</v>
          </cell>
          <cell r="E3998" t="str">
            <v>Balvenie</v>
          </cell>
          <cell r="F3998" t="str">
            <v>William Grant</v>
          </cell>
          <cell r="G3998">
            <v>361.60230200000001</v>
          </cell>
          <cell r="H3998">
            <v>865715.68966599996</v>
          </cell>
          <cell r="I3998">
            <v>0.1050837438</v>
          </cell>
          <cell r="J3998">
            <v>0.18606487520000001</v>
          </cell>
          <cell r="K3998">
            <v>-13.2434326206</v>
          </cell>
          <cell r="L3998">
            <v>-12.5954850364</v>
          </cell>
          <cell r="M3998">
            <v>-5.7440898000000002E-3</v>
          </cell>
          <cell r="N3998">
            <v>-1.02660528E-2</v>
          </cell>
        </row>
        <row r="3999">
          <cell r="B3999" t="str">
            <v>77_CHICAGO_11_16</v>
          </cell>
          <cell r="C3999" t="str">
            <v>77_CHICAGO_0_63</v>
          </cell>
          <cell r="D3999" t="str">
            <v>77_CHICAGO_78</v>
          </cell>
          <cell r="E3999" t="str">
            <v>Laphroaig</v>
          </cell>
          <cell r="F3999" t="str">
            <v>Beam Suntory</v>
          </cell>
          <cell r="G3999">
            <v>309.34654999999998</v>
          </cell>
          <cell r="H3999">
            <v>560963.28121299995</v>
          </cell>
          <cell r="I3999">
            <v>8.9897916600000002E-2</v>
          </cell>
          <cell r="J3999">
            <v>0.12056563620000001</v>
          </cell>
          <cell r="K3999">
            <v>-24.0475143327</v>
          </cell>
          <cell r="L3999">
            <v>-22.989869602100001</v>
          </cell>
          <cell r="M3999">
            <v>-1.84007983E-2</v>
          </cell>
          <cell r="N3999">
            <v>-2.38232858E-2</v>
          </cell>
        </row>
        <row r="4000">
          <cell r="B4000" t="str">
            <v>77_CHICAGO_11_17</v>
          </cell>
          <cell r="C4000" t="str">
            <v>77_CHICAGO_0_64</v>
          </cell>
          <cell r="D4000" t="str">
            <v>77_CHICAGO_95</v>
          </cell>
          <cell r="E4000" t="str">
            <v>Bushmills</v>
          </cell>
          <cell r="F4000" t="str">
            <v>Proximo</v>
          </cell>
          <cell r="G4000">
            <v>256.53783099999998</v>
          </cell>
          <cell r="H4000">
            <v>345007.38258099998</v>
          </cell>
          <cell r="I4000">
            <v>7.4551393999999993E-2</v>
          </cell>
          <cell r="J4000">
            <v>7.4151082600000001E-2</v>
          </cell>
          <cell r="K4000">
            <v>-17.846798387</v>
          </cell>
          <cell r="L4000">
            <v>-16.7966540858</v>
          </cell>
          <cell r="M4000">
            <v>-8.4808821E-3</v>
          </cell>
          <cell r="N4000">
            <v>-8.0419293000000003E-3</v>
          </cell>
        </row>
        <row r="4001">
          <cell r="B4001" t="str">
            <v>77_CHICAGO_11_2</v>
          </cell>
          <cell r="C4001" t="str">
            <v>77_CHICAGO_0_9</v>
          </cell>
          <cell r="D4001" t="str">
            <v>77_CHICAGO_82</v>
          </cell>
          <cell r="E4001" t="str">
            <v>Jack Daniels</v>
          </cell>
          <cell r="F4001" t="str">
            <v>Brown-Forman</v>
          </cell>
          <cell r="G4001">
            <v>59116.14847</v>
          </cell>
          <cell r="H4001">
            <v>76222413.694082007</v>
          </cell>
          <cell r="I4001">
            <v>17.179498485100002</v>
          </cell>
          <cell r="J4001">
            <v>16.382184200899999</v>
          </cell>
          <cell r="K4001">
            <v>-13.5097674912</v>
          </cell>
          <cell r="L4001">
            <v>-13.043036090399999</v>
          </cell>
          <cell r="M4001">
            <v>-0.99485976269999998</v>
          </cell>
          <cell r="N4001">
            <v>-0.99284836219999995</v>
          </cell>
        </row>
        <row r="4002">
          <cell r="B4002" t="str">
            <v>77_CHICAGO_11_3</v>
          </cell>
          <cell r="C4002" t="str">
            <v>77_CHICAGO_0_22</v>
          </cell>
          <cell r="D4002" t="str">
            <v>77_CHICAGO_79</v>
          </cell>
          <cell r="E4002" t="str">
            <v>Makers Mark</v>
          </cell>
          <cell r="F4002" t="str">
            <v>Beam Suntory</v>
          </cell>
          <cell r="G4002">
            <v>15984.004204999999</v>
          </cell>
          <cell r="H4002">
            <v>22618042.849796999</v>
          </cell>
          <cell r="I4002">
            <v>4.6450451041000003</v>
          </cell>
          <cell r="J4002">
            <v>4.8612071735000004</v>
          </cell>
          <cell r="K4002">
            <v>-5.8184951814000003</v>
          </cell>
          <cell r="L4002">
            <v>-5.2565815495999999</v>
          </cell>
          <cell r="M4002">
            <v>0.1323085822</v>
          </cell>
          <cell r="N4002">
            <v>0.1291141875</v>
          </cell>
        </row>
        <row r="4003">
          <cell r="B4003" t="str">
            <v>77_CHICAGO_11_4</v>
          </cell>
          <cell r="C4003" t="str">
            <v>77_CHICAGO_0_36</v>
          </cell>
          <cell r="D4003" t="str">
            <v>77_CHICAGO_77</v>
          </cell>
          <cell r="E4003" t="str">
            <v>Knob Creek</v>
          </cell>
          <cell r="F4003" t="str">
            <v>Beam Suntory</v>
          </cell>
          <cell r="G4003">
            <v>5912.4524000000001</v>
          </cell>
          <cell r="H4003">
            <v>9216774.02905</v>
          </cell>
          <cell r="I4003">
            <v>1.7181932463</v>
          </cell>
          <cell r="J4003">
            <v>1.9809250661</v>
          </cell>
          <cell r="K4003">
            <v>12.206775801799999</v>
          </cell>
          <cell r="L4003">
            <v>12.025618011900001</v>
          </cell>
          <cell r="M4003">
            <v>0.31709499219999998</v>
          </cell>
          <cell r="N4003">
            <v>0.35009432470000001</v>
          </cell>
        </row>
        <row r="4004">
          <cell r="B4004" t="str">
            <v>77_CHICAGO_11_5</v>
          </cell>
          <cell r="C4004" t="str">
            <v>77_CHICAGO_0_39</v>
          </cell>
          <cell r="D4004" t="str">
            <v>77_CHICAGO_100</v>
          </cell>
          <cell r="E4004" t="str">
            <v>Tullamore Dew</v>
          </cell>
          <cell r="F4004" t="str">
            <v>William Grant</v>
          </cell>
          <cell r="G4004">
            <v>5408.9328660000001</v>
          </cell>
          <cell r="H4004">
            <v>7072742.0573500004</v>
          </cell>
          <cell r="I4004">
            <v>1.5718675249</v>
          </cell>
          <cell r="J4004">
            <v>1.5201166897</v>
          </cell>
          <cell r="K4004">
            <v>-9.5617766665000001</v>
          </cell>
          <cell r="L4004">
            <v>-9.2461341109999999</v>
          </cell>
          <cell r="M4004">
            <v>-1.8434408900000001E-2</v>
          </cell>
          <cell r="N4004">
            <v>-2.4675210600000001E-2</v>
          </cell>
        </row>
        <row r="4005">
          <cell r="B4005" t="str">
            <v>77_CHICAGO_11_6</v>
          </cell>
          <cell r="C4005" t="str">
            <v>77_CHICAGO_0_40</v>
          </cell>
          <cell r="D4005" t="str">
            <v>77_CHICAGO_85</v>
          </cell>
          <cell r="E4005" t="str">
            <v>Johnnie Walker</v>
          </cell>
          <cell r="F4005" t="str">
            <v>Diageo</v>
          </cell>
          <cell r="G4005">
            <v>4832.9299870000004</v>
          </cell>
          <cell r="H4005">
            <v>8886322.4904629998</v>
          </cell>
          <cell r="I4005">
            <v>1.4044777195</v>
          </cell>
          <cell r="J4005">
            <v>1.9099024139</v>
          </cell>
          <cell r="K4005">
            <v>-16.072498052899999</v>
          </cell>
          <cell r="L4005">
            <v>-14.2924661555</v>
          </cell>
          <cell r="M4005">
            <v>-0.1267021995</v>
          </cell>
          <cell r="N4005">
            <v>-0.14527997209999999</v>
          </cell>
        </row>
        <row r="4006">
          <cell r="B4006" t="str">
            <v>77_CHICAGO_11_7</v>
          </cell>
          <cell r="C4006" t="str">
            <v>77_CHICAGO_0_48</v>
          </cell>
          <cell r="D4006" t="str">
            <v>77_CHICAGO_91</v>
          </cell>
          <cell r="E4006" t="str">
            <v>Glenlivet</v>
          </cell>
          <cell r="F4006" t="str">
            <v>Pernod Ricard</v>
          </cell>
          <cell r="G4006">
            <v>1930.6621</v>
          </cell>
          <cell r="H4006">
            <v>3437618.6951759998</v>
          </cell>
          <cell r="I4006">
            <v>0.56106169770000003</v>
          </cell>
          <cell r="J4006">
            <v>0.73883389340000005</v>
          </cell>
          <cell r="K4006">
            <v>-17.390259426</v>
          </cell>
          <cell r="L4006">
            <v>-16.0286441915</v>
          </cell>
          <cell r="M4006">
            <v>-6.0372331000000001E-2</v>
          </cell>
          <cell r="N4006">
            <v>-7.2638659899999999E-2</v>
          </cell>
        </row>
        <row r="4007">
          <cell r="B4007" t="str">
            <v>77_CHICAGO_11_8</v>
          </cell>
          <cell r="C4007" t="str">
            <v>77_CHICAGO_0_53</v>
          </cell>
          <cell r="D4007" t="str">
            <v>77_CHICAGO_83</v>
          </cell>
          <cell r="E4007" t="str">
            <v>George Dickel</v>
          </cell>
          <cell r="F4007" t="str">
            <v>Diageo</v>
          </cell>
          <cell r="G4007">
            <v>951.83995000000004</v>
          </cell>
          <cell r="H4007">
            <v>1253157.048768</v>
          </cell>
          <cell r="I4007">
            <v>0.27661025630000002</v>
          </cell>
          <cell r="J4007">
            <v>0.26933612579999999</v>
          </cell>
          <cell r="K4007">
            <v>-30.184719159499998</v>
          </cell>
          <cell r="L4007">
            <v>-29.94783576</v>
          </cell>
          <cell r="M4007">
            <v>-8.5910984100000004E-2</v>
          </cell>
          <cell r="N4007">
            <v>-8.5257759299999999E-2</v>
          </cell>
        </row>
        <row r="4008">
          <cell r="B4008" t="str">
            <v>77_CHICAGO_11_9</v>
          </cell>
          <cell r="C4008" t="str">
            <v>77_CHICAGO_0_55</v>
          </cell>
          <cell r="D4008" t="str">
            <v>77_CHICAGO_81</v>
          </cell>
          <cell r="E4008" t="str">
            <v>Gentleman Jack</v>
          </cell>
          <cell r="F4008" t="str">
            <v>Brown-Forman</v>
          </cell>
          <cell r="G4008">
            <v>864.40109099999995</v>
          </cell>
          <cell r="H4008">
            <v>1358570.565006</v>
          </cell>
          <cell r="I4008">
            <v>0.25120001250000001</v>
          </cell>
          <cell r="J4008">
            <v>0.2919922391</v>
          </cell>
          <cell r="K4008">
            <v>-9.1035514380000002</v>
          </cell>
          <cell r="L4008">
            <v>-8.5491913656000005</v>
          </cell>
          <cell r="M4008">
            <v>-1.6648057999999999E-3</v>
          </cell>
          <cell r="N4008">
            <v>-2.4783661000000001E-3</v>
          </cell>
        </row>
        <row r="4009">
          <cell r="B4009" t="str">
            <v>77_CHICAGO_13_1</v>
          </cell>
          <cell r="C4009" t="str">
            <v>77_CHICAGO_0_43</v>
          </cell>
          <cell r="D4009" t="str">
            <v>77_CHICAGO_101</v>
          </cell>
          <cell r="E4009" t="str">
            <v>Patron</v>
          </cell>
          <cell r="F4009" t="str">
            <v>Bacardi</v>
          </cell>
          <cell r="G4009">
            <v>4014.0535629999999</v>
          </cell>
          <cell r="H4009">
            <v>4673577.3010600004</v>
          </cell>
          <cell r="I4009">
            <v>2.6302862072000002</v>
          </cell>
          <cell r="J4009">
            <v>2.6267534355</v>
          </cell>
          <cell r="K4009">
            <v>-14.183058194199999</v>
          </cell>
          <cell r="L4009">
            <v>-15.243173725</v>
          </cell>
          <cell r="M4009">
            <v>-0.1178519398</v>
          </cell>
          <cell r="N4009">
            <v>-0.17618549119999999</v>
          </cell>
        </row>
        <row r="4010">
          <cell r="B4010" t="str">
            <v>77_CHICAGO_13_2</v>
          </cell>
          <cell r="C4010" t="str">
            <v>77_CHICAGO_1_7</v>
          </cell>
          <cell r="D4010" t="str">
            <v>77_CHICAGO_23</v>
          </cell>
          <cell r="E4010" t="str">
            <v>St Germain</v>
          </cell>
          <cell r="F4010" t="str">
            <v>Bacardi</v>
          </cell>
          <cell r="G4010">
            <v>2011.14572</v>
          </cell>
          <cell r="H4010">
            <v>2772519.9819720001</v>
          </cell>
          <cell r="I4010">
            <v>1.3178421176999999</v>
          </cell>
          <cell r="J4010">
            <v>1.5582766516</v>
          </cell>
          <cell r="K4010">
            <v>-20.400116321100001</v>
          </cell>
          <cell r="L4010">
            <v>-20.5795670587</v>
          </cell>
          <cell r="M4010">
            <v>-0.16658724759999999</v>
          </cell>
          <cell r="N4010">
            <v>-0.21624509319999999</v>
          </cell>
        </row>
        <row r="4011">
          <cell r="B4011" t="str">
            <v>77_CHICAGO_14_1</v>
          </cell>
          <cell r="C4011" t="str">
            <v>77_CHICAGO_1_4</v>
          </cell>
          <cell r="D4011" t="str">
            <v>77_CHICAGO_26</v>
          </cell>
          <cell r="E4011" t="str">
            <v>Bombay Gin</v>
          </cell>
          <cell r="F4011" t="str">
            <v>Bacardi</v>
          </cell>
          <cell r="G4011">
            <v>9600.2275210000007</v>
          </cell>
          <cell r="H4011">
            <v>13289228.715239</v>
          </cell>
          <cell r="I4011">
            <v>20.805609926300001</v>
          </cell>
          <cell r="J4011">
            <v>21.792613014299999</v>
          </cell>
          <cell r="K4011">
            <v>-13.7129430344</v>
          </cell>
          <cell r="L4011">
            <v>-13.1935723658</v>
          </cell>
          <cell r="M4011">
            <v>-1.2324733712</v>
          </cell>
          <cell r="N4011">
            <v>-1.2674403121</v>
          </cell>
        </row>
        <row r="4012">
          <cell r="B4012" t="str">
            <v>77_CHICAGO_15_1</v>
          </cell>
          <cell r="C4012" t="str">
            <v>77_CHICAGO_1_3</v>
          </cell>
          <cell r="D4012" t="str">
            <v>77_CHICAGO_32</v>
          </cell>
          <cell r="E4012" t="str">
            <v>Bacardi</v>
          </cell>
          <cell r="F4012" t="str">
            <v>Bacardi</v>
          </cell>
          <cell r="G4012">
            <v>27210.165870000001</v>
          </cell>
          <cell r="H4012">
            <v>33295629.862732999</v>
          </cell>
          <cell r="I4012">
            <v>27.814288606600002</v>
          </cell>
          <cell r="J4012">
            <v>28.1136939499</v>
          </cell>
          <cell r="K4012">
            <v>-13.3429680546</v>
          </cell>
          <cell r="L4012">
            <v>-13.031710482899999</v>
          </cell>
          <cell r="M4012">
            <v>-0.95000147089999998</v>
          </cell>
          <cell r="N4012">
            <v>-1.0839546724</v>
          </cell>
        </row>
        <row r="4013">
          <cell r="B4013" t="str">
            <v>77_CHICAGO_16_1</v>
          </cell>
          <cell r="C4013" t="str">
            <v>77_CHICAGO_0_15</v>
          </cell>
          <cell r="D4013" t="str">
            <v>77_CHICAGO_44</v>
          </cell>
          <cell r="E4013" t="str">
            <v>Patron</v>
          </cell>
          <cell r="F4013" t="str">
            <v>Bacardi</v>
          </cell>
          <cell r="G4013">
            <v>25431.387563</v>
          </cell>
          <cell r="H4013">
            <v>42412359.785695001</v>
          </cell>
          <cell r="I4013">
            <v>14.1047984807</v>
          </cell>
          <cell r="J4013">
            <v>15.3110115721</v>
          </cell>
          <cell r="K4013">
            <v>-4.1920461194999996</v>
          </cell>
          <cell r="L4013">
            <v>-3.6730707758999999</v>
          </cell>
          <cell r="M4013">
            <v>-0.31413552709999998</v>
          </cell>
          <cell r="N4013">
            <v>-0.29278057120000001</v>
          </cell>
        </row>
        <row r="4014">
          <cell r="B4014" t="str">
            <v>77_CHICAGO_16_2</v>
          </cell>
          <cell r="C4014" t="str">
            <v>77_CHICAGO_1_5</v>
          </cell>
          <cell r="D4014" t="str">
            <v>77_CHICAGO_43</v>
          </cell>
          <cell r="E4014" t="str">
            <v>Cazadores</v>
          </cell>
          <cell r="F4014" t="str">
            <v>Bacardi</v>
          </cell>
          <cell r="G4014">
            <v>5603.8586050000004</v>
          </cell>
          <cell r="H4014">
            <v>8464484.1496399995</v>
          </cell>
          <cell r="I4014">
            <v>3.1080213827000001</v>
          </cell>
          <cell r="J4014">
            <v>3.0557086523999999</v>
          </cell>
          <cell r="K4014">
            <v>6.7829666059999996</v>
          </cell>
          <cell r="L4014">
            <v>7.1132330244000004</v>
          </cell>
          <cell r="M4014">
            <v>0.25733231839999998</v>
          </cell>
          <cell r="N4014">
            <v>0.25516205260000002</v>
          </cell>
        </row>
        <row r="4015">
          <cell r="B4015" t="str">
            <v>77_CHICAGO_17_1</v>
          </cell>
          <cell r="C4015" t="str">
            <v>77_CHICAGO_1_1</v>
          </cell>
          <cell r="D4015" t="str">
            <v>77_CHICAGO_62</v>
          </cell>
          <cell r="E4015" t="str">
            <v>Grey Goose</v>
          </cell>
          <cell r="F4015" t="str">
            <v>Bacardi</v>
          </cell>
          <cell r="G4015">
            <v>31161.498786</v>
          </cell>
          <cell r="H4015">
            <v>48399094.892169997</v>
          </cell>
          <cell r="I4015">
            <v>9.1003477458000006</v>
          </cell>
          <cell r="J4015">
            <v>11.115907709</v>
          </cell>
          <cell r="K4015">
            <v>-8.8473607311000002</v>
          </cell>
          <cell r="L4015">
            <v>-8.4865893639000003</v>
          </cell>
          <cell r="M4015">
            <v>-0.31443904610000001</v>
          </cell>
          <cell r="N4015">
            <v>-0.39605024239999997</v>
          </cell>
        </row>
        <row r="4016">
          <cell r="B4016" t="str">
            <v>77_CHICAGO_18_1</v>
          </cell>
          <cell r="C4016" t="str">
            <v>77_CHICAGO_1_6</v>
          </cell>
          <cell r="D4016" t="str">
            <v>77_CHICAGO_76</v>
          </cell>
          <cell r="E4016" t="str">
            <v>Dewars</v>
          </cell>
          <cell r="F4016" t="str">
            <v>Bacardi</v>
          </cell>
          <cell r="G4016">
            <v>3895.4152840000002</v>
          </cell>
          <cell r="H4016">
            <v>5119426.0317399995</v>
          </cell>
          <cell r="I4016">
            <v>1.1320304638000001</v>
          </cell>
          <cell r="J4016">
            <v>1.1002981432000001</v>
          </cell>
          <cell r="K4016">
            <v>-15.418486895599999</v>
          </cell>
          <cell r="L4016">
            <v>-14.8232730176</v>
          </cell>
          <cell r="M4016">
            <v>-9.2581031300000005E-2</v>
          </cell>
          <cell r="N4016">
            <v>-9.1074497899999995E-2</v>
          </cell>
        </row>
        <row r="4017">
          <cell r="B4017" t="str">
            <v>77_CHICAGO_19_1</v>
          </cell>
          <cell r="C4017" t="str">
            <v>77_CHICAGO_0_14</v>
          </cell>
          <cell r="D4017" t="str">
            <v>77_CHICAGO_63</v>
          </cell>
          <cell r="E4017" t="str">
            <v>Grey Goose Regular*</v>
          </cell>
          <cell r="F4017" t="str">
            <v>Bacardi</v>
          </cell>
          <cell r="G4017">
            <v>27302.865338</v>
          </cell>
          <cell r="H4017">
            <v>41381126.028672002</v>
          </cell>
          <cell r="I4017">
            <v>7.9734794124999997</v>
          </cell>
          <cell r="J4017">
            <v>9.5040781000999992</v>
          </cell>
          <cell r="K4017">
            <v>-8.7276185322999993</v>
          </cell>
          <cell r="L4017">
            <v>-8.3633362782000003</v>
          </cell>
          <cell r="M4017">
            <v>-0.26468099979999998</v>
          </cell>
          <cell r="N4017">
            <v>-0.32538351580000002</v>
          </cell>
        </row>
        <row r="4018">
          <cell r="B4018" t="str">
            <v>77_CHICAGO_19_2</v>
          </cell>
          <cell r="C4018" t="str">
            <v>77_CHICAGO_0_47</v>
          </cell>
          <cell r="D4018" t="str">
            <v>77_CHICAGO_64</v>
          </cell>
          <cell r="E4018" t="str">
            <v>Grey Goose Flavors**</v>
          </cell>
          <cell r="F4018" t="str">
            <v>Bacardi</v>
          </cell>
          <cell r="G4018">
            <v>3117.455899</v>
          </cell>
          <cell r="H4018">
            <v>5845544.5706489999</v>
          </cell>
          <cell r="I4018">
            <v>0.9104161824</v>
          </cell>
          <cell r="J4018">
            <v>1.3425567999000001</v>
          </cell>
          <cell r="K4018">
            <v>-10.74507008</v>
          </cell>
          <cell r="L4018">
            <v>-10.029326403300001</v>
          </cell>
          <cell r="M4018">
            <v>-5.1482886800000002E-2</v>
          </cell>
          <cell r="N4018">
            <v>-7.16753319E-2</v>
          </cell>
        </row>
        <row r="4019">
          <cell r="B4019" t="str">
            <v>77_CHICAGO_2_1</v>
          </cell>
          <cell r="C4019" t="str">
            <v>77_CHICAGO_0_2</v>
          </cell>
          <cell r="D4019" t="str">
            <v>77_CHICAGO_8</v>
          </cell>
          <cell r="E4019" t="str">
            <v>Whiskey</v>
          </cell>
          <cell r="G4019">
            <v>344108.697476</v>
          </cell>
          <cell r="H4019">
            <v>465276258.39856601</v>
          </cell>
          <cell r="I4019">
            <v>28.7216669152</v>
          </cell>
          <cell r="J4019">
            <v>29.328287295700001</v>
          </cell>
          <cell r="K4019">
            <v>-8.5011432717000002</v>
          </cell>
          <cell r="L4019">
            <v>-7.7729769740999997</v>
          </cell>
          <cell r="M4019">
            <v>-0.47400949219999999</v>
          </cell>
          <cell r="N4019">
            <v>-0.48777861080000001</v>
          </cell>
        </row>
        <row r="4020">
          <cell r="B4020" t="str">
            <v>77_CHICAGO_2_2</v>
          </cell>
          <cell r="C4020" t="str">
            <v>77_CHICAGO_0_3</v>
          </cell>
          <cell r="D4020" t="str">
            <v>77_CHICAGO_7</v>
          </cell>
          <cell r="E4020" t="str">
            <v>Vodka</v>
          </cell>
          <cell r="G4020">
            <v>342420.96737899998</v>
          </cell>
          <cell r="H4020">
            <v>435403892.86517298</v>
          </cell>
          <cell r="I4020">
            <v>28.580797410700001</v>
          </cell>
          <cell r="J4020">
            <v>27.445308521800001</v>
          </cell>
          <cell r="K4020">
            <v>-5.6978163681999998</v>
          </cell>
          <cell r="L4020">
            <v>-5.2260451588999999</v>
          </cell>
          <cell r="M4020">
            <v>0.3919603036</v>
          </cell>
          <cell r="N4020">
            <v>0.2933637496</v>
          </cell>
        </row>
        <row r="4021">
          <cell r="B4021" t="str">
            <v>77_CHICAGO_2_3</v>
          </cell>
          <cell r="C4021" t="str">
            <v>77_CHICAGO_0_4</v>
          </cell>
          <cell r="D4021" t="str">
            <v>77_CHICAGO_6</v>
          </cell>
          <cell r="E4021" t="str">
            <v>Tequila</v>
          </cell>
          <cell r="G4021">
            <v>180303.09045399999</v>
          </cell>
          <cell r="H4021">
            <v>277005602.05311</v>
          </cell>
          <cell r="I4021">
            <v>15.0493298942</v>
          </cell>
          <cell r="J4021">
            <v>17.460808998699999</v>
          </cell>
          <cell r="K4021">
            <v>-2.0582558254999999</v>
          </cell>
          <cell r="L4021">
            <v>-1.8310857946000001</v>
          </cell>
          <cell r="M4021">
            <v>0.75795880250000003</v>
          </cell>
          <cell r="N4021">
            <v>0.784028893</v>
          </cell>
        </row>
        <row r="4022">
          <cell r="B4022" t="str">
            <v>77_CHICAGO_2_4</v>
          </cell>
          <cell r="C4022" t="str">
            <v>77_CHICAGO_0_5</v>
          </cell>
          <cell r="D4022" t="str">
            <v>77_CHICAGO_3</v>
          </cell>
          <cell r="E4022" t="str">
            <v>Cordials</v>
          </cell>
          <cell r="G4022">
            <v>152609.00323100001</v>
          </cell>
          <cell r="H4022">
            <v>177922192.387894</v>
          </cell>
          <cell r="I4022">
            <v>12.7377918408</v>
          </cell>
          <cell r="J4022">
            <v>11.215171804800001</v>
          </cell>
          <cell r="K4022">
            <v>-10.3379659652</v>
          </cell>
          <cell r="L4022">
            <v>-9.5582385238000001</v>
          </cell>
          <cell r="M4022">
            <v>-0.4754726467</v>
          </cell>
          <cell r="N4022">
            <v>-0.41158923990000001</v>
          </cell>
        </row>
        <row r="4023">
          <cell r="B4023" t="str">
            <v>77_CHICAGO_2_5</v>
          </cell>
          <cell r="C4023" t="str">
            <v>77_CHICAGO_0_6</v>
          </cell>
          <cell r="D4023" t="str">
            <v>77_CHICAGO_5</v>
          </cell>
          <cell r="E4023" t="str">
            <v>Rum</v>
          </cell>
          <cell r="G4023">
            <v>97828.012986000002</v>
          </cell>
          <cell r="H4023">
            <v>118432070.58495501</v>
          </cell>
          <cell r="I4023">
            <v>8.1653954827999993</v>
          </cell>
          <cell r="J4023">
            <v>7.4652633321000001</v>
          </cell>
          <cell r="K4023">
            <v>-10.383183284299999</v>
          </cell>
          <cell r="L4023">
            <v>-9.6785515580000006</v>
          </cell>
          <cell r="M4023">
            <v>-0.30906928859999999</v>
          </cell>
          <cell r="N4023">
            <v>-0.28427920429999998</v>
          </cell>
        </row>
        <row r="4024">
          <cell r="B4024" t="str">
            <v>77_CHICAGO_2_6</v>
          </cell>
          <cell r="C4024" t="str">
            <v>77_CHICAGO_0_10</v>
          </cell>
          <cell r="D4024" t="str">
            <v>77_CHICAGO_4</v>
          </cell>
          <cell r="E4024" t="str">
            <v>Gin</v>
          </cell>
          <cell r="G4024">
            <v>46142.495004999997</v>
          </cell>
          <cell r="H4024">
            <v>60980428.122790001</v>
          </cell>
          <cell r="I4024">
            <v>3.8513684248</v>
          </cell>
          <cell r="J4024">
            <v>3.843848645</v>
          </cell>
          <cell r="K4024">
            <v>-8.6015091296000001</v>
          </cell>
          <cell r="L4024">
            <v>-8.1449824758999991</v>
          </cell>
          <cell r="M4024">
            <v>-6.7860289500000004E-2</v>
          </cell>
          <cell r="N4024">
            <v>-7.9755841100000002E-2</v>
          </cell>
        </row>
        <row r="4025">
          <cell r="B4025" t="str">
            <v>77_CHICAGO_2_7</v>
          </cell>
          <cell r="C4025" t="str">
            <v>77_CHICAGO_0_19</v>
          </cell>
          <cell r="D4025" t="str">
            <v>77_CHICAGO_2</v>
          </cell>
          <cell r="E4025" t="str">
            <v>Cognac</v>
          </cell>
          <cell r="G4025">
            <v>20375.686925000002</v>
          </cell>
          <cell r="H4025">
            <v>35231123.777725004</v>
          </cell>
          <cell r="I4025">
            <v>1.7006942786000001</v>
          </cell>
          <cell r="J4025">
            <v>2.2207634739</v>
          </cell>
          <cell r="K4025">
            <v>-6.0722795547999997</v>
          </cell>
          <cell r="L4025">
            <v>-5.7391433366999998</v>
          </cell>
          <cell r="M4025">
            <v>1.6636313E-2</v>
          </cell>
          <cell r="N4025">
            <v>1.17785518E-2</v>
          </cell>
        </row>
        <row r="4026">
          <cell r="B4026" t="str">
            <v>77_CHICAGO_20_1</v>
          </cell>
          <cell r="C4026" t="str">
            <v>77_CHICAGO_0_18</v>
          </cell>
          <cell r="D4026" t="str">
            <v>77_CHICAGO_47</v>
          </cell>
          <cell r="E4026" t="str">
            <v>Patron Silver Tequila*</v>
          </cell>
          <cell r="F4026" t="str">
            <v>Bacardi</v>
          </cell>
          <cell r="G4026">
            <v>23114.213261000001</v>
          </cell>
          <cell r="H4026">
            <v>38045666.796832003</v>
          </cell>
          <cell r="I4026">
            <v>12.8196434142</v>
          </cell>
          <cell r="J4026">
            <v>13.734619991400001</v>
          </cell>
          <cell r="K4026">
            <v>-4.8601014911</v>
          </cell>
          <cell r="L4026">
            <v>-4.4122984215000001</v>
          </cell>
          <cell r="M4026">
            <v>-0.37753521810000001</v>
          </cell>
          <cell r="N4026">
            <v>-0.37088426610000003</v>
          </cell>
        </row>
        <row r="4027">
          <cell r="B4027" t="str">
            <v>77_CHICAGO_20_2</v>
          </cell>
          <cell r="C4027" t="str">
            <v>77_CHICAGO_0_50</v>
          </cell>
          <cell r="D4027" t="str">
            <v>77_CHICAGO_46</v>
          </cell>
          <cell r="E4027" t="str">
            <v>Patron Reposado Tequila*</v>
          </cell>
          <cell r="F4027" t="str">
            <v>Bacardi</v>
          </cell>
          <cell r="G4027">
            <v>1386.959501</v>
          </cell>
          <cell r="H4027">
            <v>2595360.7565970002</v>
          </cell>
          <cell r="I4027">
            <v>0.76923778590000003</v>
          </cell>
          <cell r="J4027">
            <v>0.93693439320000005</v>
          </cell>
          <cell r="K4027">
            <v>-2.5274753640999998</v>
          </cell>
          <cell r="L4027">
            <v>-2.3706170282999999</v>
          </cell>
          <cell r="M4027">
            <v>-3.7030066000000002E-3</v>
          </cell>
          <cell r="N4027">
            <v>-5.1777994000000004E-3</v>
          </cell>
        </row>
        <row r="4028">
          <cell r="B4028" t="str">
            <v>77_CHICAGO_21_1</v>
          </cell>
          <cell r="C4028" t="str">
            <v>77_CHICAGO_0_20</v>
          </cell>
          <cell r="D4028" t="str">
            <v>77_CHICAGO_33</v>
          </cell>
          <cell r="E4028" t="str">
            <v>Bacardi Superior Rum*</v>
          </cell>
          <cell r="F4028" t="str">
            <v>Bacardi</v>
          </cell>
          <cell r="G4028">
            <v>17851.878616000002</v>
          </cell>
          <cell r="H4028">
            <v>21871333.438391</v>
          </cell>
          <cell r="I4028">
            <v>18.2482277531</v>
          </cell>
          <cell r="J4028">
            <v>18.467407797900002</v>
          </cell>
          <cell r="K4028">
            <v>-10.063675165999999</v>
          </cell>
          <cell r="L4028">
            <v>-9.7166809500000006</v>
          </cell>
          <cell r="M4028">
            <v>6.4828721000000006E-2</v>
          </cell>
          <cell r="N4028">
            <v>-7.7993480999999998E-3</v>
          </cell>
        </row>
        <row r="4029">
          <cell r="B4029" t="str">
            <v>77_CHICAGO_21_2</v>
          </cell>
          <cell r="C4029" t="str">
            <v>77_CHICAGO_0_31</v>
          </cell>
          <cell r="D4029" t="str">
            <v>77_CHICAGO_34</v>
          </cell>
          <cell r="E4029" t="str">
            <v>Bacardi Flavors**</v>
          </cell>
          <cell r="F4029" t="str">
            <v>Bacardi</v>
          </cell>
          <cell r="G4029">
            <v>6908.9857579999998</v>
          </cell>
          <cell r="H4029">
            <v>8120175.1399910003</v>
          </cell>
          <cell r="I4029">
            <v>7.0623797285999999</v>
          </cell>
          <cell r="J4029">
            <v>6.8563988620999998</v>
          </cell>
          <cell r="K4029">
            <v>-19.4574035043</v>
          </cell>
          <cell r="L4029">
            <v>-19.0937522364</v>
          </cell>
          <cell r="M4029">
            <v>-0.79567324279999996</v>
          </cell>
          <cell r="N4029">
            <v>-0.79789105299999996</v>
          </cell>
        </row>
        <row r="4030">
          <cell r="B4030" t="str">
            <v>77_CHICAGO_3_1</v>
          </cell>
          <cell r="C4030" t="str">
            <v>77_CHICAGO_2_1</v>
          </cell>
          <cell r="D4030" t="str">
            <v>77_CHICAGO_9</v>
          </cell>
          <cell r="E4030" t="str">
            <v>Bacardi</v>
          </cell>
          <cell r="F4030" t="str">
            <v>Bacardi</v>
          </cell>
          <cell r="G4030">
            <v>115693.536102</v>
          </cell>
          <cell r="H4030">
            <v>168667581.30932701</v>
          </cell>
          <cell r="I4030">
            <v>9.6565743107999999</v>
          </cell>
          <cell r="J4030">
            <v>10.631815384499999</v>
          </cell>
          <cell r="K4030">
            <v>-9.0235844361000002</v>
          </cell>
          <cell r="L4030">
            <v>-8.0650282000000004</v>
          </cell>
          <cell r="M4030">
            <v>-0.21573679479999999</v>
          </cell>
          <cell r="N4030">
            <v>-0.21116089530000001</v>
          </cell>
        </row>
        <row r="4031">
          <cell r="B4031" t="str">
            <v>77_CHICAGO_4_1</v>
          </cell>
          <cell r="C4031" t="str">
            <v>77_CHICAGO_3_1</v>
          </cell>
          <cell r="D4031" t="str">
            <v>77_CHICAGO_15</v>
          </cell>
          <cell r="E4031" t="str">
            <v>Diageo</v>
          </cell>
          <cell r="F4031" t="str">
            <v>Diageo</v>
          </cell>
          <cell r="G4031">
            <v>215700.96217399999</v>
          </cell>
          <cell r="H4031">
            <v>298029954.82043803</v>
          </cell>
          <cell r="I4031">
            <v>18.003878525299999</v>
          </cell>
          <cell r="J4031">
            <v>18.786060926000001</v>
          </cell>
          <cell r="K4031">
            <v>-7.7077110633999997</v>
          </cell>
          <cell r="L4031">
            <v>-6.7338641939999997</v>
          </cell>
          <cell r="M4031">
            <v>-0.1397950855</v>
          </cell>
          <cell r="N4031">
            <v>-9.9660145300000003E-2</v>
          </cell>
        </row>
        <row r="4032">
          <cell r="B4032" t="str">
            <v>77_CHICAGO_4_2</v>
          </cell>
          <cell r="C4032" t="str">
            <v>77_CHICAGO_3_2</v>
          </cell>
          <cell r="D4032" t="str">
            <v>77_CHICAGO_17</v>
          </cell>
          <cell r="E4032" t="str">
            <v>Pernod Ricard</v>
          </cell>
          <cell r="F4032" t="str">
            <v>Pernod Ricard</v>
          </cell>
          <cell r="G4032">
            <v>156725.954275</v>
          </cell>
          <cell r="H4032">
            <v>204075452.58525699</v>
          </cell>
          <cell r="I4032">
            <v>13.0814207507</v>
          </cell>
          <cell r="J4032">
            <v>12.863719984399999</v>
          </cell>
          <cell r="K4032">
            <v>-6.9180604276000004</v>
          </cell>
          <cell r="L4032">
            <v>-6.3662164971999999</v>
          </cell>
          <cell r="M4032">
            <v>1.0262939800000001E-2</v>
          </cell>
          <cell r="N4032">
            <v>-1.74654879E-2</v>
          </cell>
        </row>
        <row r="4033">
          <cell r="B4033" t="str">
            <v>77_CHICAGO_4_3</v>
          </cell>
          <cell r="C4033" t="str">
            <v>77_CHICAGO_3_3</v>
          </cell>
          <cell r="D4033" t="str">
            <v>77_CHICAGO_11</v>
          </cell>
          <cell r="E4033" t="str">
            <v>Beam Suntory</v>
          </cell>
          <cell r="F4033" t="str">
            <v>Beam Suntory</v>
          </cell>
          <cell r="G4033">
            <v>122365.24851600001</v>
          </cell>
          <cell r="H4033">
            <v>152382369.087924</v>
          </cell>
          <cell r="I4033">
            <v>10.213441089</v>
          </cell>
          <cell r="J4033">
            <v>9.6052910904999997</v>
          </cell>
          <cell r="K4033">
            <v>-6.9493807162000003</v>
          </cell>
          <cell r="L4033">
            <v>-5.6327818061999997</v>
          </cell>
          <cell r="M4033">
            <v>4.5777991000000001E-3</v>
          </cell>
          <cell r="N4033">
            <v>6.17135579E-2</v>
          </cell>
        </row>
        <row r="4034">
          <cell r="B4034" t="str">
            <v>77_CHICAGO_4_4</v>
          </cell>
          <cell r="C4034" t="str">
            <v>77_CHICAGO_3_4</v>
          </cell>
          <cell r="D4034" t="str">
            <v>77_CHICAGO_12</v>
          </cell>
          <cell r="E4034" t="str">
            <v>Brown-Forman</v>
          </cell>
          <cell r="F4034" t="str">
            <v>Brown-Forman</v>
          </cell>
          <cell r="G4034">
            <v>90102.925331999999</v>
          </cell>
          <cell r="H4034">
            <v>118412084.863626</v>
          </cell>
          <cell r="I4034">
            <v>7.5206067979000002</v>
          </cell>
          <cell r="J4034">
            <v>7.4640035494000001</v>
          </cell>
          <cell r="K4034">
            <v>-10.3689904447</v>
          </cell>
          <cell r="L4034">
            <v>-9.6986222957999999</v>
          </cell>
          <cell r="M4034">
            <v>-0.28342737629999998</v>
          </cell>
          <cell r="N4034">
            <v>-0.28595338450000002</v>
          </cell>
        </row>
        <row r="4035">
          <cell r="B4035" t="str">
            <v>77_CHICAGO_4_5</v>
          </cell>
          <cell r="C4035" t="str">
            <v>77_CHICAGO_3_5</v>
          </cell>
          <cell r="D4035" t="str">
            <v>77_CHICAGO_14</v>
          </cell>
          <cell r="E4035" t="str">
            <v>Fifth Generation</v>
          </cell>
          <cell r="F4035" t="str">
            <v>Fifth Generation</v>
          </cell>
          <cell r="G4035">
            <v>77808.220556</v>
          </cell>
          <cell r="H4035">
            <v>98566277.325461999</v>
          </cell>
          <cell r="I4035">
            <v>6.4944065944</v>
          </cell>
          <cell r="J4035">
            <v>6.2130402033000003</v>
          </cell>
          <cell r="K4035">
            <v>12.6471602266</v>
          </cell>
          <cell r="L4035">
            <v>13.0559885071</v>
          </cell>
          <cell r="M4035">
            <v>1.1321968839000001</v>
          </cell>
          <cell r="N4035">
            <v>1.0603691208999999</v>
          </cell>
        </row>
        <row r="4036">
          <cell r="B4036" t="str">
            <v>77_CHICAGO_4_6</v>
          </cell>
          <cell r="C4036" t="str">
            <v>77_CHICAGO_3_6</v>
          </cell>
          <cell r="D4036" t="str">
            <v>77_CHICAGO_13</v>
          </cell>
          <cell r="E4036" t="str">
            <v>Campari America</v>
          </cell>
          <cell r="F4036" t="str">
            <v>Campari America</v>
          </cell>
          <cell r="G4036">
            <v>29388.917270000002</v>
          </cell>
          <cell r="H4036">
            <v>39734866.691483997</v>
          </cell>
          <cell r="I4036">
            <v>2.4530001683</v>
          </cell>
          <cell r="J4036">
            <v>2.5046530205000002</v>
          </cell>
          <cell r="K4036">
            <v>-1.0396270052000001</v>
          </cell>
          <cell r="L4036">
            <v>-0.37031196150000001</v>
          </cell>
          <cell r="M4036">
            <v>0.14752301849999999</v>
          </cell>
          <cell r="N4036">
            <v>0.14753880220000001</v>
          </cell>
        </row>
        <row r="4037">
          <cell r="B4037" t="str">
            <v>77_CHICAGO_4_7</v>
          </cell>
          <cell r="C4037" t="str">
            <v>77_CHICAGO_3_7</v>
          </cell>
          <cell r="D4037" t="str">
            <v>77_CHICAGO_16</v>
          </cell>
          <cell r="E4037" t="str">
            <v>Moet Hennessy</v>
          </cell>
          <cell r="F4037" t="str">
            <v>Moet Hennessy</v>
          </cell>
          <cell r="G4037">
            <v>26526.256451000001</v>
          </cell>
          <cell r="H4037">
            <v>43559935.527096003</v>
          </cell>
          <cell r="I4037">
            <v>2.2140629048</v>
          </cell>
          <cell r="J4037">
            <v>2.7457629325999999</v>
          </cell>
          <cell r="K4037">
            <v>-8.0698347542000004</v>
          </cell>
          <cell r="L4037">
            <v>-7.6402542760000003</v>
          </cell>
          <cell r="M4037">
            <v>-2.5980752499999999E-2</v>
          </cell>
          <cell r="N4037">
            <v>-4.1655306099999997E-2</v>
          </cell>
        </row>
        <row r="4038">
          <cell r="B4038" t="str">
            <v>77_CHICAGO_4_8</v>
          </cell>
          <cell r="C4038" t="str">
            <v>77_CHICAGO_3_8</v>
          </cell>
          <cell r="D4038" t="str">
            <v>77_CHICAGO_18</v>
          </cell>
          <cell r="E4038" t="str">
            <v>William Grant</v>
          </cell>
          <cell r="F4038" t="str">
            <v>William Grant</v>
          </cell>
          <cell r="G4038">
            <v>21076.052621999999</v>
          </cell>
          <cell r="H4038">
            <v>30264054.733615</v>
          </cell>
          <cell r="I4038">
            <v>1.7591515928999999</v>
          </cell>
          <cell r="J4038">
            <v>1.9076685645</v>
          </cell>
          <cell r="K4038">
            <v>-9.1742509210000005</v>
          </cell>
          <cell r="L4038">
            <v>-8.6662976915000005</v>
          </cell>
          <cell r="M4038">
            <v>-4.2284439399999998E-2</v>
          </cell>
          <cell r="N4038">
            <v>-5.0696661099999998E-2</v>
          </cell>
        </row>
        <row r="4039">
          <cell r="B4039" t="str">
            <v>77_CHICAGO_4_9</v>
          </cell>
          <cell r="C4039" t="str">
            <v>77_CHICAGO_3_9</v>
          </cell>
          <cell r="D4039" t="str">
            <v>77_CHICAGO_19</v>
          </cell>
          <cell r="E4039" t="str">
            <v>Proximo</v>
          </cell>
          <cell r="F4039" t="str">
            <v>Proximo</v>
          </cell>
          <cell r="G4039">
            <v>17480.922361000001</v>
          </cell>
          <cell r="H4039">
            <v>21898611.623764999</v>
          </cell>
          <cell r="I4039">
            <v>1.4590774168</v>
          </cell>
          <cell r="J4039">
            <v>1.3803600796</v>
          </cell>
          <cell r="K4039">
            <v>-9.9908061814</v>
          </cell>
          <cell r="L4039">
            <v>-9.2727246240000003</v>
          </cell>
          <cell r="M4039">
            <v>-4.8626390200000001E-2</v>
          </cell>
          <cell r="N4039">
            <v>-4.61549453E-2</v>
          </cell>
        </row>
        <row r="4040">
          <cell r="B4040" t="str">
            <v>77_CHICAGO_5_1</v>
          </cell>
          <cell r="C4040" t="str">
            <v>77_CHICAGO_0_23</v>
          </cell>
          <cell r="D4040" t="str">
            <v>77_CHICAGO_22</v>
          </cell>
          <cell r="E4040" t="str">
            <v>Hennessy</v>
          </cell>
          <cell r="F4040" t="str">
            <v>Moet Hennessy</v>
          </cell>
          <cell r="G4040">
            <v>15632.20119</v>
          </cell>
          <cell r="H4040">
            <v>25855291.428215999</v>
          </cell>
          <cell r="I4040">
            <v>76.719873285899993</v>
          </cell>
          <cell r="J4040">
            <v>73.387643242199999</v>
          </cell>
          <cell r="K4040">
            <v>-5.8722583632000003</v>
          </cell>
          <cell r="L4040">
            <v>-5.6312426781999996</v>
          </cell>
          <cell r="M4040">
            <v>0.16302951930000001</v>
          </cell>
          <cell r="N4040">
            <v>8.3910981300000007E-2</v>
          </cell>
        </row>
        <row r="4041">
          <cell r="B4041" t="str">
            <v>77_CHICAGO_5_2</v>
          </cell>
          <cell r="C4041" t="str">
            <v>77_CHICAGO_0_54</v>
          </cell>
          <cell r="D4041" t="str">
            <v>77_CHICAGO_21</v>
          </cell>
          <cell r="E4041" t="str">
            <v>Courvoisier</v>
          </cell>
          <cell r="F4041" t="str">
            <v>Beam Suntory</v>
          </cell>
          <cell r="G4041">
            <v>918.52350100000001</v>
          </cell>
          <cell r="H4041">
            <v>1483212.370847</v>
          </cell>
          <cell r="I4041">
            <v>4.5079388212999998</v>
          </cell>
          <cell r="J4041">
            <v>4.2099490786000002</v>
          </cell>
          <cell r="K4041">
            <v>-15.495114282499999</v>
          </cell>
          <cell r="L4041">
            <v>-15.4252689344</v>
          </cell>
          <cell r="M4041">
            <v>-0.50266398349999997</v>
          </cell>
          <cell r="N4041">
            <v>-0.48215459890000001</v>
          </cell>
        </row>
        <row r="4042">
          <cell r="B4042" t="str">
            <v>77_CHICAGO_6_1</v>
          </cell>
          <cell r="C4042" t="str">
            <v>77_CHICAGO_0_38</v>
          </cell>
          <cell r="D4042" t="str">
            <v>77_CHICAGO_24</v>
          </cell>
          <cell r="E4042" t="str">
            <v>Grand Marnier</v>
          </cell>
          <cell r="F4042" t="str">
            <v>Campari America</v>
          </cell>
          <cell r="G4042">
            <v>5554.1503789999997</v>
          </cell>
          <cell r="H4042">
            <v>8263674.3382299999</v>
          </cell>
          <cell r="I4042">
            <v>3.6394644231000002</v>
          </cell>
          <cell r="J4042">
            <v>4.6445439027999997</v>
          </cell>
          <cell r="K4042">
            <v>-9.3394901440000009</v>
          </cell>
          <cell r="L4042">
            <v>-9.4653238327999993</v>
          </cell>
          <cell r="M4042">
            <v>4.0082691300000001E-2</v>
          </cell>
          <cell r="N4042">
            <v>4.7666417000000001E-3</v>
          </cell>
        </row>
        <row r="4043">
          <cell r="B4043" t="str">
            <v>77_CHICAGO_6_2</v>
          </cell>
          <cell r="C4043" t="str">
            <v>77_CHICAGO_0_65</v>
          </cell>
          <cell r="D4043" t="str">
            <v>77_CHICAGO_25</v>
          </cell>
          <cell r="E4043" t="str">
            <v>Drambuie</v>
          </cell>
          <cell r="F4043" t="str">
            <v>William Grant</v>
          </cell>
          <cell r="G4043">
            <v>243.93340900000001</v>
          </cell>
          <cell r="H4043">
            <v>338009.19370599999</v>
          </cell>
          <cell r="I4043">
            <v>0.15984208259999999</v>
          </cell>
          <cell r="J4043">
            <v>0.189975848</v>
          </cell>
          <cell r="K4043">
            <v>-26.473876971799999</v>
          </cell>
          <cell r="L4043">
            <v>-26.544775700799999</v>
          </cell>
          <cell r="M4043">
            <v>-3.5078656600000001E-2</v>
          </cell>
          <cell r="N4043">
            <v>-4.3931957600000002E-2</v>
          </cell>
        </row>
        <row r="4044">
          <cell r="B4044" t="str">
            <v>77_CHICAGO_7_1</v>
          </cell>
          <cell r="C4044" t="str">
            <v>77_CHICAGO_0_24</v>
          </cell>
          <cell r="D4044" t="str">
            <v>77_CHICAGO_28</v>
          </cell>
          <cell r="E4044" t="str">
            <v>Tanqueray Gin</v>
          </cell>
          <cell r="F4044" t="str">
            <v>Diageo</v>
          </cell>
          <cell r="G4044">
            <v>11569.95817</v>
          </cell>
          <cell r="H4044">
            <v>14971579.425923999</v>
          </cell>
          <cell r="I4044">
            <v>25.074409541000001</v>
          </cell>
          <cell r="J4044">
            <v>24.551450173100001</v>
          </cell>
          <cell r="K4044">
            <v>-10.4569341929</v>
          </cell>
          <cell r="L4044">
            <v>-10.320868624299999</v>
          </cell>
          <cell r="M4044">
            <v>-0.5195677353</v>
          </cell>
          <cell r="N4044">
            <v>-0.59569221439999998</v>
          </cell>
        </row>
        <row r="4045">
          <cell r="B4045" t="str">
            <v>77_CHICAGO_7_2</v>
          </cell>
          <cell r="C4045" t="str">
            <v>77_CHICAGO_0_32</v>
          </cell>
          <cell r="D4045" t="str">
            <v>77_CHICAGO_29</v>
          </cell>
          <cell r="E4045" t="str">
            <v>Beefeater Gin</v>
          </cell>
          <cell r="F4045" t="str">
            <v>Pernod Ricard</v>
          </cell>
          <cell r="G4045">
            <v>6399.004414</v>
          </cell>
          <cell r="H4045">
            <v>8053380.0758610005</v>
          </cell>
          <cell r="I4045">
            <v>13.8679202616</v>
          </cell>
          <cell r="J4045">
            <v>13.206499730799999</v>
          </cell>
          <cell r="K4045">
            <v>-6.2325889238999999</v>
          </cell>
          <cell r="L4045">
            <v>-5.630376236</v>
          </cell>
          <cell r="M4045">
            <v>0.35035622869999999</v>
          </cell>
          <cell r="N4045">
            <v>0.35190504430000003</v>
          </cell>
        </row>
        <row r="4046">
          <cell r="B4046" t="str">
            <v>77_CHICAGO_7_3</v>
          </cell>
          <cell r="C4046" t="str">
            <v>77_CHICAGO_0_33</v>
          </cell>
          <cell r="D4046" t="str">
            <v>77_CHICAGO_31</v>
          </cell>
          <cell r="E4046" t="str">
            <v>Hendricks</v>
          </cell>
          <cell r="F4046" t="str">
            <v>William Grant</v>
          </cell>
          <cell r="G4046">
            <v>6333.4079519999996</v>
          </cell>
          <cell r="H4046">
            <v>9529380.3817159999</v>
          </cell>
          <cell r="I4046">
            <v>13.725759630700001</v>
          </cell>
          <cell r="J4046">
            <v>15.6269489655</v>
          </cell>
          <cell r="K4046">
            <v>-3.993810087</v>
          </cell>
          <cell r="L4046">
            <v>-3.4689263801000001</v>
          </cell>
          <cell r="M4046">
            <v>0.6587509573</v>
          </cell>
          <cell r="N4046">
            <v>0.75698412150000005</v>
          </cell>
        </row>
        <row r="4047">
          <cell r="B4047" t="str">
            <v>77_CHICAGO_8_1</v>
          </cell>
          <cell r="C4047" t="str">
            <v>77_CHICAGO_0_17</v>
          </cell>
          <cell r="D4047" t="str">
            <v>77_CHICAGO_38</v>
          </cell>
          <cell r="E4047" t="str">
            <v>Captain Morgan Rum</v>
          </cell>
          <cell r="F4047" t="str">
            <v>Diageo</v>
          </cell>
          <cell r="G4047">
            <v>24751.870264000001</v>
          </cell>
          <cell r="H4047">
            <v>29751568.505927</v>
          </cell>
          <cell r="I4047">
            <v>25.3014136836</v>
          </cell>
          <cell r="J4047">
            <v>25.121209448599998</v>
          </cell>
          <cell r="K4047">
            <v>-11.310443873000001</v>
          </cell>
          <cell r="L4047">
            <v>-10.824198447100001</v>
          </cell>
          <cell r="M4047">
            <v>-0.26452949780000001</v>
          </cell>
          <cell r="N4047">
            <v>-0.32273368949999998</v>
          </cell>
        </row>
        <row r="4048">
          <cell r="B4048" t="str">
            <v>77_CHICAGO_8_2</v>
          </cell>
          <cell r="C4048" t="str">
            <v>77_CHICAGO_0_25</v>
          </cell>
          <cell r="D4048" t="str">
            <v>77_CHICAGO_40</v>
          </cell>
          <cell r="E4048" t="str">
            <v>Malibu</v>
          </cell>
          <cell r="F4048" t="str">
            <v>Pernod Ricard</v>
          </cell>
          <cell r="G4048">
            <v>11077.336853000001</v>
          </cell>
          <cell r="H4048">
            <v>13486546.719179999</v>
          </cell>
          <cell r="I4048">
            <v>11.323276958099999</v>
          </cell>
          <cell r="J4048">
            <v>11.387579945700001</v>
          </cell>
          <cell r="K4048">
            <v>0.3936458799</v>
          </cell>
          <cell r="L4048">
            <v>0.64855559490000003</v>
          </cell>
          <cell r="M4048">
            <v>1.2155054265</v>
          </cell>
          <cell r="N4048">
            <v>1.1684296672000001</v>
          </cell>
        </row>
        <row r="4049">
          <cell r="B4049" t="str">
            <v>77_CHICAGO_8_3</v>
          </cell>
          <cell r="C4049" t="str">
            <v>77_CHICAGO_0_34</v>
          </cell>
          <cell r="D4049" t="str">
            <v>77_CHICAGO_37</v>
          </cell>
          <cell r="E4049" t="str">
            <v>Cruzan</v>
          </cell>
          <cell r="F4049" t="str">
            <v>Beam Suntory</v>
          </cell>
          <cell r="G4049">
            <v>6218.923871</v>
          </cell>
          <cell r="H4049">
            <v>7520974.0818889998</v>
          </cell>
          <cell r="I4049">
            <v>6.3569970207999997</v>
          </cell>
          <cell r="J4049">
            <v>6.3504539308999997</v>
          </cell>
          <cell r="K4049">
            <v>-8.7298006474999994</v>
          </cell>
          <cell r="L4049">
            <v>-6.0070767198999997</v>
          </cell>
          <cell r="M4049">
            <v>0.1151586013</v>
          </cell>
          <cell r="N4049">
            <v>0.2480562473</v>
          </cell>
        </row>
        <row r="4050">
          <cell r="B4050" t="str">
            <v>77_CHICAGO_8_4</v>
          </cell>
          <cell r="C4050" t="str">
            <v>77_CHICAGO_0_52</v>
          </cell>
          <cell r="D4050" t="str">
            <v>77_CHICAGO_42</v>
          </cell>
          <cell r="E4050" t="str">
            <v>Sailor Jerry</v>
          </cell>
          <cell r="F4050" t="str">
            <v>William Grant</v>
          </cell>
          <cell r="G4050">
            <v>1022.265579</v>
          </cell>
          <cell r="H4050">
            <v>1243282.2296780001</v>
          </cell>
          <cell r="I4050">
            <v>1.0449620182999999</v>
          </cell>
          <cell r="J4050">
            <v>1.0497850992</v>
          </cell>
          <cell r="K4050">
            <v>-20.4191140537</v>
          </cell>
          <cell r="L4050">
            <v>-20.157836680999999</v>
          </cell>
          <cell r="M4050">
            <v>-0.1317799664</v>
          </cell>
          <cell r="N4050">
            <v>-0.13778430990000001</v>
          </cell>
        </row>
        <row r="4051">
          <cell r="B4051" t="str">
            <v>77_CHICAGO_9_1</v>
          </cell>
          <cell r="C4051" t="str">
            <v>77_CHICAGO_0_13</v>
          </cell>
          <cell r="D4051" t="str">
            <v>77_CHICAGO_55</v>
          </cell>
          <cell r="E4051" t="str">
            <v>Don Julio</v>
          </cell>
          <cell r="F4051" t="str">
            <v>Diageo</v>
          </cell>
          <cell r="G4051">
            <v>28400.849748000001</v>
          </cell>
          <cell r="H4051">
            <v>49349945.856517002</v>
          </cell>
          <cell r="I4051">
            <v>15.7517265381</v>
          </cell>
          <cell r="J4051">
            <v>17.815504629100001</v>
          </cell>
          <cell r="K4051">
            <v>1.0737131155999999</v>
          </cell>
          <cell r="L4051">
            <v>1.3681422951</v>
          </cell>
          <cell r="M4051">
            <v>0.48809840630000001</v>
          </cell>
          <cell r="N4051">
            <v>0.56226602910000001</v>
          </cell>
        </row>
        <row r="4052">
          <cell r="B4052" t="str">
            <v>77_CHICAGO_9_10</v>
          </cell>
          <cell r="C4052" t="str">
            <v>77_CHICAGO_0_49</v>
          </cell>
          <cell r="D4052" t="str">
            <v>77_CHICAGO_58</v>
          </cell>
          <cell r="E4052" t="str">
            <v>1800 Tequila</v>
          </cell>
          <cell r="F4052" t="str">
            <v>Proximo</v>
          </cell>
          <cell r="G4052">
            <v>1777.9912919999999</v>
          </cell>
          <cell r="H4052">
            <v>2449226.8153360002</v>
          </cell>
          <cell r="I4052">
            <v>0.98611248839999999</v>
          </cell>
          <cell r="J4052">
            <v>0.88417952460000004</v>
          </cell>
          <cell r="K4052">
            <v>-6.6818050093999997</v>
          </cell>
          <cell r="L4052">
            <v>-6.3067538578000004</v>
          </cell>
          <cell r="M4052">
            <v>-4.8857991699999999E-2</v>
          </cell>
          <cell r="N4052">
            <v>-4.2236705700000002E-2</v>
          </cell>
        </row>
        <row r="4053">
          <cell r="B4053" t="str">
            <v>77_CHICAGO_9_11</v>
          </cell>
          <cell r="C4053" t="str">
            <v>77_CHICAGO_0_51</v>
          </cell>
          <cell r="D4053" t="str">
            <v>77_CHICAGO_60</v>
          </cell>
          <cell r="E4053" t="str">
            <v>Maestro Dobel Tequila</v>
          </cell>
          <cell r="F4053" t="str">
            <v>Proximo</v>
          </cell>
          <cell r="G4053">
            <v>1200.9469549999999</v>
          </cell>
          <cell r="H4053">
            <v>1719890.890624</v>
          </cell>
          <cell r="I4053">
            <v>0.66607119820000005</v>
          </cell>
          <cell r="J4053">
            <v>0.62088668170000005</v>
          </cell>
          <cell r="K4053">
            <v>-8.1335285740999996</v>
          </cell>
          <cell r="L4053">
            <v>-7.8855493058999997</v>
          </cell>
          <cell r="M4053">
            <v>-4.4048325100000001E-2</v>
          </cell>
          <cell r="N4053">
            <v>-4.0809403199999997E-2</v>
          </cell>
        </row>
        <row r="4054">
          <cell r="B4054" t="str">
            <v>77_CHICAGO_9_12</v>
          </cell>
          <cell r="C4054" t="str">
            <v>77_CHICAGO_0_59</v>
          </cell>
          <cell r="D4054" t="str">
            <v>77_CHICAGO_51</v>
          </cell>
          <cell r="E4054" t="str">
            <v>Herradura</v>
          </cell>
          <cell r="F4054" t="str">
            <v>Brown-Forman</v>
          </cell>
          <cell r="G4054">
            <v>665.47969799999998</v>
          </cell>
          <cell r="H4054">
            <v>1087569.548002</v>
          </cell>
          <cell r="I4054">
            <v>0.36908945729999998</v>
          </cell>
          <cell r="J4054">
            <v>0.39261644530000001</v>
          </cell>
          <cell r="K4054">
            <v>-10.985049998699999</v>
          </cell>
          <cell r="L4054">
            <v>-9.1527004975999997</v>
          </cell>
          <cell r="M4054">
            <v>-3.7013845599999998E-2</v>
          </cell>
          <cell r="N4054">
            <v>-3.1641956899999997E-2</v>
          </cell>
        </row>
        <row r="4055">
          <cell r="B4055" t="str">
            <v>77_CHICAGO_9_2</v>
          </cell>
          <cell r="C4055" t="str">
            <v>77_CHICAGO_0_21</v>
          </cell>
          <cell r="D4055" t="str">
            <v>77_CHICAGO_49</v>
          </cell>
          <cell r="E4055" t="str">
            <v>Sauza</v>
          </cell>
          <cell r="F4055" t="str">
            <v>Beam Suntory</v>
          </cell>
          <cell r="G4055">
            <v>17679.182755000002</v>
          </cell>
          <cell r="H4055">
            <v>21128680.503332</v>
          </cell>
          <cell r="I4055">
            <v>9.8052577525999993</v>
          </cell>
          <cell r="J4055">
            <v>7.6275282328999996</v>
          </cell>
          <cell r="K4055">
            <v>3.6046382816000002</v>
          </cell>
          <cell r="L4055">
            <v>7.4579926633999998</v>
          </cell>
          <cell r="M4055">
            <v>0.53594257229999998</v>
          </cell>
          <cell r="N4055">
            <v>0.65935261249999999</v>
          </cell>
        </row>
        <row r="4056">
          <cell r="B4056" t="str">
            <v>77_CHICAGO_9_3</v>
          </cell>
          <cell r="C4056" t="str">
            <v>77_CHICAGO_0_26</v>
          </cell>
          <cell r="D4056" t="str">
            <v>77_CHICAGO_50</v>
          </cell>
          <cell r="E4056" t="str">
            <v>El Jimador</v>
          </cell>
          <cell r="F4056" t="str">
            <v>Brown-Forman</v>
          </cell>
          <cell r="G4056">
            <v>10398.835647</v>
          </cell>
          <cell r="H4056">
            <v>13386362.248462001</v>
          </cell>
          <cell r="I4056">
            <v>5.7674195272000004</v>
          </cell>
          <cell r="J4056">
            <v>4.8325240172999999</v>
          </cell>
          <cell r="K4056">
            <v>-5.7943943264</v>
          </cell>
          <cell r="L4056">
            <v>-4.9139719627999998</v>
          </cell>
          <cell r="M4056">
            <v>-0.22873244109999999</v>
          </cell>
          <cell r="N4056">
            <v>-0.15668044780000001</v>
          </cell>
        </row>
        <row r="4057">
          <cell r="B4057" t="str">
            <v>77_CHICAGO_9_4</v>
          </cell>
          <cell r="C4057" t="str">
            <v>77_CHICAGO_0_28</v>
          </cell>
          <cell r="D4057" t="str">
            <v>77_CHICAGO_59</v>
          </cell>
          <cell r="E4057" t="str">
            <v>Jose Cuervo</v>
          </cell>
          <cell r="F4057" t="str">
            <v>Proximo</v>
          </cell>
          <cell r="G4057">
            <v>8908.6381039999997</v>
          </cell>
          <cell r="H4057">
            <v>10720041.827587999</v>
          </cell>
          <cell r="I4057">
            <v>4.9409236865999997</v>
          </cell>
          <cell r="J4057">
            <v>3.8699729348999998</v>
          </cell>
          <cell r="K4057">
            <v>-9.1250873211000005</v>
          </cell>
          <cell r="L4057">
            <v>-8.6630748708999992</v>
          </cell>
          <cell r="M4057">
            <v>-0.38422788099999999</v>
          </cell>
          <cell r="N4057">
            <v>-0.28947342799999998</v>
          </cell>
        </row>
        <row r="4058">
          <cell r="B4058" t="str">
            <v>77_CHICAGO_9_5</v>
          </cell>
          <cell r="C4058" t="str">
            <v>77_CHICAGO_0_37</v>
          </cell>
          <cell r="D4058" t="str">
            <v>77_CHICAGO_48</v>
          </cell>
          <cell r="E4058" t="str">
            <v>Hornitos</v>
          </cell>
          <cell r="F4058" t="str">
            <v>Beam Suntory</v>
          </cell>
          <cell r="G4058">
            <v>5641.3186470000001</v>
          </cell>
          <cell r="H4058">
            <v>7307895.1466889996</v>
          </cell>
          <cell r="I4058">
            <v>3.1287975334999998</v>
          </cell>
          <cell r="J4058">
            <v>2.6381759403</v>
          </cell>
          <cell r="K4058">
            <v>-1.9027135998</v>
          </cell>
          <cell r="L4058">
            <v>-1.8957833033</v>
          </cell>
          <cell r="M4058">
            <v>4.9609948000000001E-3</v>
          </cell>
          <cell r="N4058">
            <v>-1.7398172999999999E-3</v>
          </cell>
        </row>
        <row r="4059">
          <cell r="B4059" t="str">
            <v>77_CHICAGO_9_6</v>
          </cell>
          <cell r="C4059" t="str">
            <v>77_CHICAGO_0_41</v>
          </cell>
          <cell r="D4059" t="str">
            <v>77_CHICAGO_53</v>
          </cell>
          <cell r="E4059" t="str">
            <v>Casamigos Tequila</v>
          </cell>
          <cell r="F4059" t="str">
            <v>Diageo</v>
          </cell>
          <cell r="G4059">
            <v>4601.2651040000001</v>
          </cell>
          <cell r="H4059">
            <v>7813774.547731</v>
          </cell>
          <cell r="I4059">
            <v>2.5519613072</v>
          </cell>
          <cell r="J4059">
            <v>2.8208001894999999</v>
          </cell>
          <cell r="K4059">
            <v>13.130578335399999</v>
          </cell>
          <cell r="L4059">
            <v>14.902880576599999</v>
          </cell>
          <cell r="M4059">
            <v>0.34262458169999999</v>
          </cell>
          <cell r="N4059">
            <v>0.41080933110000001</v>
          </cell>
        </row>
        <row r="4060">
          <cell r="B4060" t="str">
            <v>77_CHICAGO_9_7</v>
          </cell>
          <cell r="C4060" t="str">
            <v>77_CHICAGO_0_44</v>
          </cell>
          <cell r="D4060" t="str">
            <v>77_CHICAGO_61</v>
          </cell>
          <cell r="E4060" t="str">
            <v>Milagro Tequila</v>
          </cell>
          <cell r="F4060" t="str">
            <v>William Grant</v>
          </cell>
          <cell r="G4060">
            <v>3819.6433900000002</v>
          </cell>
          <cell r="H4060">
            <v>5512615.6553779999</v>
          </cell>
          <cell r="I4060">
            <v>2.1184569717000001</v>
          </cell>
          <cell r="J4060">
            <v>1.9900737076999999</v>
          </cell>
          <cell r="K4060">
            <v>-7.6847434592999999</v>
          </cell>
          <cell r="L4060">
            <v>-7.2607545576000003</v>
          </cell>
          <cell r="M4060">
            <v>-0.12911703229999999</v>
          </cell>
          <cell r="N4060">
            <v>-0.1165142222</v>
          </cell>
        </row>
        <row r="4061">
          <cell r="B4061" t="str">
            <v>77_CHICAGO_9_8</v>
          </cell>
          <cell r="C4061" t="str">
            <v>77_CHICAGO_0_45</v>
          </cell>
          <cell r="D4061" t="str">
            <v>77_CHICAGO_56</v>
          </cell>
          <cell r="E4061" t="str">
            <v>Altos</v>
          </cell>
          <cell r="F4061" t="str">
            <v>Pernod Ricard</v>
          </cell>
          <cell r="G4061">
            <v>3654.9619790000002</v>
          </cell>
          <cell r="H4061">
            <v>4691751.6475919997</v>
          </cell>
          <cell r="I4061">
            <v>2.0271210935999999</v>
          </cell>
          <cell r="J4061">
            <v>1.6937389037999999</v>
          </cell>
          <cell r="K4061">
            <v>13.4777164593</v>
          </cell>
          <cell r="L4061">
            <v>12.947376395599999</v>
          </cell>
          <cell r="M4061">
            <v>0.27752847089999999</v>
          </cell>
          <cell r="N4061">
            <v>0.22161520840000001</v>
          </cell>
        </row>
        <row r="4062">
          <cell r="B4062" t="str">
            <v>77_CHICAGO_9_9</v>
          </cell>
          <cell r="C4062" t="str">
            <v>77_CHICAGO_0_46</v>
          </cell>
          <cell r="D4062" t="str">
            <v>77_CHICAGO_57</v>
          </cell>
          <cell r="E4062" t="str">
            <v>Avion Tequila</v>
          </cell>
          <cell r="F4062" t="str">
            <v>Pernod Ricard</v>
          </cell>
          <cell r="G4062">
            <v>3353.6799879999999</v>
          </cell>
          <cell r="H4062">
            <v>5473427.2715800004</v>
          </cell>
          <cell r="I4062">
            <v>1.8600235745</v>
          </cell>
          <cell r="J4062">
            <v>1.9759265629</v>
          </cell>
          <cell r="K4062">
            <v>-4.4775974539999996</v>
          </cell>
          <cell r="L4062">
            <v>-3.563628816</v>
          </cell>
          <cell r="M4062">
            <v>-4.7109707700000003E-2</v>
          </cell>
          <cell r="N4062">
            <v>-3.54988241E-2</v>
          </cell>
        </row>
        <row r="4063">
          <cell r="B4063" t="str">
            <v>77_DALLAS_0_1</v>
          </cell>
          <cell r="C4063" t="str">
            <v>77_DALLAS_1_1</v>
          </cell>
          <cell r="D4063" t="str">
            <v>77_DALLAS_102</v>
          </cell>
          <cell r="E4063" t="str">
            <v>Patron</v>
          </cell>
          <cell r="F4063" t="str">
            <v>Bacardi</v>
          </cell>
          <cell r="G4063">
            <v>23831.241320000001</v>
          </cell>
          <cell r="H4063">
            <v>34496658.126396</v>
          </cell>
          <cell r="I4063">
            <v>4.0221077607</v>
          </cell>
          <cell r="J4063">
            <v>4.7151584549000001</v>
          </cell>
          <cell r="K4063">
            <v>-5.6643311173999997</v>
          </cell>
          <cell r="L4063">
            <v>-5.5537578042</v>
          </cell>
          <cell r="M4063">
            <v>0.11251937670000001</v>
          </cell>
          <cell r="N4063">
            <v>9.30455112E-2</v>
          </cell>
        </row>
        <row r="4064">
          <cell r="B4064" t="str">
            <v>77_DALLAS_1_1</v>
          </cell>
          <cell r="C4064" t="str">
            <v>77_DALLAS_0_1</v>
          </cell>
          <cell r="D4064" t="str">
            <v>77_DALLAS_1</v>
          </cell>
          <cell r="E4064" t="str">
            <v>Total Spirits</v>
          </cell>
          <cell r="G4064">
            <v>592506.286203</v>
          </cell>
          <cell r="H4064">
            <v>731611852.62562001</v>
          </cell>
          <cell r="I4064">
            <v>100</v>
          </cell>
          <cell r="J4064">
            <v>100</v>
          </cell>
          <cell r="K4064">
            <v>-8.3033928466999996</v>
          </cell>
          <cell r="L4064">
            <v>-7.4174913293999998</v>
          </cell>
          <cell r="M4064">
            <v>0</v>
          </cell>
          <cell r="N4064">
            <v>0</v>
          </cell>
        </row>
        <row r="4065">
          <cell r="B4065" t="str">
            <v>77_DALLAS_10_1</v>
          </cell>
          <cell r="C4065" t="str">
            <v>77_DALLAS_0_7</v>
          </cell>
          <cell r="D4065" t="str">
            <v>77_DALLAS_71</v>
          </cell>
          <cell r="E4065" t="str">
            <v>Titos Vodka</v>
          </cell>
          <cell r="F4065" t="str">
            <v>Fifth Generation</v>
          </cell>
          <cell r="G4065">
            <v>45734.647337000002</v>
          </cell>
          <cell r="H4065">
            <v>55669155.087270997</v>
          </cell>
          <cell r="I4065">
            <v>31.028982346900001</v>
          </cell>
          <cell r="J4065">
            <v>31.316341545899999</v>
          </cell>
          <cell r="K4065">
            <v>10.695086713</v>
          </cell>
          <cell r="L4065">
            <v>12.020591598499999</v>
          </cell>
          <cell r="M4065">
            <v>5.2090059675999996</v>
          </cell>
          <cell r="N4065">
            <v>5.4769360526000002</v>
          </cell>
        </row>
        <row r="4066">
          <cell r="B4066" t="str">
            <v>77_DALLAS_10_2</v>
          </cell>
          <cell r="C4066" t="str">
            <v>77_DALLAS_0_19</v>
          </cell>
          <cell r="D4066" t="str">
            <v>77_DALLAS_73</v>
          </cell>
          <cell r="E4066" t="str">
            <v>Absolut</v>
          </cell>
          <cell r="F4066" t="str">
            <v>Pernod Ricard</v>
          </cell>
          <cell r="G4066">
            <v>8754.336507</v>
          </cell>
          <cell r="H4066">
            <v>10403561.495862</v>
          </cell>
          <cell r="I4066">
            <v>5.9394391069000001</v>
          </cell>
          <cell r="J4066">
            <v>5.8524596716000001</v>
          </cell>
          <cell r="K4066">
            <v>-15.623939465599999</v>
          </cell>
          <cell r="L4066">
            <v>-15.275178568899999</v>
          </cell>
          <cell r="M4066">
            <v>-0.5445584523</v>
          </cell>
          <cell r="N4066">
            <v>-0.53219078580000001</v>
          </cell>
        </row>
        <row r="4067">
          <cell r="B4067" t="str">
            <v>77_DALLAS_10_3</v>
          </cell>
          <cell r="C4067" t="str">
            <v>77_DALLAS_0_21</v>
          </cell>
          <cell r="D4067" t="str">
            <v>77_DALLAS_69</v>
          </cell>
          <cell r="E4067" t="str">
            <v>Ketel One</v>
          </cell>
          <cell r="F4067" t="str">
            <v>Diageo</v>
          </cell>
          <cell r="G4067">
            <v>8518.8755729999993</v>
          </cell>
          <cell r="H4067">
            <v>11850740.222648</v>
          </cell>
          <cell r="I4067">
            <v>5.7796890357999997</v>
          </cell>
          <cell r="J4067">
            <v>6.6665611827999998</v>
          </cell>
          <cell r="K4067">
            <v>-16.460775586</v>
          </cell>
          <cell r="L4067">
            <v>-16.195235392499999</v>
          </cell>
          <cell r="M4067">
            <v>-0.59311680249999998</v>
          </cell>
          <cell r="N4067">
            <v>-0.68606551609999999</v>
          </cell>
        </row>
        <row r="4068">
          <cell r="B4068" t="str">
            <v>77_DALLAS_10_4</v>
          </cell>
          <cell r="C4068" t="str">
            <v>77_DALLAS_0_24</v>
          </cell>
          <cell r="D4068" t="str">
            <v>77_DALLAS_70</v>
          </cell>
          <cell r="E4068" t="str">
            <v>Smirnoff Vodka</v>
          </cell>
          <cell r="F4068" t="str">
            <v>Diageo</v>
          </cell>
          <cell r="G4068">
            <v>7708.7422450000004</v>
          </cell>
          <cell r="H4068">
            <v>8166726.5098670004</v>
          </cell>
          <cell r="I4068">
            <v>5.2300485729000004</v>
          </cell>
          <cell r="J4068">
            <v>4.5941418779000003</v>
          </cell>
          <cell r="K4068">
            <v>-12.6836597282</v>
          </cell>
          <cell r="L4068">
            <v>-11.8251629592</v>
          </cell>
          <cell r="M4068">
            <v>-0.28725462419999997</v>
          </cell>
          <cell r="N4068">
            <v>-0.22166536589999999</v>
          </cell>
        </row>
        <row r="4069">
          <cell r="B4069" t="str">
            <v>77_DALLAS_10_5</v>
          </cell>
          <cell r="C4069" t="str">
            <v>77_DALLAS_0_27</v>
          </cell>
          <cell r="D4069" t="str">
            <v>77_DALLAS_68</v>
          </cell>
          <cell r="E4069" t="str">
            <v>Ciroc</v>
          </cell>
          <cell r="F4069" t="str">
            <v>Diageo</v>
          </cell>
          <cell r="G4069">
            <v>4075.112079</v>
          </cell>
          <cell r="H4069">
            <v>6307275.2299109995</v>
          </cell>
          <cell r="I4069">
            <v>2.7647874888000001</v>
          </cell>
          <cell r="J4069">
            <v>3.5481189721000002</v>
          </cell>
          <cell r="K4069">
            <v>-22.354953729799998</v>
          </cell>
          <cell r="L4069">
            <v>-20.940750861800002</v>
          </cell>
          <cell r="M4069">
            <v>-0.51514311859999995</v>
          </cell>
          <cell r="N4069">
            <v>-0.60003479370000001</v>
          </cell>
        </row>
        <row r="4070">
          <cell r="B4070" t="str">
            <v>77_DALLAS_10_6</v>
          </cell>
          <cell r="C4070" t="str">
            <v>77_DALLAS_0_30</v>
          </cell>
          <cell r="D4070" t="str">
            <v>77_DALLAS_75</v>
          </cell>
          <cell r="E4070" t="str">
            <v>Three Olives</v>
          </cell>
          <cell r="F4070" t="str">
            <v>Proximo</v>
          </cell>
          <cell r="G4070">
            <v>3548.5265359999999</v>
          </cell>
          <cell r="H4070">
            <v>4323739.6785359997</v>
          </cell>
          <cell r="I4070">
            <v>2.4075219478999998</v>
          </cell>
          <cell r="J4070">
            <v>2.4322932208000001</v>
          </cell>
          <cell r="K4070">
            <v>-12.1312876132</v>
          </cell>
          <cell r="L4070">
            <v>-10.714605951499999</v>
          </cell>
          <cell r="M4070">
            <v>-0.1162647428</v>
          </cell>
          <cell r="N4070">
            <v>-8.5643827300000003E-2</v>
          </cell>
        </row>
        <row r="4071">
          <cell r="B4071" t="str">
            <v>77_DALLAS_10_7</v>
          </cell>
          <cell r="C4071" t="str">
            <v>77_DALLAS_0_33</v>
          </cell>
          <cell r="D4071" t="str">
            <v>77_DALLAS_67</v>
          </cell>
          <cell r="E4071" t="str">
            <v>Skyy</v>
          </cell>
          <cell r="F4071" t="str">
            <v>Campari America</v>
          </cell>
          <cell r="G4071">
            <v>3120.1375859999998</v>
          </cell>
          <cell r="H4071">
            <v>3647034.127694</v>
          </cell>
          <cell r="I4071">
            <v>2.1168785529999998</v>
          </cell>
          <cell r="J4071">
            <v>2.0516166662000002</v>
          </cell>
          <cell r="K4071">
            <v>-6.5306779234999999</v>
          </cell>
          <cell r="L4071">
            <v>-5.6981479468999998</v>
          </cell>
          <cell r="M4071">
            <v>3.0738299199999999E-2</v>
          </cell>
          <cell r="N4071">
            <v>4.0740371599999999E-2</v>
          </cell>
        </row>
        <row r="4072">
          <cell r="B4072" t="str">
            <v>77_DALLAS_10_8</v>
          </cell>
          <cell r="C4072" t="str">
            <v>77_DALLAS_0_38</v>
          </cell>
          <cell r="D4072" t="str">
            <v>77_DALLAS_72</v>
          </cell>
          <cell r="E4072" t="str">
            <v>Belvedere Vodka</v>
          </cell>
          <cell r="F4072" t="str">
            <v>Moet Hennessy</v>
          </cell>
          <cell r="G4072">
            <v>2389.4920630000001</v>
          </cell>
          <cell r="H4072">
            <v>3771412.212882</v>
          </cell>
          <cell r="I4072">
            <v>1.6211671317</v>
          </cell>
          <cell r="J4072">
            <v>2.1215847946999999</v>
          </cell>
          <cell r="K4072">
            <v>-17.603657696399999</v>
          </cell>
          <cell r="L4072">
            <v>-17.008330210499999</v>
          </cell>
          <cell r="M4072">
            <v>-0.1911596572</v>
          </cell>
          <cell r="N4072">
            <v>-0.24126029460000001</v>
          </cell>
        </row>
        <row r="4073">
          <cell r="B4073" t="str">
            <v>77_DALLAS_11_1</v>
          </cell>
          <cell r="C4073" t="str">
            <v>77_DALLAS_0_8</v>
          </cell>
          <cell r="D4073" t="str">
            <v>77_DALLAS_82</v>
          </cell>
          <cell r="E4073" t="str">
            <v>Jack Daniels</v>
          </cell>
          <cell r="F4073" t="str">
            <v>Brown-Forman</v>
          </cell>
          <cell r="G4073">
            <v>29019.761316</v>
          </cell>
          <cell r="H4073">
            <v>35159140.246313997</v>
          </cell>
          <cell r="I4073">
            <v>16.185321803499999</v>
          </cell>
          <cell r="J4073">
            <v>15.335558948899999</v>
          </cell>
          <cell r="K4073">
            <v>-11.018293288900001</v>
          </cell>
          <cell r="L4073">
            <v>-10.1822622389</v>
          </cell>
          <cell r="M4073">
            <v>-0.36379306610000001</v>
          </cell>
          <cell r="N4073">
            <v>-0.34782185409999999</v>
          </cell>
        </row>
        <row r="4074">
          <cell r="B4074" t="str">
            <v>77_DALLAS_11_10</v>
          </cell>
          <cell r="C4074" t="str">
            <v>77_DALLAS_0_55</v>
          </cell>
          <cell r="D4074" t="str">
            <v>77_DALLAS_98</v>
          </cell>
          <cell r="E4074" t="str">
            <v>Glenfiddich</v>
          </cell>
          <cell r="F4074" t="str">
            <v>William Grant</v>
          </cell>
          <cell r="G4074">
            <v>256.62585300000001</v>
          </cell>
          <cell r="H4074">
            <v>462231.68828599999</v>
          </cell>
          <cell r="I4074">
            <v>0.1431290895</v>
          </cell>
          <cell r="J4074">
            <v>0.20161418210000001</v>
          </cell>
          <cell r="K4074">
            <v>-12.043864467500001</v>
          </cell>
          <cell r="L4074">
            <v>-11.673184197299999</v>
          </cell>
          <cell r="M4074">
            <v>-4.9234741999999998E-3</v>
          </cell>
          <cell r="N4074">
            <v>-8.0531137999999992E-3</v>
          </cell>
        </row>
        <row r="4075">
          <cell r="B4075" t="str">
            <v>77_DALLAS_11_11</v>
          </cell>
          <cell r="C4075" t="str">
            <v>77_DALLAS_0_56</v>
          </cell>
          <cell r="D4075" t="str">
            <v>77_DALLAS_84</v>
          </cell>
          <cell r="E4075" t="str">
            <v>J And B</v>
          </cell>
          <cell r="F4075" t="str">
            <v>Diageo</v>
          </cell>
          <cell r="G4075">
            <v>244.79142100000001</v>
          </cell>
          <cell r="H4075">
            <v>303571.364711</v>
          </cell>
          <cell r="I4075">
            <v>0.13652861860000001</v>
          </cell>
          <cell r="J4075">
            <v>0.13241042089999999</v>
          </cell>
          <cell r="K4075">
            <v>-18.5561998817</v>
          </cell>
          <cell r="L4075">
            <v>-17.3640772768</v>
          </cell>
          <cell r="M4075">
            <v>-1.59889348E-2</v>
          </cell>
          <cell r="N4075">
            <v>-1.4771841799999999E-2</v>
          </cell>
        </row>
        <row r="4076">
          <cell r="B4076" t="str">
            <v>77_DALLAS_11_2</v>
          </cell>
          <cell r="C4076" t="str">
            <v>77_DALLAS_0_9</v>
          </cell>
          <cell r="D4076" t="str">
            <v>77_DALLAS_92</v>
          </cell>
          <cell r="E4076" t="str">
            <v>Jameson</v>
          </cell>
          <cell r="F4076" t="str">
            <v>Pernod Ricard</v>
          </cell>
          <cell r="G4076">
            <v>26587.784976999999</v>
          </cell>
          <cell r="H4076">
            <v>34168514.819812</v>
          </cell>
          <cell r="I4076">
            <v>14.8289247182</v>
          </cell>
          <cell r="J4076">
            <v>14.9034723132</v>
          </cell>
          <cell r="K4076">
            <v>-8.0158519653999996</v>
          </cell>
          <cell r="L4076">
            <v>-7.0572994558</v>
          </cell>
          <cell r="M4076">
            <v>0.16160247999999999</v>
          </cell>
          <cell r="N4076">
            <v>0.17443480829999999</v>
          </cell>
        </row>
        <row r="4077">
          <cell r="B4077" t="str">
            <v>77_DALLAS_11_3</v>
          </cell>
          <cell r="C4077" t="str">
            <v>77_DALLAS_0_16</v>
          </cell>
          <cell r="D4077" t="str">
            <v>77_DALLAS_79</v>
          </cell>
          <cell r="E4077" t="str">
            <v>Makers Mark</v>
          </cell>
          <cell r="F4077" t="str">
            <v>Beam Suntory</v>
          </cell>
          <cell r="G4077">
            <v>9613.5106840000008</v>
          </cell>
          <cell r="H4077">
            <v>13154296.533071</v>
          </cell>
          <cell r="I4077">
            <v>5.3617864870999998</v>
          </cell>
          <cell r="J4077">
            <v>5.7375831291999999</v>
          </cell>
          <cell r="K4077">
            <v>-6.1597310008999999</v>
          </cell>
          <cell r="L4077">
            <v>-5.0419597816000001</v>
          </cell>
          <cell r="M4077">
            <v>0.16332973710000001</v>
          </cell>
          <cell r="N4077">
            <v>0.18750063820000001</v>
          </cell>
        </row>
        <row r="4078">
          <cell r="B4078" t="str">
            <v>77_DALLAS_11_4</v>
          </cell>
          <cell r="C4078" t="str">
            <v>77_DALLAS_0_37</v>
          </cell>
          <cell r="D4078" t="str">
            <v>77_DALLAS_85</v>
          </cell>
          <cell r="E4078" t="str">
            <v>Johnnie Walker</v>
          </cell>
          <cell r="F4078" t="str">
            <v>Diageo</v>
          </cell>
          <cell r="G4078">
            <v>2485.210975</v>
          </cell>
          <cell r="H4078">
            <v>4232914.9827140002</v>
          </cell>
          <cell r="I4078">
            <v>1.3860878779000001</v>
          </cell>
          <cell r="J4078">
            <v>1.8462942150999999</v>
          </cell>
          <cell r="K4078">
            <v>-15.8461253997</v>
          </cell>
          <cell r="L4078">
            <v>-15.4730549954</v>
          </cell>
          <cell r="M4078">
            <v>-0.1124606528</v>
          </cell>
          <cell r="N4078">
            <v>-0.16006146669999999</v>
          </cell>
        </row>
        <row r="4079">
          <cell r="B4079" t="str">
            <v>77_DALLAS_11_5</v>
          </cell>
          <cell r="C4079" t="str">
            <v>77_DALLAS_0_40</v>
          </cell>
          <cell r="D4079" t="str">
            <v>77_DALLAS_100</v>
          </cell>
          <cell r="E4079" t="str">
            <v>Tullamore Dew</v>
          </cell>
          <cell r="F4079" t="str">
            <v>William Grant</v>
          </cell>
          <cell r="G4079">
            <v>1790.122161</v>
          </cell>
          <cell r="H4079">
            <v>2197839.2564079999</v>
          </cell>
          <cell r="I4079">
            <v>0.99841287209999996</v>
          </cell>
          <cell r="J4079">
            <v>0.95864384739999997</v>
          </cell>
          <cell r="K4079">
            <v>-10.715794539299999</v>
          </cell>
          <cell r="L4079">
            <v>-10.112998622799999</v>
          </cell>
          <cell r="M4079">
            <v>-1.8982356700000001E-2</v>
          </cell>
          <cell r="N4079">
            <v>-2.0987303799999999E-2</v>
          </cell>
        </row>
        <row r="4080">
          <cell r="B4080" t="str">
            <v>77_DALLAS_11_6</v>
          </cell>
          <cell r="C4080" t="str">
            <v>77_DALLAS_0_46</v>
          </cell>
          <cell r="D4080" t="str">
            <v>77_DALLAS_91</v>
          </cell>
          <cell r="E4080" t="str">
            <v>Glenlivet</v>
          </cell>
          <cell r="F4080" t="str">
            <v>Pernod Ricard</v>
          </cell>
          <cell r="G4080">
            <v>1072.1035380000001</v>
          </cell>
          <cell r="H4080">
            <v>1981397.6487739999</v>
          </cell>
          <cell r="I4080">
            <v>0.59794912099999997</v>
          </cell>
          <cell r="J4080">
            <v>0.8642373002</v>
          </cell>
          <cell r="K4080">
            <v>-24.276808384100001</v>
          </cell>
          <cell r="L4080">
            <v>-22.382195257700001</v>
          </cell>
          <cell r="M4080">
            <v>-0.1204891922</v>
          </cell>
          <cell r="N4080">
            <v>-0.1585229507</v>
          </cell>
        </row>
        <row r="4081">
          <cell r="B4081" t="str">
            <v>77_DALLAS_11_7</v>
          </cell>
          <cell r="C4081" t="str">
            <v>77_DALLAS_0_50</v>
          </cell>
          <cell r="D4081" t="str">
            <v>77_DALLAS_77</v>
          </cell>
          <cell r="E4081" t="str">
            <v>Knob Creek</v>
          </cell>
          <cell r="F4081" t="str">
            <v>Beam Suntory</v>
          </cell>
          <cell r="G4081">
            <v>540.69118200000003</v>
          </cell>
          <cell r="H4081">
            <v>815742.90272100002</v>
          </cell>
          <cell r="I4081">
            <v>0.30156212110000002</v>
          </cell>
          <cell r="J4081">
            <v>0.35580714670000002</v>
          </cell>
          <cell r="K4081">
            <v>-7.7425815929999997</v>
          </cell>
          <cell r="L4081">
            <v>-7.2696617519000002</v>
          </cell>
          <cell r="M4081">
            <v>4.1698654999999998E-3</v>
          </cell>
          <cell r="N4081">
            <v>3.3591769E-3</v>
          </cell>
        </row>
        <row r="4082">
          <cell r="B4082" t="str">
            <v>77_DALLAS_11_8</v>
          </cell>
          <cell r="C4082" t="str">
            <v>77_DALLAS_0_52</v>
          </cell>
          <cell r="D4082" t="str">
            <v>77_DALLAS_81</v>
          </cell>
          <cell r="E4082" t="str">
            <v>Gentleman Jack</v>
          </cell>
          <cell r="F4082" t="str">
            <v>Brown-Forman</v>
          </cell>
          <cell r="G4082">
            <v>421.869866</v>
          </cell>
          <cell r="H4082">
            <v>673090.910515</v>
          </cell>
          <cell r="I4082">
            <v>0.23529137489999999</v>
          </cell>
          <cell r="J4082">
            <v>0.29358582900000002</v>
          </cell>
          <cell r="K4082">
            <v>-10.0376283247</v>
          </cell>
          <cell r="L4082">
            <v>-9.4057090632999998</v>
          </cell>
          <cell r="M4082">
            <v>-2.6660578000000002E-3</v>
          </cell>
          <cell r="N4082">
            <v>-4.0851178000000004E-3</v>
          </cell>
        </row>
        <row r="4083">
          <cell r="B4083" t="str">
            <v>77_DALLAS_11_9</v>
          </cell>
          <cell r="C4083" t="str">
            <v>77_DALLAS_0_53</v>
          </cell>
          <cell r="D4083" t="str">
            <v>77_DALLAS_95</v>
          </cell>
          <cell r="E4083" t="str">
            <v>Bushmills</v>
          </cell>
          <cell r="F4083" t="str">
            <v>Proximo</v>
          </cell>
          <cell r="G4083">
            <v>316.98082499999998</v>
          </cell>
          <cell r="H4083">
            <v>395008.11502700002</v>
          </cell>
          <cell r="I4083">
            <v>0.17679113909999999</v>
          </cell>
          <cell r="J4083">
            <v>0.1722929</v>
          </cell>
          <cell r="K4083">
            <v>-8.2343980232000007</v>
          </cell>
          <cell r="L4083">
            <v>-6.7814668541999996</v>
          </cell>
          <cell r="M4083">
            <v>1.5101806000000001E-3</v>
          </cell>
          <cell r="N4083">
            <v>2.5204147000000001E-3</v>
          </cell>
        </row>
        <row r="4084">
          <cell r="B4084" t="str">
            <v>77_DALLAS_13_1</v>
          </cell>
          <cell r="C4084" t="str">
            <v>77_DALLAS_0_32</v>
          </cell>
          <cell r="D4084" t="str">
            <v>77_DALLAS_101</v>
          </cell>
          <cell r="E4084" t="str">
            <v>Patron</v>
          </cell>
          <cell r="F4084" t="str">
            <v>Bacardi</v>
          </cell>
          <cell r="G4084">
            <v>3371.5552720000001</v>
          </cell>
          <cell r="H4084">
            <v>3943703.8722370001</v>
          </cell>
          <cell r="I4084">
            <v>3.8765277500000002</v>
          </cell>
          <cell r="J4084">
            <v>4.1420755073000004</v>
          </cell>
          <cell r="K4084">
            <v>-13.9578525698</v>
          </cell>
          <cell r="L4084">
            <v>-13.209558686199999</v>
          </cell>
          <cell r="M4084">
            <v>-0.20394430990000001</v>
          </cell>
          <cell r="N4084">
            <v>-0.23396398669999999</v>
          </cell>
        </row>
        <row r="4085">
          <cell r="B4085" t="str">
            <v>77_DALLAS_13_2</v>
          </cell>
          <cell r="C4085" t="str">
            <v>77_DALLAS_1_7</v>
          </cell>
          <cell r="D4085" t="str">
            <v>77_DALLAS_23</v>
          </cell>
          <cell r="E4085" t="str">
            <v>St Germain</v>
          </cell>
          <cell r="F4085" t="str">
            <v>Bacardi</v>
          </cell>
          <cell r="G4085">
            <v>805.83454200000006</v>
          </cell>
          <cell r="H4085">
            <v>1021827.942715</v>
          </cell>
          <cell r="I4085">
            <v>0.92652788159999999</v>
          </cell>
          <cell r="J4085">
            <v>1.0732267511</v>
          </cell>
          <cell r="K4085">
            <v>-8.1248558420000005</v>
          </cell>
          <cell r="L4085">
            <v>-6.9770231486999998</v>
          </cell>
          <cell r="M4085">
            <v>1.31737208E-2</v>
          </cell>
          <cell r="N4085">
            <v>1.53468305E-2</v>
          </cell>
        </row>
        <row r="4086">
          <cell r="B4086" t="str">
            <v>77_DALLAS_14_1</v>
          </cell>
          <cell r="C4086" t="str">
            <v>77_DALLAS_1_4</v>
          </cell>
          <cell r="D4086" t="str">
            <v>77_DALLAS_26</v>
          </cell>
          <cell r="E4086" t="str">
            <v>Bombay Gin</v>
          </cell>
          <cell r="F4086" t="str">
            <v>Bacardi</v>
          </cell>
          <cell r="G4086">
            <v>4292.2775419999998</v>
          </cell>
          <cell r="H4086">
            <v>5423437.5467600003</v>
          </cell>
          <cell r="I4086">
            <v>21.3895856356</v>
          </cell>
          <cell r="J4086">
            <v>22.120598885500002</v>
          </cell>
          <cell r="K4086">
            <v>-7.1350204931999999</v>
          </cell>
          <cell r="L4086">
            <v>-6.1680565227999997</v>
          </cell>
          <cell r="M4086">
            <v>0.3875230623</v>
          </cell>
          <cell r="N4086">
            <v>0.38312023820000002</v>
          </cell>
        </row>
        <row r="4087">
          <cell r="B4087" t="str">
            <v>77_DALLAS_15_1</v>
          </cell>
          <cell r="C4087" t="str">
            <v>77_DALLAS_1_2</v>
          </cell>
          <cell r="D4087" t="str">
            <v>77_DALLAS_32</v>
          </cell>
          <cell r="E4087" t="str">
            <v>Bacardi</v>
          </cell>
          <cell r="F4087" t="str">
            <v>Bacardi</v>
          </cell>
          <cell r="G4087">
            <v>13935.875986999999</v>
          </cell>
          <cell r="H4087">
            <v>16018543.515112</v>
          </cell>
          <cell r="I4087">
            <v>24.717830038700001</v>
          </cell>
          <cell r="J4087">
            <v>24.931193663599998</v>
          </cell>
          <cell r="K4087">
            <v>-10.101917823400001</v>
          </cell>
          <cell r="L4087">
            <v>-9.7514471035000003</v>
          </cell>
          <cell r="M4087">
            <v>-6.9713630700000001E-2</v>
          </cell>
          <cell r="N4087">
            <v>-0.1200309069</v>
          </cell>
        </row>
        <row r="4088">
          <cell r="B4088" t="str">
            <v>77_DALLAS_15_2</v>
          </cell>
          <cell r="C4088" t="str">
            <v>77_DALLAS_0_44</v>
          </cell>
          <cell r="D4088" t="str">
            <v>77_DALLAS_35</v>
          </cell>
          <cell r="E4088" t="str">
            <v>Castillo</v>
          </cell>
          <cell r="F4088" t="str">
            <v>Bacardi</v>
          </cell>
          <cell r="G4088">
            <v>1412.7010299999999</v>
          </cell>
          <cell r="H4088">
            <v>1529648.5889109999</v>
          </cell>
          <cell r="I4088">
            <v>2.5056841771</v>
          </cell>
          <cell r="J4088">
            <v>2.3807386214999999</v>
          </cell>
          <cell r="K4088">
            <v>-9.2584263446000001</v>
          </cell>
          <cell r="L4088">
            <v>-7.4306141513000004</v>
          </cell>
          <cell r="M4088">
            <v>1.6290389200000002E-2</v>
          </cell>
          <cell r="N4088">
            <v>4.85134963E-2</v>
          </cell>
        </row>
        <row r="4089">
          <cell r="B4089" t="str">
            <v>77_DALLAS_16_1</v>
          </cell>
          <cell r="C4089" t="str">
            <v>77_DALLAS_0_10</v>
          </cell>
          <cell r="D4089" t="str">
            <v>77_DALLAS_44</v>
          </cell>
          <cell r="E4089" t="str">
            <v>Patron</v>
          </cell>
          <cell r="F4089" t="str">
            <v>Bacardi</v>
          </cell>
          <cell r="G4089">
            <v>20459.686048</v>
          </cell>
          <cell r="H4089">
            <v>30552954.254159</v>
          </cell>
          <cell r="I4089">
            <v>24.903210689600002</v>
          </cell>
          <cell r="J4089">
            <v>27.0058968439</v>
          </cell>
          <cell r="K4089">
            <v>-4.1417211200999997</v>
          </cell>
          <cell r="L4089">
            <v>-4.4660112132999998</v>
          </cell>
          <cell r="M4089">
            <v>0.29138714789999998</v>
          </cell>
          <cell r="N4089">
            <v>-0.14485088039999999</v>
          </cell>
        </row>
        <row r="4090">
          <cell r="B4090" t="str">
            <v>77_DALLAS_16_2</v>
          </cell>
          <cell r="C4090" t="str">
            <v>77_DALLAS_1_6</v>
          </cell>
          <cell r="D4090" t="str">
            <v>77_DALLAS_43</v>
          </cell>
          <cell r="E4090" t="str">
            <v>Cazadores</v>
          </cell>
          <cell r="F4090" t="str">
            <v>Bacardi</v>
          </cell>
          <cell r="G4090">
            <v>933.18708800000002</v>
          </cell>
          <cell r="H4090">
            <v>1380829.6835469999</v>
          </cell>
          <cell r="I4090">
            <v>1.1358607659</v>
          </cell>
          <cell r="J4090">
            <v>1.2205217106999999</v>
          </cell>
          <cell r="K4090">
            <v>4.2308752084999997</v>
          </cell>
          <cell r="L4090">
            <v>4.9868828953</v>
          </cell>
          <cell r="M4090">
            <v>0.10346362990000001</v>
          </cell>
          <cell r="N4090">
            <v>0.1039372782</v>
          </cell>
        </row>
        <row r="4091">
          <cell r="B4091" t="str">
            <v>77_DALLAS_17_1</v>
          </cell>
          <cell r="C4091" t="str">
            <v>77_DALLAS_1_3</v>
          </cell>
          <cell r="D4091" t="str">
            <v>77_DALLAS_62</v>
          </cell>
          <cell r="E4091" t="str">
            <v>Grey Goose</v>
          </cell>
          <cell r="F4091" t="str">
            <v>Bacardi</v>
          </cell>
          <cell r="G4091">
            <v>10752.788536</v>
          </cell>
          <cell r="H4091">
            <v>15965350.607243</v>
          </cell>
          <cell r="I4091">
            <v>7.2953024696000002</v>
          </cell>
          <cell r="J4091">
            <v>8.9812100027999993</v>
          </cell>
          <cell r="K4091">
            <v>-17.951679133399999</v>
          </cell>
          <cell r="L4091">
            <v>-17.6709629132</v>
          </cell>
          <cell r="M4091">
            <v>-0.8948174055</v>
          </cell>
          <cell r="N4091">
            <v>-1.1018226511</v>
          </cell>
        </row>
        <row r="4092">
          <cell r="B4092" t="str">
            <v>77_DALLAS_18_1</v>
          </cell>
          <cell r="C4092" t="str">
            <v>77_DALLAS_1_5</v>
          </cell>
          <cell r="D4092" t="str">
            <v>77_DALLAS_76</v>
          </cell>
          <cell r="E4092" t="str">
            <v>Dewars</v>
          </cell>
          <cell r="F4092" t="str">
            <v>Bacardi</v>
          </cell>
          <cell r="G4092">
            <v>2168.3377359999999</v>
          </cell>
          <cell r="H4092">
            <v>2755795.3819030002</v>
          </cell>
          <cell r="I4092">
            <v>1.2093567433000001</v>
          </cell>
          <cell r="J4092">
            <v>1.2020106929000001</v>
          </cell>
          <cell r="K4092">
            <v>-12.6657285871</v>
          </cell>
          <cell r="L4092">
            <v>-12.0354510419</v>
          </cell>
          <cell r="M4092">
            <v>-5.0507912199999998E-2</v>
          </cell>
          <cell r="N4092">
            <v>-5.3160146599999999E-2</v>
          </cell>
        </row>
        <row r="4093">
          <cell r="B4093" t="str">
            <v>77_DALLAS_19_1</v>
          </cell>
          <cell r="C4093" t="str">
            <v>77_DALLAS_0_23</v>
          </cell>
          <cell r="D4093" t="str">
            <v>77_DALLAS_63</v>
          </cell>
          <cell r="E4093" t="str">
            <v>Grey Goose Regular*</v>
          </cell>
          <cell r="F4093" t="str">
            <v>Bacardi</v>
          </cell>
          <cell r="G4093">
            <v>7885.8213400000004</v>
          </cell>
          <cell r="H4093">
            <v>11751967.507408001</v>
          </cell>
          <cell r="I4093">
            <v>5.3501890884999996</v>
          </cell>
          <cell r="J4093">
            <v>6.6109971979999997</v>
          </cell>
          <cell r="K4093">
            <v>-18.995832796999998</v>
          </cell>
          <cell r="L4093">
            <v>-18.775130352400001</v>
          </cell>
          <cell r="M4093">
            <v>-0.73365986360000002</v>
          </cell>
          <cell r="N4093">
            <v>-0.9119377823</v>
          </cell>
        </row>
        <row r="4094">
          <cell r="B4094" t="str">
            <v>77_DALLAS_19_2</v>
          </cell>
          <cell r="C4094" t="str">
            <v>77_DALLAS_0_35</v>
          </cell>
          <cell r="D4094" t="str">
            <v>77_DALLAS_64</v>
          </cell>
          <cell r="E4094" t="str">
            <v>Grey Goose Flavors**</v>
          </cell>
          <cell r="F4094" t="str">
            <v>Bacardi</v>
          </cell>
          <cell r="G4094">
            <v>2866.9671960000001</v>
          </cell>
          <cell r="H4094">
            <v>4213383.099835</v>
          </cell>
          <cell r="I4094">
            <v>1.9451133811000001</v>
          </cell>
          <cell r="J4094">
            <v>2.3702128048</v>
          </cell>
          <cell r="K4094">
            <v>-14.935698116999999</v>
          </cell>
          <cell r="L4094">
            <v>-14.426328953300001</v>
          </cell>
          <cell r="M4094">
            <v>-0.1611575425</v>
          </cell>
          <cell r="N4094">
            <v>-0.1898848688</v>
          </cell>
        </row>
        <row r="4095">
          <cell r="B4095" t="str">
            <v>77_DALLAS_2_1</v>
          </cell>
          <cell r="C4095" t="str">
            <v>77_DALLAS_0_2</v>
          </cell>
          <cell r="D4095" t="str">
            <v>77_DALLAS_8</v>
          </cell>
          <cell r="E4095" t="str">
            <v>Whiskey</v>
          </cell>
          <cell r="G4095">
            <v>179296.78302500001</v>
          </cell>
          <cell r="H4095">
            <v>229265463.12060499</v>
          </cell>
          <cell r="I4095">
            <v>30.260739371100001</v>
          </cell>
          <cell r="J4095">
            <v>31.337035109199999</v>
          </cell>
          <cell r="K4095">
            <v>-9.0182757236000004</v>
          </cell>
          <cell r="L4095">
            <v>-8.1451293123999999</v>
          </cell>
          <cell r="M4095">
            <v>-0.2377717567</v>
          </cell>
          <cell r="N4095">
            <v>-0.24823960719999999</v>
          </cell>
        </row>
        <row r="4096">
          <cell r="B4096" t="str">
            <v>77_DALLAS_2_2</v>
          </cell>
          <cell r="C4096" t="str">
            <v>77_DALLAS_0_3</v>
          </cell>
          <cell r="D4096" t="str">
            <v>77_DALLAS_7</v>
          </cell>
          <cell r="E4096" t="str">
            <v>Vodka</v>
          </cell>
          <cell r="G4096">
            <v>147393.32030200001</v>
          </cell>
          <cell r="H4096">
            <v>177763916.023545</v>
          </cell>
          <cell r="I4096">
            <v>24.876245827999998</v>
          </cell>
          <cell r="J4096">
            <v>24.297571914100001</v>
          </cell>
          <cell r="K4096">
            <v>-7.8879064649000004</v>
          </cell>
          <cell r="L4096">
            <v>-7.5707650694000002</v>
          </cell>
          <cell r="M4096">
            <v>0.1122082995</v>
          </cell>
          <cell r="N4096">
            <v>-4.0292227E-2</v>
          </cell>
        </row>
        <row r="4097">
          <cell r="B4097" t="str">
            <v>77_DALLAS_2_3</v>
          </cell>
          <cell r="C4097" t="str">
            <v>77_DALLAS_0_4</v>
          </cell>
          <cell r="D4097" t="str">
            <v>77_DALLAS_3</v>
          </cell>
          <cell r="E4097" t="str">
            <v>Cordials</v>
          </cell>
          <cell r="G4097">
            <v>86973.587948</v>
          </cell>
          <cell r="H4097">
            <v>95210815.574360996</v>
          </cell>
          <cell r="I4097">
            <v>14.678930835499999</v>
          </cell>
          <cell r="J4097">
            <v>13.0138426862</v>
          </cell>
          <cell r="K4097">
            <v>-9.4311710882999993</v>
          </cell>
          <cell r="L4097">
            <v>-8.3072246716000002</v>
          </cell>
          <cell r="M4097">
            <v>-0.1827845078</v>
          </cell>
          <cell r="N4097">
            <v>-0.12627875760000001</v>
          </cell>
        </row>
        <row r="4098">
          <cell r="B4098" t="str">
            <v>77_DALLAS_2_4</v>
          </cell>
          <cell r="C4098" t="str">
            <v>77_DALLAS_0_5</v>
          </cell>
          <cell r="D4098" t="str">
            <v>77_DALLAS_6</v>
          </cell>
          <cell r="E4098" t="str">
            <v>Tequila</v>
          </cell>
          <cell r="G4098">
            <v>82156.820271000004</v>
          </cell>
          <cell r="H4098">
            <v>113134381.09750099</v>
          </cell>
          <cell r="I4098">
            <v>13.8659828907</v>
          </cell>
          <cell r="J4098">
            <v>15.463716271299999</v>
          </cell>
          <cell r="K4098">
            <v>-5.2633383620999998</v>
          </cell>
          <cell r="L4098">
            <v>-3.9535978517000001</v>
          </cell>
          <cell r="M4098">
            <v>0.44495280650000002</v>
          </cell>
          <cell r="N4098">
            <v>0.55769570469999996</v>
          </cell>
        </row>
        <row r="4099">
          <cell r="B4099" t="str">
            <v>77_DALLAS_2_5</v>
          </cell>
          <cell r="C4099" t="str">
            <v>77_DALLAS_0_6</v>
          </cell>
          <cell r="D4099" t="str">
            <v>77_DALLAS_5</v>
          </cell>
          <cell r="E4099" t="str">
            <v>Rum</v>
          </cell>
          <cell r="G4099">
            <v>56379.851973999997</v>
          </cell>
          <cell r="H4099">
            <v>64251009.122469999</v>
          </cell>
          <cell r="I4099">
            <v>9.5154858752999996</v>
          </cell>
          <cell r="J4099">
            <v>8.7821170327000004</v>
          </cell>
          <cell r="K4099">
            <v>-9.8483712259999994</v>
          </cell>
          <cell r="L4099">
            <v>-9.3169466218999997</v>
          </cell>
          <cell r="M4099">
            <v>-0.16307215019999999</v>
          </cell>
          <cell r="N4099">
            <v>-0.1839510036</v>
          </cell>
        </row>
        <row r="4100">
          <cell r="B4100" t="str">
            <v>77_DALLAS_2_6</v>
          </cell>
          <cell r="C4100" t="str">
            <v>77_DALLAS_0_11</v>
          </cell>
          <cell r="D4100" t="str">
            <v>77_DALLAS_4</v>
          </cell>
          <cell r="E4100" t="str">
            <v>Gin</v>
          </cell>
          <cell r="G4100">
            <v>20067.137415000001</v>
          </cell>
          <cell r="H4100">
            <v>24517589.125121001</v>
          </cell>
          <cell r="I4100">
            <v>3.3868227024999999</v>
          </cell>
          <cell r="J4100">
            <v>3.3511744016999998</v>
          </cell>
          <cell r="K4100">
            <v>-8.8174897965000003</v>
          </cell>
          <cell r="L4100">
            <v>-7.7931895820000001</v>
          </cell>
          <cell r="M4100">
            <v>-1.9095276299999998E-2</v>
          </cell>
          <cell r="N4100">
            <v>-1.36544184E-2</v>
          </cell>
        </row>
        <row r="4101">
          <cell r="B4101" t="str">
            <v>77_DALLAS_2_7</v>
          </cell>
          <cell r="C4101" t="str">
            <v>77_DALLAS_0_17</v>
          </cell>
          <cell r="D4101" t="str">
            <v>77_DALLAS_2</v>
          </cell>
          <cell r="E4101" t="str">
            <v>Cognac</v>
          </cell>
          <cell r="G4101">
            <v>9613.2232970000005</v>
          </cell>
          <cell r="H4101">
            <v>15468295.523614001</v>
          </cell>
          <cell r="I4101">
            <v>1.6224677309</v>
          </cell>
          <cell r="J4101">
            <v>2.1142762338000001</v>
          </cell>
          <cell r="K4101">
            <v>-4.2204884520999997</v>
          </cell>
          <cell r="L4101">
            <v>-3.5018439184000001</v>
          </cell>
          <cell r="M4101">
            <v>6.9162814899999994E-2</v>
          </cell>
          <cell r="N4101">
            <v>8.5791901099999998E-2</v>
          </cell>
        </row>
        <row r="4102">
          <cell r="B4102" t="str">
            <v>77_DALLAS_20_1</v>
          </cell>
          <cell r="C4102" t="str">
            <v>77_DALLAS_0_12</v>
          </cell>
          <cell r="D4102" t="str">
            <v>77_DALLAS_47</v>
          </cell>
          <cell r="E4102" t="str">
            <v>Patron Silver Tequila*</v>
          </cell>
          <cell r="F4102" t="str">
            <v>Bacardi</v>
          </cell>
          <cell r="G4102">
            <v>18445.055414999999</v>
          </cell>
          <cell r="H4102">
            <v>27504796.238880001</v>
          </cell>
          <cell r="I4102">
            <v>22.451033711099999</v>
          </cell>
          <cell r="J4102">
            <v>24.3116159492</v>
          </cell>
          <cell r="K4102">
            <v>-3.9604068616000001</v>
          </cell>
          <cell r="L4102">
            <v>-4.5379596845999997</v>
          </cell>
          <cell r="M4102">
            <v>0.3045843707</v>
          </cell>
          <cell r="N4102">
            <v>-0.14882125299999999</v>
          </cell>
        </row>
        <row r="4103">
          <cell r="B4103" t="str">
            <v>77_DALLAS_20_2</v>
          </cell>
          <cell r="C4103" t="str">
            <v>77_DALLAS_0_41</v>
          </cell>
          <cell r="D4103" t="str">
            <v>77_DALLAS_46</v>
          </cell>
          <cell r="E4103" t="str">
            <v>Patron Reposado Tequila*</v>
          </cell>
          <cell r="F4103" t="str">
            <v>Bacardi</v>
          </cell>
          <cell r="G4103">
            <v>1766.237697</v>
          </cell>
          <cell r="H4103">
            <v>2605314.6176100001</v>
          </cell>
          <cell r="I4103">
            <v>2.1498369717000001</v>
          </cell>
          <cell r="J4103">
            <v>2.3028495779</v>
          </cell>
          <cell r="K4103">
            <v>-5.07157635</v>
          </cell>
          <cell r="L4103">
            <v>-2.7744672227999998</v>
          </cell>
          <cell r="M4103">
            <v>4.3428199999999998E-3</v>
          </cell>
          <cell r="N4103">
            <v>2.7928470899999999E-2</v>
          </cell>
        </row>
        <row r="4104">
          <cell r="B4104" t="str">
            <v>77_DALLAS_21_1</v>
          </cell>
          <cell r="C4104" t="str">
            <v>77_DALLAS_0_20</v>
          </cell>
          <cell r="D4104" t="str">
            <v>77_DALLAS_33</v>
          </cell>
          <cell r="E4104" t="str">
            <v>Bacardi Superior Rum*</v>
          </cell>
          <cell r="F4104" t="str">
            <v>Bacardi</v>
          </cell>
          <cell r="G4104">
            <v>8658.2534439999999</v>
          </cell>
          <cell r="H4104">
            <v>10012915.617129</v>
          </cell>
          <cell r="I4104">
            <v>15.356999248599999</v>
          </cell>
          <cell r="J4104">
            <v>15.584059696300001</v>
          </cell>
          <cell r="K4104">
            <v>-10.4783536393</v>
          </cell>
          <cell r="L4104">
            <v>-9.8934000343000008</v>
          </cell>
          <cell r="M4104">
            <v>-0.10807039240000001</v>
          </cell>
          <cell r="N4104">
            <v>-9.9698406099999998E-2</v>
          </cell>
        </row>
        <row r="4105">
          <cell r="B4105" t="str">
            <v>77_DALLAS_21_2</v>
          </cell>
          <cell r="C4105" t="str">
            <v>77_DALLAS_0_26</v>
          </cell>
          <cell r="D4105" t="str">
            <v>77_DALLAS_34</v>
          </cell>
          <cell r="E4105" t="str">
            <v>Bacardi Flavors**</v>
          </cell>
          <cell r="F4105" t="str">
            <v>Bacardi</v>
          </cell>
          <cell r="G4105">
            <v>4104.8793669999995</v>
          </cell>
          <cell r="H4105">
            <v>4614949.9437689995</v>
          </cell>
          <cell r="I4105">
            <v>7.2807558431999997</v>
          </cell>
          <cell r="J4105">
            <v>7.1826886562999999</v>
          </cell>
          <cell r="K4105">
            <v>-9.5223145698000007</v>
          </cell>
          <cell r="L4105">
            <v>-9.2327500857999993</v>
          </cell>
          <cell r="M4105">
            <v>2.6237838499999999E-2</v>
          </cell>
          <cell r="N4105">
            <v>6.6627281000000002E-3</v>
          </cell>
        </row>
        <row r="4106">
          <cell r="B4106" t="str">
            <v>77_DALLAS_3_1</v>
          </cell>
          <cell r="C4106" t="str">
            <v>77_DALLAS_2_1</v>
          </cell>
          <cell r="D4106" t="str">
            <v>77_DALLAS_9</v>
          </cell>
          <cell r="E4106" t="str">
            <v>Bacardi</v>
          </cell>
          <cell r="F4106" t="str">
            <v>Bacardi</v>
          </cell>
          <cell r="G4106">
            <v>59694.159911000002</v>
          </cell>
          <cell r="H4106">
            <v>80843596.646309003</v>
          </cell>
          <cell r="I4106">
            <v>10.0748568076</v>
          </cell>
          <cell r="J4106">
            <v>11.050066555900001</v>
          </cell>
          <cell r="K4106">
            <v>-9.6328290860999992</v>
          </cell>
          <cell r="L4106">
            <v>-9.2972241604000008</v>
          </cell>
          <cell r="M4106">
            <v>-0.1482162118</v>
          </cell>
          <cell r="N4106">
            <v>-0.2290026154</v>
          </cell>
        </row>
        <row r="4107">
          <cell r="B4107" t="str">
            <v>77_DALLAS_4_1</v>
          </cell>
          <cell r="C4107" t="str">
            <v>77_DALLAS_3_1</v>
          </cell>
          <cell r="D4107" t="str">
            <v>77_DALLAS_15</v>
          </cell>
          <cell r="E4107" t="str">
            <v>Diageo</v>
          </cell>
          <cell r="F4107" t="str">
            <v>Diageo</v>
          </cell>
          <cell r="G4107">
            <v>102439.513683</v>
          </cell>
          <cell r="H4107">
            <v>140925845.774883</v>
          </cell>
          <cell r="I4107">
            <v>17.289185966200002</v>
          </cell>
          <cell r="J4107">
            <v>19.262378714800001</v>
          </cell>
          <cell r="K4107">
            <v>-12.215601423100001</v>
          </cell>
          <cell r="L4107">
            <v>-10.8692804588</v>
          </cell>
          <cell r="M4107">
            <v>-0.77051164800000005</v>
          </cell>
          <cell r="N4107">
            <v>-0.74597927399999997</v>
          </cell>
        </row>
        <row r="4108">
          <cell r="B4108" t="str">
            <v>77_DALLAS_4_2</v>
          </cell>
          <cell r="C4108" t="str">
            <v>77_DALLAS_3_2</v>
          </cell>
          <cell r="D4108" t="str">
            <v>77_DALLAS_17</v>
          </cell>
          <cell r="E4108" t="str">
            <v>Pernod Ricard</v>
          </cell>
          <cell r="F4108" t="str">
            <v>Pernod Ricard</v>
          </cell>
          <cell r="G4108">
            <v>67958.330371000004</v>
          </cell>
          <cell r="H4108">
            <v>79843008.12421</v>
          </cell>
          <cell r="I4108">
            <v>11.4696387116</v>
          </cell>
          <cell r="J4108">
            <v>10.9133016145</v>
          </cell>
          <cell r="K4108">
            <v>-8.9571346074000004</v>
          </cell>
          <cell r="L4108">
            <v>-8.2433291214000004</v>
          </cell>
          <cell r="M4108">
            <v>-8.2358807300000003E-2</v>
          </cell>
          <cell r="N4108">
            <v>-9.8223015499999997E-2</v>
          </cell>
        </row>
        <row r="4109">
          <cell r="B4109" t="str">
            <v>77_DALLAS_4_3</v>
          </cell>
          <cell r="C4109" t="str">
            <v>77_DALLAS_3_3</v>
          </cell>
          <cell r="D4109" t="str">
            <v>77_DALLAS_11</v>
          </cell>
          <cell r="E4109" t="str">
            <v>Beam Suntory</v>
          </cell>
          <cell r="F4109" t="str">
            <v>Beam Suntory</v>
          </cell>
          <cell r="G4109">
            <v>57831.258848999998</v>
          </cell>
          <cell r="H4109">
            <v>69637595.384308994</v>
          </cell>
          <cell r="I4109">
            <v>9.7604464620000009</v>
          </cell>
          <cell r="J4109">
            <v>9.5183798805999995</v>
          </cell>
          <cell r="K4109">
            <v>-6.6238231526</v>
          </cell>
          <cell r="L4109">
            <v>-5.6642002198999997</v>
          </cell>
          <cell r="M4109">
            <v>0.17556244679999999</v>
          </cell>
          <cell r="N4109">
            <v>0.1769051713</v>
          </cell>
        </row>
        <row r="4110">
          <cell r="B4110" t="str">
            <v>77_DALLAS_4_4</v>
          </cell>
          <cell r="C4110" t="str">
            <v>77_DALLAS_3_4</v>
          </cell>
          <cell r="D4110" t="str">
            <v>77_DALLAS_14</v>
          </cell>
          <cell r="E4110" t="str">
            <v>Fifth Generation</v>
          </cell>
          <cell r="F4110" t="str">
            <v>Fifth Generation</v>
          </cell>
          <cell r="G4110">
            <v>45734.647337000002</v>
          </cell>
          <cell r="H4110">
            <v>55669155.087270997</v>
          </cell>
          <cell r="I4110">
            <v>7.7188459265000002</v>
          </cell>
          <cell r="J4110">
            <v>7.6091106079999999</v>
          </cell>
          <cell r="K4110">
            <v>10.695086713</v>
          </cell>
          <cell r="L4110">
            <v>12.020591598499999</v>
          </cell>
          <cell r="M4110">
            <v>1.3247772861</v>
          </cell>
          <cell r="N4110">
            <v>1.3203512042000001</v>
          </cell>
        </row>
        <row r="4111">
          <cell r="B4111" t="str">
            <v>77_DALLAS_4_5</v>
          </cell>
          <cell r="C4111" t="str">
            <v>77_DALLAS_3_5</v>
          </cell>
          <cell r="D4111" t="str">
            <v>77_DALLAS_12</v>
          </cell>
          <cell r="E4111" t="str">
            <v>Brown-Forman</v>
          </cell>
          <cell r="F4111" t="str">
            <v>Brown-Forman</v>
          </cell>
          <cell r="G4111">
            <v>37886.298298000002</v>
          </cell>
          <cell r="H4111">
            <v>47463564.713362999</v>
          </cell>
          <cell r="I4111">
            <v>6.3942441084999997</v>
          </cell>
          <cell r="J4111">
            <v>6.4875335935000003</v>
          </cell>
          <cell r="K4111">
            <v>-10.528745898</v>
          </cell>
          <cell r="L4111">
            <v>-9.3803867513999997</v>
          </cell>
          <cell r="M4111">
            <v>-0.15903935599999999</v>
          </cell>
          <cell r="N4111">
            <v>-0.14052531830000001</v>
          </cell>
        </row>
        <row r="4112">
          <cell r="B4112" t="str">
            <v>77_DALLAS_4_6</v>
          </cell>
          <cell r="C4112" t="str">
            <v>77_DALLAS_3_6</v>
          </cell>
          <cell r="D4112" t="str">
            <v>77_DALLAS_19</v>
          </cell>
          <cell r="E4112" t="str">
            <v>Proximo</v>
          </cell>
          <cell r="F4112" t="str">
            <v>Proximo</v>
          </cell>
          <cell r="G4112">
            <v>17700.999822999998</v>
          </cell>
          <cell r="H4112">
            <v>21837854.291163001</v>
          </cell>
          <cell r="I4112">
            <v>2.9874788226</v>
          </cell>
          <cell r="J4112">
            <v>2.9848961867999999</v>
          </cell>
          <cell r="K4112">
            <v>-8.6727188472000005</v>
          </cell>
          <cell r="L4112">
            <v>-7.4640714144000002</v>
          </cell>
          <cell r="M4112">
            <v>-1.2081314500000001E-2</v>
          </cell>
          <cell r="N4112">
            <v>-1.502516E-3</v>
          </cell>
        </row>
        <row r="4113">
          <cell r="B4113" t="str">
            <v>77_DALLAS_4_7</v>
          </cell>
          <cell r="C4113" t="str">
            <v>77_DALLAS_3_7</v>
          </cell>
          <cell r="D4113" t="str">
            <v>77_DALLAS_13</v>
          </cell>
          <cell r="E4113" t="str">
            <v>Campari America</v>
          </cell>
          <cell r="F4113" t="str">
            <v>Campari America</v>
          </cell>
          <cell r="G4113">
            <v>13573.734461</v>
          </cell>
          <cell r="H4113">
            <v>16955101.078520998</v>
          </cell>
          <cell r="I4113">
            <v>2.2909013418000002</v>
          </cell>
          <cell r="J4113">
            <v>2.3174995071</v>
          </cell>
          <cell r="K4113">
            <v>-4.0308146560999996</v>
          </cell>
          <cell r="L4113">
            <v>-3.1077832392000002</v>
          </cell>
          <cell r="M4113">
            <v>0.1019916453</v>
          </cell>
          <cell r="N4113">
            <v>0.1030809977</v>
          </cell>
        </row>
        <row r="4114">
          <cell r="B4114" t="str">
            <v>77_DALLAS_4_8</v>
          </cell>
          <cell r="C4114" t="str">
            <v>77_DALLAS_3_8</v>
          </cell>
          <cell r="D4114" t="str">
            <v>77_DALLAS_16</v>
          </cell>
          <cell r="E4114" t="str">
            <v>Moet Hennessy</v>
          </cell>
          <cell r="F4114" t="str">
            <v>Moet Hennessy</v>
          </cell>
          <cell r="G4114">
            <v>10671.684729000001</v>
          </cell>
          <cell r="H4114">
            <v>16682766.299263</v>
          </cell>
          <cell r="I4114">
            <v>1.8011091152000001</v>
          </cell>
          <cell r="J4114">
            <v>2.2802755641000001</v>
          </cell>
          <cell r="K4114">
            <v>-7.2790331450999997</v>
          </cell>
          <cell r="L4114">
            <v>-6.9287248467999998</v>
          </cell>
          <cell r="M4114">
            <v>1.9898235100000002E-2</v>
          </cell>
          <cell r="N4114">
            <v>1.1974932799999999E-2</v>
          </cell>
        </row>
        <row r="4115">
          <cell r="B4115" t="str">
            <v>77_DALLAS_4_9</v>
          </cell>
          <cell r="C4115" t="str">
            <v>77_DALLAS_3_9</v>
          </cell>
          <cell r="D4115" t="str">
            <v>77_DALLAS_18</v>
          </cell>
          <cell r="E4115" t="str">
            <v>William Grant</v>
          </cell>
          <cell r="F4115" t="str">
            <v>William Grant</v>
          </cell>
          <cell r="G4115">
            <v>9636.0592030000007</v>
          </cell>
          <cell r="H4115">
            <v>13190796.050468</v>
          </cell>
          <cell r="I4115">
            <v>1.6263218513</v>
          </cell>
          <cell r="J4115">
            <v>1.8029773578999999</v>
          </cell>
          <cell r="K4115">
            <v>-9.4411127870999998</v>
          </cell>
          <cell r="L4115">
            <v>-7.9971527593999996</v>
          </cell>
          <cell r="M4115">
            <v>-2.0431995800000002E-2</v>
          </cell>
          <cell r="N4115">
            <v>-1.13596097E-2</v>
          </cell>
        </row>
        <row r="4116">
          <cell r="B4116" t="str">
            <v>77_DALLAS_5_1</v>
          </cell>
          <cell r="C4116" t="str">
            <v>77_DALLAS_0_22</v>
          </cell>
          <cell r="D4116" t="str">
            <v>77_DALLAS_22</v>
          </cell>
          <cell r="E4116" t="str">
            <v>Hennessy</v>
          </cell>
          <cell r="F4116" t="str">
            <v>Moet Hennessy</v>
          </cell>
          <cell r="G4116">
            <v>8145.8170650000002</v>
          </cell>
          <cell r="H4116">
            <v>12594403.123400001</v>
          </cell>
          <cell r="I4116">
            <v>84.735544086900006</v>
          </cell>
          <cell r="J4116">
            <v>81.420755791600001</v>
          </cell>
          <cell r="K4116">
            <v>-3.7133197812000001</v>
          </cell>
          <cell r="L4116">
            <v>-3.3413478098999998</v>
          </cell>
          <cell r="M4116">
            <v>0.44632563060000002</v>
          </cell>
          <cell r="N4116">
            <v>0.1351944618</v>
          </cell>
        </row>
        <row r="4117">
          <cell r="B4117" t="str">
            <v>77_DALLAS_5_2</v>
          </cell>
          <cell r="C4117" t="str">
            <v>77_DALLAS_0_49</v>
          </cell>
          <cell r="D4117" t="str">
            <v>77_DALLAS_21</v>
          </cell>
          <cell r="E4117" t="str">
            <v>Courvoisier</v>
          </cell>
          <cell r="F4117" t="str">
            <v>Beam Suntory</v>
          </cell>
          <cell r="G4117">
            <v>561.91753300000005</v>
          </cell>
          <cell r="H4117">
            <v>937265.01526699995</v>
          </cell>
          <cell r="I4117">
            <v>5.8452562229999998</v>
          </cell>
          <cell r="J4117">
            <v>6.0592649904</v>
          </cell>
          <cell r="K4117">
            <v>-4.6906977878999996</v>
          </cell>
          <cell r="L4117">
            <v>-1.2231324696000001</v>
          </cell>
          <cell r="M4117">
            <v>-2.88376264E-2</v>
          </cell>
          <cell r="N4117">
            <v>0.1397828951</v>
          </cell>
        </row>
        <row r="4118">
          <cell r="B4118" t="str">
            <v>77_DALLAS_6_1</v>
          </cell>
          <cell r="C4118" t="str">
            <v>77_DALLAS_0_29</v>
          </cell>
          <cell r="D4118" t="str">
            <v>77_DALLAS_24</v>
          </cell>
          <cell r="E4118" t="str">
            <v>Grand Marnier</v>
          </cell>
          <cell r="F4118" t="str">
            <v>Campari America</v>
          </cell>
          <cell r="G4118">
            <v>3882.9426950000002</v>
          </cell>
          <cell r="H4118">
            <v>4924981.7969040005</v>
          </cell>
          <cell r="I4118">
            <v>4.4645078887</v>
          </cell>
          <cell r="J4118">
            <v>5.1727125403000001</v>
          </cell>
          <cell r="K4118">
            <v>-9.7402676085</v>
          </cell>
          <cell r="L4118">
            <v>-9.1786592854000002</v>
          </cell>
          <cell r="M4118">
            <v>-1.52888095E-2</v>
          </cell>
          <cell r="N4118">
            <v>-4.9632396000000002E-2</v>
          </cell>
        </row>
        <row r="4119">
          <cell r="B4119" t="str">
            <v>77_DALLAS_6_2</v>
          </cell>
          <cell r="C4119" t="str">
            <v>77_DALLAS_0_54</v>
          </cell>
          <cell r="D4119" t="str">
            <v>77_DALLAS_25</v>
          </cell>
          <cell r="E4119" t="str">
            <v>Drambuie</v>
          </cell>
          <cell r="F4119" t="str">
            <v>William Grant</v>
          </cell>
          <cell r="G4119">
            <v>280.23910599999999</v>
          </cell>
          <cell r="H4119">
            <v>311911.65825699997</v>
          </cell>
          <cell r="I4119">
            <v>0.32221173419999999</v>
          </cell>
          <cell r="J4119">
            <v>0.3276010781</v>
          </cell>
          <cell r="K4119">
            <v>-18.930356936199999</v>
          </cell>
          <cell r="L4119">
            <v>-18.653154067399999</v>
          </cell>
          <cell r="M4119">
            <v>-3.7754565400000002E-2</v>
          </cell>
          <cell r="N4119">
            <v>-4.1665261699999998E-2</v>
          </cell>
        </row>
        <row r="4120">
          <cell r="B4120" t="str">
            <v>77_DALLAS_7_1</v>
          </cell>
          <cell r="C4120" t="str">
            <v>77_DALLAS_0_25</v>
          </cell>
          <cell r="D4120" t="str">
            <v>77_DALLAS_28</v>
          </cell>
          <cell r="E4120" t="str">
            <v>Tanqueray Gin</v>
          </cell>
          <cell r="F4120" t="str">
            <v>Diageo</v>
          </cell>
          <cell r="G4120">
            <v>4445.6835149999997</v>
          </cell>
          <cell r="H4120">
            <v>5716088.975567</v>
          </cell>
          <cell r="I4120">
            <v>22.154049294899998</v>
          </cell>
          <cell r="J4120">
            <v>23.314237572</v>
          </cell>
          <cell r="K4120">
            <v>-9.6560172259999995</v>
          </cell>
          <cell r="L4120">
            <v>-8.6404582481999999</v>
          </cell>
          <cell r="M4120">
            <v>-0.2056227481</v>
          </cell>
          <cell r="N4120">
            <v>-0.2162163097</v>
          </cell>
        </row>
        <row r="4121">
          <cell r="B4121" t="str">
            <v>77_DALLAS_7_2</v>
          </cell>
          <cell r="C4121" t="str">
            <v>77_DALLAS_0_36</v>
          </cell>
          <cell r="D4121" t="str">
            <v>77_DALLAS_31</v>
          </cell>
          <cell r="E4121" t="str">
            <v>Hendricks</v>
          </cell>
          <cell r="F4121" t="str">
            <v>William Grant</v>
          </cell>
          <cell r="G4121">
            <v>2648.550984</v>
          </cell>
          <cell r="H4121">
            <v>4044279.2955959998</v>
          </cell>
          <cell r="I4121">
            <v>13.1984494312</v>
          </cell>
          <cell r="J4121">
            <v>16.495419981800001</v>
          </cell>
          <cell r="K4121">
            <v>-5.4194353108</v>
          </cell>
          <cell r="L4121">
            <v>-3.5750204454999999</v>
          </cell>
          <cell r="M4121">
            <v>0.47418886160000001</v>
          </cell>
          <cell r="N4121">
            <v>0.7216021386</v>
          </cell>
        </row>
        <row r="4122">
          <cell r="B4122" t="str">
            <v>77_DALLAS_7_3</v>
          </cell>
          <cell r="C4122" t="str">
            <v>77_DALLAS_0_39</v>
          </cell>
          <cell r="D4122" t="str">
            <v>77_DALLAS_29</v>
          </cell>
          <cell r="E4122" t="str">
            <v>Beefeater Gin</v>
          </cell>
          <cell r="F4122" t="str">
            <v>Pernod Ricard</v>
          </cell>
          <cell r="G4122">
            <v>1870.8377860000001</v>
          </cell>
          <cell r="H4122">
            <v>2097203.2677850001</v>
          </cell>
          <cell r="I4122">
            <v>9.3228931825999997</v>
          </cell>
          <cell r="J4122">
            <v>8.5538723121999993</v>
          </cell>
          <cell r="K4122">
            <v>-9.2126115942000002</v>
          </cell>
          <cell r="L4122">
            <v>-9.3339720669999995</v>
          </cell>
          <cell r="M4122">
            <v>-4.0574779999999998E-2</v>
          </cell>
          <cell r="N4122">
            <v>-0.145364884</v>
          </cell>
        </row>
        <row r="4123">
          <cell r="B4123" t="str">
            <v>77_DALLAS_8_1</v>
          </cell>
          <cell r="C4123" t="str">
            <v>77_DALLAS_0_13</v>
          </cell>
          <cell r="D4123" t="str">
            <v>77_DALLAS_40</v>
          </cell>
          <cell r="E4123" t="str">
            <v>Malibu</v>
          </cell>
          <cell r="F4123" t="str">
            <v>Pernod Ricard</v>
          </cell>
          <cell r="G4123">
            <v>13355.255408000001</v>
          </cell>
          <cell r="H4123">
            <v>14550003.61981</v>
          </cell>
          <cell r="I4123">
            <v>23.6879930337</v>
          </cell>
          <cell r="J4123">
            <v>22.645564355400001</v>
          </cell>
          <cell r="K4123">
            <v>-7.4706430494999996</v>
          </cell>
          <cell r="L4123">
            <v>-6.8740858872999997</v>
          </cell>
          <cell r="M4123">
            <v>0.60871068750000001</v>
          </cell>
          <cell r="N4123">
            <v>0.59403400770000003</v>
          </cell>
        </row>
        <row r="4124">
          <cell r="B4124" t="str">
            <v>77_DALLAS_8_2</v>
          </cell>
          <cell r="C4124" t="str">
            <v>77_DALLAS_0_15</v>
          </cell>
          <cell r="D4124" t="str">
            <v>77_DALLAS_38</v>
          </cell>
          <cell r="E4124" t="str">
            <v>Captain Morgan Rum</v>
          </cell>
          <cell r="F4124" t="str">
            <v>Diageo</v>
          </cell>
          <cell r="G4124">
            <v>10035.920093999999</v>
          </cell>
          <cell r="H4124">
            <v>12002316.130392</v>
          </cell>
          <cell r="I4124">
            <v>17.800543532199999</v>
          </cell>
          <cell r="J4124">
            <v>18.680354276599999</v>
          </cell>
          <cell r="K4124">
            <v>-9.7217624405999992</v>
          </cell>
          <cell r="L4124">
            <v>-8.8311543405999995</v>
          </cell>
          <cell r="M4124">
            <v>2.4963992000000001E-2</v>
          </cell>
          <cell r="N4124">
            <v>9.9538080700000003E-2</v>
          </cell>
        </row>
        <row r="4125">
          <cell r="B4125" t="str">
            <v>77_DALLAS_8_3</v>
          </cell>
          <cell r="C4125" t="str">
            <v>77_DALLAS_0_31</v>
          </cell>
          <cell r="D4125" t="str">
            <v>77_DALLAS_37</v>
          </cell>
          <cell r="E4125" t="str">
            <v>Cruzan</v>
          </cell>
          <cell r="F4125" t="str">
            <v>Beam Suntory</v>
          </cell>
          <cell r="G4125">
            <v>3407.6597660000002</v>
          </cell>
          <cell r="H4125">
            <v>3863307.3325570002</v>
          </cell>
          <cell r="I4125">
            <v>6.0441091040000003</v>
          </cell>
          <cell r="J4125">
            <v>6.0128352618000003</v>
          </cell>
          <cell r="K4125">
            <v>-9.9330561296000006</v>
          </cell>
          <cell r="L4125">
            <v>-8.2460111838000003</v>
          </cell>
          <cell r="M4125">
            <v>-5.6829374E-3</v>
          </cell>
          <cell r="N4125">
            <v>7.01806913E-2</v>
          </cell>
        </row>
        <row r="4126">
          <cell r="B4126" t="str">
            <v>77_DALLAS_8_4</v>
          </cell>
          <cell r="C4126" t="str">
            <v>77_DALLAS_0_47</v>
          </cell>
          <cell r="D4126" t="str">
            <v>77_DALLAS_42</v>
          </cell>
          <cell r="E4126" t="str">
            <v>Sailor Jerry</v>
          </cell>
          <cell r="F4126" t="str">
            <v>William Grant</v>
          </cell>
          <cell r="G4126">
            <v>805.44610799999998</v>
          </cell>
          <cell r="H4126">
            <v>917353.69080099999</v>
          </cell>
          <cell r="I4126">
            <v>1.4286062836</v>
          </cell>
          <cell r="J4126">
            <v>1.4277654208999999</v>
          </cell>
          <cell r="K4126">
            <v>-14.322799245200001</v>
          </cell>
          <cell r="L4126">
            <v>-13.5964269081</v>
          </cell>
          <cell r="M4126">
            <v>-7.4607899500000005E-2</v>
          </cell>
          <cell r="N4126">
            <v>-7.0715755699999994E-2</v>
          </cell>
        </row>
        <row r="4127">
          <cell r="B4127" t="str">
            <v>77_DALLAS_9_1</v>
          </cell>
          <cell r="C4127" t="str">
            <v>77_DALLAS_0_14</v>
          </cell>
          <cell r="D4127" t="str">
            <v>77_DALLAS_55</v>
          </cell>
          <cell r="E4127" t="str">
            <v>Don Julio</v>
          </cell>
          <cell r="F4127" t="str">
            <v>Diageo</v>
          </cell>
          <cell r="G4127">
            <v>11263.617829999999</v>
          </cell>
          <cell r="H4127">
            <v>20252086.571068998</v>
          </cell>
          <cell r="I4127">
            <v>13.709899911999999</v>
          </cell>
          <cell r="J4127">
            <v>17.900912503000001</v>
          </cell>
          <cell r="K4127">
            <v>1.5189825003999999</v>
          </cell>
          <cell r="L4127">
            <v>4.3598903897000003</v>
          </cell>
          <cell r="M4127">
            <v>0.91593648699999997</v>
          </cell>
          <cell r="N4127">
            <v>1.4260174579</v>
          </cell>
        </row>
        <row r="4128">
          <cell r="B4128" t="str">
            <v>77_DALLAS_9_2</v>
          </cell>
          <cell r="C4128" t="str">
            <v>77_DALLAS_0_18</v>
          </cell>
          <cell r="D4128" t="str">
            <v>77_DALLAS_59</v>
          </cell>
          <cell r="E4128" t="str">
            <v>Jose Cuervo</v>
          </cell>
          <cell r="F4128" t="str">
            <v>Proximo</v>
          </cell>
          <cell r="G4128">
            <v>9002.5174339999994</v>
          </cell>
          <cell r="H4128">
            <v>10377864.740319001</v>
          </cell>
          <cell r="I4128">
            <v>10.9577237828</v>
          </cell>
          <cell r="J4128">
            <v>9.1730423939999994</v>
          </cell>
          <cell r="K4128">
            <v>-9.8811704142999996</v>
          </cell>
          <cell r="L4128">
            <v>-9.4249126449999991</v>
          </cell>
          <cell r="M4128">
            <v>-0.56149118149999999</v>
          </cell>
          <cell r="N4128">
            <v>-0.55411045160000005</v>
          </cell>
        </row>
        <row r="4129">
          <cell r="B4129" t="str">
            <v>77_DALLAS_9_3</v>
          </cell>
          <cell r="C4129" t="str">
            <v>77_DALLAS_0_28</v>
          </cell>
          <cell r="D4129" t="str">
            <v>77_DALLAS_58</v>
          </cell>
          <cell r="E4129" t="str">
            <v>1800 Tequila</v>
          </cell>
          <cell r="F4129" t="str">
            <v>Proximo</v>
          </cell>
          <cell r="G4129">
            <v>3920.9486969999998</v>
          </cell>
          <cell r="H4129">
            <v>5514077.0702010002</v>
          </cell>
          <cell r="I4129">
            <v>4.7725175878000003</v>
          </cell>
          <cell r="J4129">
            <v>4.8739180934000004</v>
          </cell>
          <cell r="K4129">
            <v>-4.4915321949999996</v>
          </cell>
          <cell r="L4129">
            <v>-3.1313805844</v>
          </cell>
          <cell r="M4129">
            <v>3.8566826499999998E-2</v>
          </cell>
          <cell r="N4129">
            <v>4.1369636899999999E-2</v>
          </cell>
        </row>
        <row r="4130">
          <cell r="B4130" t="str">
            <v>77_DALLAS_9_4</v>
          </cell>
          <cell r="C4130" t="str">
            <v>77_DALLAS_0_34</v>
          </cell>
          <cell r="D4130" t="str">
            <v>77_DALLAS_50</v>
          </cell>
          <cell r="E4130" t="str">
            <v>El Jimador</v>
          </cell>
          <cell r="F4130" t="str">
            <v>Brown-Forman</v>
          </cell>
          <cell r="G4130">
            <v>3085.4530490000002</v>
          </cell>
          <cell r="H4130">
            <v>4135038.8700049999</v>
          </cell>
          <cell r="I4130">
            <v>3.7555653186</v>
          </cell>
          <cell r="J4130">
            <v>3.6549798831000002</v>
          </cell>
          <cell r="K4130">
            <v>-4.7917452188</v>
          </cell>
          <cell r="L4130">
            <v>-3.7149023825</v>
          </cell>
          <cell r="M4130">
            <v>1.8602366499999998E-2</v>
          </cell>
          <cell r="N4130">
            <v>9.060874E-3</v>
          </cell>
        </row>
        <row r="4131">
          <cell r="B4131" t="str">
            <v>77_DALLAS_9_5</v>
          </cell>
          <cell r="C4131" t="str">
            <v>77_DALLAS_0_42</v>
          </cell>
          <cell r="D4131" t="str">
            <v>77_DALLAS_61</v>
          </cell>
          <cell r="E4131" t="str">
            <v>Milagro Tequila</v>
          </cell>
          <cell r="F4131" t="str">
            <v>William Grant</v>
          </cell>
          <cell r="G4131">
            <v>1506.4749019999999</v>
          </cell>
          <cell r="H4131">
            <v>2145067.8611189998</v>
          </cell>
          <cell r="I4131">
            <v>1.8336577499</v>
          </cell>
          <cell r="J4131">
            <v>1.8960353522</v>
          </cell>
          <cell r="K4131">
            <v>-8.3844829898000004</v>
          </cell>
          <cell r="L4131">
            <v>-7.2510584141000001</v>
          </cell>
          <cell r="M4131">
            <v>-6.2468796E-2</v>
          </cell>
          <cell r="N4131">
            <v>-6.7408874899999999E-2</v>
          </cell>
        </row>
        <row r="4132">
          <cell r="B4132" t="str">
            <v>77_DALLAS_9_6</v>
          </cell>
          <cell r="C4132" t="str">
            <v>77_DALLAS_0_43</v>
          </cell>
          <cell r="D4132" t="str">
            <v>77_DALLAS_48</v>
          </cell>
          <cell r="E4132" t="str">
            <v>Hornitos</v>
          </cell>
          <cell r="F4132" t="str">
            <v>Beam Suntory</v>
          </cell>
          <cell r="G4132">
            <v>1436.9912200000001</v>
          </cell>
          <cell r="H4132">
            <v>1975969.6479259999</v>
          </cell>
          <cell r="I4132">
            <v>1.7490832961</v>
          </cell>
          <cell r="J4132">
            <v>1.7465686635</v>
          </cell>
          <cell r="K4132">
            <v>-8.0983201745999995</v>
          </cell>
          <cell r="L4132">
            <v>-6.7286323675000004</v>
          </cell>
          <cell r="M4132">
            <v>-5.3955698599999997E-2</v>
          </cell>
          <cell r="N4132">
            <v>-5.1964375E-2</v>
          </cell>
        </row>
        <row r="4133">
          <cell r="B4133" t="str">
            <v>77_DALLAS_9_7</v>
          </cell>
          <cell r="C4133" t="str">
            <v>77_DALLAS_0_45</v>
          </cell>
          <cell r="D4133" t="str">
            <v>77_DALLAS_49</v>
          </cell>
          <cell r="E4133" t="str">
            <v>Sauza</v>
          </cell>
          <cell r="F4133" t="str">
            <v>Beam Suntory</v>
          </cell>
          <cell r="G4133">
            <v>1123.381985</v>
          </cell>
          <cell r="H4133">
            <v>1405615.5027139999</v>
          </cell>
          <cell r="I4133">
            <v>1.3673630275999999</v>
          </cell>
          <cell r="J4133">
            <v>1.2424300103000001</v>
          </cell>
          <cell r="K4133">
            <v>-5.6509938315000001</v>
          </cell>
          <cell r="L4133">
            <v>-5.2099121828000001</v>
          </cell>
          <cell r="M4133">
            <v>-5.6181382E-3</v>
          </cell>
          <cell r="N4133">
            <v>-1.6466728399999998E-2</v>
          </cell>
        </row>
        <row r="4134">
          <cell r="B4134" t="str">
            <v>77_DALLAS_9_8</v>
          </cell>
          <cell r="C4134" t="str">
            <v>77_DALLAS_0_48</v>
          </cell>
          <cell r="D4134" t="str">
            <v>77_DALLAS_57</v>
          </cell>
          <cell r="E4134" t="str">
            <v>Avion Tequila</v>
          </cell>
          <cell r="F4134" t="str">
            <v>Pernod Ricard</v>
          </cell>
          <cell r="G4134">
            <v>789.06345499999998</v>
          </cell>
          <cell r="H4134">
            <v>1309838.5424530001</v>
          </cell>
          <cell r="I4134">
            <v>0.96043572820000001</v>
          </cell>
          <cell r="J4134">
            <v>1.1577723144000001</v>
          </cell>
          <cell r="K4134">
            <v>-5.8298425051000002</v>
          </cell>
          <cell r="L4134">
            <v>-4.4343205553000002</v>
          </cell>
          <cell r="M4134">
            <v>-5.7777413999999996E-3</v>
          </cell>
          <cell r="N4134">
            <v>-5.8239258999999996E-3</v>
          </cell>
        </row>
        <row r="4135">
          <cell r="B4135" t="str">
            <v>77_DALLAS_9_9</v>
          </cell>
          <cell r="C4135" t="str">
            <v>77_DALLAS_0_51</v>
          </cell>
          <cell r="D4135" t="str">
            <v>77_DALLAS_51</v>
          </cell>
          <cell r="E4135" t="str">
            <v>Herradura</v>
          </cell>
          <cell r="F4135" t="str">
            <v>Brown-Forman</v>
          </cell>
          <cell r="G4135">
            <v>448.59937300000001</v>
          </cell>
          <cell r="H4135">
            <v>710618.55871899996</v>
          </cell>
          <cell r="I4135">
            <v>0.54602815869999999</v>
          </cell>
          <cell r="J4135">
            <v>0.62811901370000001</v>
          </cell>
          <cell r="K4135">
            <v>-17.414419818100001</v>
          </cell>
          <cell r="L4135">
            <v>-16.957056203200001</v>
          </cell>
          <cell r="M4135">
            <v>-8.0338875399999995E-2</v>
          </cell>
          <cell r="N4135">
            <v>-9.83553697E-2</v>
          </cell>
        </row>
        <row r="4136">
          <cell r="B4136" t="str">
            <v>77_DENVER_0_1</v>
          </cell>
          <cell r="C4136" t="str">
            <v>77_DENVER_1_1</v>
          </cell>
          <cell r="D4136" t="str">
            <v>77_DENVER_102</v>
          </cell>
          <cell r="E4136" t="str">
            <v>Patron</v>
          </cell>
          <cell r="F4136" t="str">
            <v>Bacardi</v>
          </cell>
          <cell r="G4136">
            <v>17627.65796</v>
          </cell>
          <cell r="H4136">
            <v>27714176.116622999</v>
          </cell>
          <cell r="I4136">
            <v>2.2796961274999998</v>
          </cell>
          <cell r="J4136">
            <v>2.8133669072999998</v>
          </cell>
          <cell r="K4136">
            <v>-8.0921253616000008</v>
          </cell>
          <cell r="L4136">
            <v>-6.7449393163</v>
          </cell>
          <cell r="M4136">
            <v>-1.9460549800000001E-2</v>
          </cell>
          <cell r="N4136">
            <v>-9.2561246999999999E-3</v>
          </cell>
        </row>
        <row r="4137">
          <cell r="B4137" t="str">
            <v>77_DENVER_1_1</v>
          </cell>
          <cell r="C4137" t="str">
            <v>77_DENVER_0_1</v>
          </cell>
          <cell r="D4137" t="str">
            <v>77_DENVER_1</v>
          </cell>
          <cell r="E4137" t="str">
            <v>Total Spirits</v>
          </cell>
          <cell r="G4137">
            <v>773245.94920399995</v>
          </cell>
          <cell r="H4137">
            <v>985089290.86052597</v>
          </cell>
          <cell r="I4137">
            <v>100</v>
          </cell>
          <cell r="J4137">
            <v>100</v>
          </cell>
          <cell r="K4137">
            <v>-7.3075568607000001</v>
          </cell>
          <cell r="L4137">
            <v>-6.4381252754</v>
          </cell>
          <cell r="M4137">
            <v>0</v>
          </cell>
          <cell r="N4137">
            <v>0</v>
          </cell>
        </row>
        <row r="4138">
          <cell r="B4138" t="str">
            <v>77_DENVER_10_1</v>
          </cell>
          <cell r="C4138" t="str">
            <v>77_DENVER_0_11</v>
          </cell>
          <cell r="D4138" t="str">
            <v>77_DENVER_71</v>
          </cell>
          <cell r="E4138" t="str">
            <v>Titos Vodka</v>
          </cell>
          <cell r="F4138" t="str">
            <v>Fifth Generation</v>
          </cell>
          <cell r="G4138">
            <v>21009.150796999998</v>
          </cell>
          <cell r="H4138">
            <v>27276998.107324999</v>
          </cell>
          <cell r="I4138">
            <v>11.9638683645</v>
          </cell>
          <cell r="J4138">
            <v>12.170127518199999</v>
          </cell>
          <cell r="K4138">
            <v>18.9002788516</v>
          </cell>
          <cell r="L4138">
            <v>21.628953562500001</v>
          </cell>
          <cell r="M4138">
            <v>2.6489377421000002</v>
          </cell>
          <cell r="N4138">
            <v>2.7621681811999999</v>
          </cell>
        </row>
        <row r="4139">
          <cell r="B4139" t="str">
            <v>77_DENVER_10_2</v>
          </cell>
          <cell r="C4139" t="str">
            <v>77_DENVER_0_12</v>
          </cell>
          <cell r="D4139" t="str">
            <v>77_DENVER_70</v>
          </cell>
          <cell r="E4139" t="str">
            <v>Smirnoff Vodka</v>
          </cell>
          <cell r="F4139" t="str">
            <v>Diageo</v>
          </cell>
          <cell r="G4139">
            <v>17409.982693999998</v>
          </cell>
          <cell r="H4139">
            <v>19959351.196763001</v>
          </cell>
          <cell r="I4139">
            <v>9.9142865502999999</v>
          </cell>
          <cell r="J4139">
            <v>8.9052266047999993</v>
          </cell>
          <cell r="K4139">
            <v>-9.0555147053000002</v>
          </cell>
          <cell r="L4139">
            <v>-7.4295707354999996</v>
          </cell>
          <cell r="M4139">
            <v>-0.17768388330000001</v>
          </cell>
          <cell r="N4139">
            <v>-0.13980254119999999</v>
          </cell>
        </row>
        <row r="4140">
          <cell r="B4140" t="str">
            <v>77_DENVER_10_3</v>
          </cell>
          <cell r="C4140" t="str">
            <v>77_DENVER_0_15</v>
          </cell>
          <cell r="D4140" t="str">
            <v>77_DENVER_73</v>
          </cell>
          <cell r="E4140" t="str">
            <v>Absolut</v>
          </cell>
          <cell r="F4140" t="str">
            <v>Pernod Ricard</v>
          </cell>
          <cell r="G4140">
            <v>11316.184649000001</v>
          </cell>
          <cell r="H4140">
            <v>14749477.394509999</v>
          </cell>
          <cell r="I4140">
            <v>6.4441130836999996</v>
          </cell>
          <cell r="J4140">
            <v>6.5807468993000002</v>
          </cell>
          <cell r="K4140">
            <v>-16.755582909800001</v>
          </cell>
          <cell r="L4140">
            <v>-14.5772222943</v>
          </cell>
          <cell r="M4140">
            <v>-0.72225165560000004</v>
          </cell>
          <cell r="N4140">
            <v>-0.66259143799999998</v>
          </cell>
        </row>
        <row r="4141">
          <cell r="B4141" t="str">
            <v>77_DENVER_10_4</v>
          </cell>
          <cell r="C4141" t="str">
            <v>77_DENVER_0_18</v>
          </cell>
          <cell r="D4141" t="str">
            <v>77_DENVER_69</v>
          </cell>
          <cell r="E4141" t="str">
            <v>Ketel One</v>
          </cell>
          <cell r="F4141" t="str">
            <v>Diageo</v>
          </cell>
          <cell r="G4141">
            <v>10924.458661000001</v>
          </cell>
          <cell r="H4141">
            <v>15799941.418764001</v>
          </cell>
          <cell r="I4141">
            <v>6.2210408519999998</v>
          </cell>
          <cell r="J4141">
            <v>7.0494304794999998</v>
          </cell>
          <cell r="K4141">
            <v>-13.563048934599999</v>
          </cell>
          <cell r="L4141">
            <v>-11.396092555199999</v>
          </cell>
          <cell r="M4141">
            <v>-0.44172399439999999</v>
          </cell>
          <cell r="N4141">
            <v>-0.43120392540000002</v>
          </cell>
        </row>
        <row r="4142">
          <cell r="B4142" t="str">
            <v>77_DENVER_10_5</v>
          </cell>
          <cell r="C4142" t="str">
            <v>77_DENVER_0_23</v>
          </cell>
          <cell r="D4142" t="str">
            <v>77_DENVER_72</v>
          </cell>
          <cell r="E4142" t="str">
            <v>Belvedere Vodka</v>
          </cell>
          <cell r="F4142" t="str">
            <v>Moet Hennessy</v>
          </cell>
          <cell r="G4142">
            <v>8293.2302390000004</v>
          </cell>
          <cell r="H4142">
            <v>17806069.463815</v>
          </cell>
          <cell r="I4142">
            <v>4.7226618465000003</v>
          </cell>
          <cell r="J4142">
            <v>7.9445008985000003</v>
          </cell>
          <cell r="K4142">
            <v>-7.9680278303999996</v>
          </cell>
          <cell r="L4142">
            <v>-6.2023818719000001</v>
          </cell>
          <cell r="M4142">
            <v>-2.7834553599999999E-2</v>
          </cell>
          <cell r="N4142">
            <v>-1.9147576199999999E-2</v>
          </cell>
        </row>
        <row r="4143">
          <cell r="B4143" t="str">
            <v>77_DENVER_10_6</v>
          </cell>
          <cell r="C4143" t="str">
            <v>77_DENVER_0_33</v>
          </cell>
          <cell r="D4143" t="str">
            <v>77_DENVER_67</v>
          </cell>
          <cell r="E4143" t="str">
            <v>Skyy</v>
          </cell>
          <cell r="F4143" t="str">
            <v>Campari America</v>
          </cell>
          <cell r="G4143">
            <v>4372.113918</v>
          </cell>
          <cell r="H4143">
            <v>5993733.2080420004</v>
          </cell>
          <cell r="I4143">
            <v>2.4897434405999999</v>
          </cell>
          <cell r="J4143">
            <v>2.6742127988000002</v>
          </cell>
          <cell r="K4143">
            <v>-11.135347958900001</v>
          </cell>
          <cell r="L4143">
            <v>-10.661411169699999</v>
          </cell>
          <cell r="M4143">
            <v>-0.1039367434</v>
          </cell>
          <cell r="N4143">
            <v>-0.1402411566</v>
          </cell>
        </row>
        <row r="4144">
          <cell r="B4144" t="str">
            <v>77_DENVER_10_7</v>
          </cell>
          <cell r="C4144" t="str">
            <v>77_DENVER_0_44</v>
          </cell>
          <cell r="D4144" t="str">
            <v>77_DENVER_68</v>
          </cell>
          <cell r="E4144" t="str">
            <v>Ciroc</v>
          </cell>
          <cell r="F4144" t="str">
            <v>Diageo</v>
          </cell>
          <cell r="G4144">
            <v>2425.6788609999999</v>
          </cell>
          <cell r="H4144">
            <v>3563255.4357929998</v>
          </cell>
          <cell r="I4144">
            <v>1.3813267784000001</v>
          </cell>
          <cell r="J4144">
            <v>1.5898110512000001</v>
          </cell>
          <cell r="K4144">
            <v>-8.1144077073999998</v>
          </cell>
          <cell r="L4144">
            <v>-8.1466718660000002</v>
          </cell>
          <cell r="M4144">
            <v>-1.0354816899999999E-2</v>
          </cell>
          <cell r="N4144">
            <v>-3.75648778E-2</v>
          </cell>
        </row>
        <row r="4145">
          <cell r="B4145" t="str">
            <v>77_DENVER_10_8</v>
          </cell>
          <cell r="C4145" t="str">
            <v>77_DENVER_0_48</v>
          </cell>
          <cell r="D4145" t="str">
            <v>77_DENVER_75</v>
          </cell>
          <cell r="E4145" t="str">
            <v>Three Olives</v>
          </cell>
          <cell r="F4145" t="str">
            <v>Proximo</v>
          </cell>
          <cell r="G4145">
            <v>1658.224375</v>
          </cell>
          <cell r="H4145">
            <v>2102370.5878590001</v>
          </cell>
          <cell r="I4145">
            <v>0.94429224359999997</v>
          </cell>
          <cell r="J4145">
            <v>0.9380107754</v>
          </cell>
          <cell r="K4145">
            <v>-12.0481498082</v>
          </cell>
          <cell r="L4145">
            <v>-10.752886974000001</v>
          </cell>
          <cell r="M4145">
            <v>-4.9629780900000003E-2</v>
          </cell>
          <cell r="N4145">
            <v>-5.0203046799999998E-2</v>
          </cell>
        </row>
        <row r="4146">
          <cell r="B4146" t="str">
            <v>77_DENVER_11_1</v>
          </cell>
          <cell r="C4146" t="str">
            <v>77_DENVER_0_7</v>
          </cell>
          <cell r="D4146" t="str">
            <v>77_DENVER_92</v>
          </cell>
          <cell r="E4146" t="str">
            <v>Jameson</v>
          </cell>
          <cell r="F4146" t="str">
            <v>Pernod Ricard</v>
          </cell>
          <cell r="G4146">
            <v>40756.874904999997</v>
          </cell>
          <cell r="H4146">
            <v>55550631.682373002</v>
          </cell>
          <cell r="I4146">
            <v>20.207061214900001</v>
          </cell>
          <cell r="J4146">
            <v>20.491286764400002</v>
          </cell>
          <cell r="K4146">
            <v>-6.4957520129999997</v>
          </cell>
          <cell r="L4146">
            <v>-5.4852879629000002</v>
          </cell>
          <cell r="M4146">
            <v>0.45196815330000001</v>
          </cell>
          <cell r="N4146">
            <v>0.44261935340000003</v>
          </cell>
        </row>
        <row r="4147">
          <cell r="B4147" t="str">
            <v>77_DENVER_11_10</v>
          </cell>
          <cell r="C4147" t="str">
            <v>77_DENVER_0_56</v>
          </cell>
          <cell r="D4147" t="str">
            <v>77_DENVER_83</v>
          </cell>
          <cell r="E4147" t="str">
            <v>George Dickel</v>
          </cell>
          <cell r="F4147" t="str">
            <v>Diageo</v>
          </cell>
          <cell r="G4147">
            <v>627.921468</v>
          </cell>
          <cell r="H4147">
            <v>834113.29340800003</v>
          </cell>
          <cell r="I4147">
            <v>0.31132042319999997</v>
          </cell>
          <cell r="J4147">
            <v>0.30768425440000002</v>
          </cell>
          <cell r="K4147">
            <v>-14.343757779000001</v>
          </cell>
          <cell r="L4147">
            <v>-14.658088019999999</v>
          </cell>
          <cell r="M4147">
            <v>-2.0922591500000001E-2</v>
          </cell>
          <cell r="N4147">
            <v>-2.5710374800000001E-2</v>
          </cell>
        </row>
        <row r="4148">
          <cell r="B4148" t="str">
            <v>77_DENVER_11_11</v>
          </cell>
          <cell r="C4148" t="str">
            <v>77_DENVER_0_59</v>
          </cell>
          <cell r="D4148" t="str">
            <v>77_DENVER_98</v>
          </cell>
          <cell r="E4148" t="str">
            <v>Glenfiddich</v>
          </cell>
          <cell r="F4148" t="str">
            <v>William Grant</v>
          </cell>
          <cell r="G4148">
            <v>354.303676</v>
          </cell>
          <cell r="H4148">
            <v>947163.23050800001</v>
          </cell>
          <cell r="I4148">
            <v>0.17566204690000001</v>
          </cell>
          <cell r="J4148">
            <v>0.34938564659999999</v>
          </cell>
          <cell r="K4148">
            <v>-15.6741991793</v>
          </cell>
          <cell r="L4148">
            <v>-12.0430350899</v>
          </cell>
          <cell r="M4148">
            <v>-1.4763288499999999E-2</v>
          </cell>
          <cell r="N4148">
            <v>-1.7939381300000001E-2</v>
          </cell>
        </row>
        <row r="4149">
          <cell r="B4149" t="str">
            <v>77_DENVER_11_12</v>
          </cell>
          <cell r="C4149" t="str">
            <v>77_DENVER_0_60</v>
          </cell>
          <cell r="D4149" t="str">
            <v>77_DENVER_81</v>
          </cell>
          <cell r="E4149" t="str">
            <v>Gentleman Jack</v>
          </cell>
          <cell r="F4149" t="str">
            <v>Brown-Forman</v>
          </cell>
          <cell r="G4149">
            <v>315.61491999999998</v>
          </cell>
          <cell r="H4149">
            <v>499380.378922</v>
          </cell>
          <cell r="I4149">
            <v>0.15648034899999999</v>
          </cell>
          <cell r="J4149">
            <v>0.18420936430000001</v>
          </cell>
          <cell r="K4149">
            <v>-10.152531897399999</v>
          </cell>
          <cell r="L4149">
            <v>-9.5335738858999992</v>
          </cell>
          <cell r="M4149">
            <v>-2.7263094999999998E-3</v>
          </cell>
          <cell r="N4149">
            <v>-4.0861463999999998E-3</v>
          </cell>
        </row>
        <row r="4150">
          <cell r="B4150" t="str">
            <v>77_DENVER_11_13</v>
          </cell>
          <cell r="C4150" t="str">
            <v>77_DENVER_0_61</v>
          </cell>
          <cell r="D4150" t="str">
            <v>77_DENVER_89</v>
          </cell>
          <cell r="E4150" t="str">
            <v>Glenmorangie</v>
          </cell>
          <cell r="F4150" t="str">
            <v>Moet Hennessy</v>
          </cell>
          <cell r="G4150">
            <v>291.38472200000001</v>
          </cell>
          <cell r="H4150">
            <v>633481.35965300002</v>
          </cell>
          <cell r="I4150">
            <v>0.14446713420000001</v>
          </cell>
          <cell r="J4150">
            <v>0.2336759782</v>
          </cell>
          <cell r="K4150">
            <v>-12.180832582300001</v>
          </cell>
          <cell r="L4150">
            <v>-7.2655032758000004</v>
          </cell>
          <cell r="M4150">
            <v>-5.9118015000000001E-3</v>
          </cell>
          <cell r="N4150">
            <v>6.5852789999999999E-4</v>
          </cell>
        </row>
        <row r="4151">
          <cell r="B4151" t="str">
            <v>77_DENVER_11_14</v>
          </cell>
          <cell r="C4151" t="str">
            <v>77_DENVER_0_62</v>
          </cell>
          <cell r="D4151" t="str">
            <v>77_DENVER_96</v>
          </cell>
          <cell r="E4151" t="str">
            <v>Balvenie</v>
          </cell>
          <cell r="F4151" t="str">
            <v>William Grant</v>
          </cell>
          <cell r="G4151">
            <v>291.08026799999999</v>
          </cell>
          <cell r="H4151">
            <v>820986.80706699996</v>
          </cell>
          <cell r="I4151">
            <v>0.14431618730000001</v>
          </cell>
          <cell r="J4151">
            <v>0.30284221049999999</v>
          </cell>
          <cell r="K4151">
            <v>-10.6376493656</v>
          </cell>
          <cell r="L4151">
            <v>-12.693211036199999</v>
          </cell>
          <cell r="M4151">
            <v>-3.3114696999999998E-3</v>
          </cell>
          <cell r="N4151">
            <v>-1.7920657199999999E-2</v>
          </cell>
        </row>
        <row r="4152">
          <cell r="B4152" t="str">
            <v>77_DENVER_11_15</v>
          </cell>
          <cell r="C4152" t="str">
            <v>77_DENVER_0_63</v>
          </cell>
          <cell r="D4152" t="str">
            <v>77_DENVER_90</v>
          </cell>
          <cell r="E4152" t="str">
            <v>Chivas Regal</v>
          </cell>
          <cell r="F4152" t="str">
            <v>Pernod Ricard</v>
          </cell>
          <cell r="G4152">
            <v>215.343873</v>
          </cell>
          <cell r="H4152">
            <v>336858.15458999999</v>
          </cell>
          <cell r="I4152">
            <v>0.1067664494</v>
          </cell>
          <cell r="J4152">
            <v>0.12425883980000001</v>
          </cell>
          <cell r="K4152">
            <v>-14.3823390458</v>
          </cell>
          <cell r="L4152">
            <v>-13.5868971496</v>
          </cell>
          <cell r="M4152">
            <v>-7.2266878000000001E-3</v>
          </cell>
          <cell r="N4152">
            <v>-8.7141367999999993E-3</v>
          </cell>
        </row>
        <row r="4153">
          <cell r="B4153" t="str">
            <v>77_DENVER_11_16</v>
          </cell>
          <cell r="C4153" t="str">
            <v>77_DENVER_0_64</v>
          </cell>
          <cell r="D4153" t="str">
            <v>77_DENVER_84</v>
          </cell>
          <cell r="E4153" t="str">
            <v>J And B</v>
          </cell>
          <cell r="F4153" t="str">
            <v>Diageo</v>
          </cell>
          <cell r="G4153">
            <v>176.91123999999999</v>
          </cell>
          <cell r="H4153">
            <v>244158.147608</v>
          </cell>
          <cell r="I4153">
            <v>8.7711736100000007E-2</v>
          </cell>
          <cell r="J4153">
            <v>9.0064045499999995E-2</v>
          </cell>
          <cell r="K4153">
            <v>-16.033285878899999</v>
          </cell>
          <cell r="L4153">
            <v>-14.5805448653</v>
          </cell>
          <cell r="M4153">
            <v>-7.7782462999999996E-3</v>
          </cell>
          <cell r="N4153">
            <v>-7.4372418000000001E-3</v>
          </cell>
        </row>
        <row r="4154">
          <cell r="B4154" t="str">
            <v>77_DENVER_11_17</v>
          </cell>
          <cell r="C4154" t="str">
            <v>77_DENVER_0_65</v>
          </cell>
          <cell r="D4154" t="str">
            <v>77_DENVER_86</v>
          </cell>
          <cell r="E4154" t="str">
            <v>Lagavulin</v>
          </cell>
          <cell r="F4154" t="str">
            <v>Diageo</v>
          </cell>
          <cell r="G4154">
            <v>119.05512299999999</v>
          </cell>
          <cell r="H4154">
            <v>308182.91753699997</v>
          </cell>
          <cell r="I4154">
            <v>5.90269535E-2</v>
          </cell>
          <cell r="J4154">
            <v>0.11368123719999999</v>
          </cell>
          <cell r="K4154">
            <v>-8.9751920019</v>
          </cell>
          <cell r="L4154">
            <v>-8.5639804694000006</v>
          </cell>
          <cell r="M4154">
            <v>-2.5163609999999999E-4</v>
          </cell>
          <cell r="N4154">
            <v>-1.2894628E-3</v>
          </cell>
        </row>
        <row r="4155">
          <cell r="B4155" t="str">
            <v>77_DENVER_11_2</v>
          </cell>
          <cell r="C4155" t="str">
            <v>77_DENVER_0_10</v>
          </cell>
          <cell r="D4155" t="str">
            <v>77_DENVER_82</v>
          </cell>
          <cell r="E4155" t="str">
            <v>Jack Daniels</v>
          </cell>
          <cell r="F4155" t="str">
            <v>Brown-Forman</v>
          </cell>
          <cell r="G4155">
            <v>23549.397234</v>
          </cell>
          <cell r="H4155">
            <v>30381522.577543002</v>
          </cell>
          <cell r="I4155">
            <v>11.675677111900001</v>
          </cell>
          <cell r="J4155">
            <v>11.2070101207</v>
          </cell>
          <cell r="K4155">
            <v>-12.782779065</v>
          </cell>
          <cell r="L4155">
            <v>-12.178376718499999</v>
          </cell>
          <cell r="M4155">
            <v>-0.56166485470000005</v>
          </cell>
          <cell r="N4155">
            <v>-0.59358743670000003</v>
          </cell>
        </row>
        <row r="4156">
          <cell r="B4156" t="str">
            <v>77_DENVER_11_3</v>
          </cell>
          <cell r="C4156" t="str">
            <v>77_DENVER_0_28</v>
          </cell>
          <cell r="D4156" t="str">
            <v>77_DENVER_79</v>
          </cell>
          <cell r="E4156" t="str">
            <v>Makers Mark</v>
          </cell>
          <cell r="F4156" t="str">
            <v>Beam Suntory</v>
          </cell>
          <cell r="G4156">
            <v>6381.6493639999999</v>
          </cell>
          <cell r="H4156">
            <v>9430064.5001180004</v>
          </cell>
          <cell r="I4156">
            <v>3.1639908519</v>
          </cell>
          <cell r="J4156">
            <v>3.4785231062999999</v>
          </cell>
          <cell r="K4156">
            <v>-5.1350240378000001</v>
          </cell>
          <cell r="L4156">
            <v>-4.4862261269000001</v>
          </cell>
          <cell r="M4156">
            <v>0.1151371694</v>
          </cell>
          <cell r="N4156">
            <v>0.1107363609</v>
          </cell>
        </row>
        <row r="4157">
          <cell r="B4157" t="str">
            <v>77_DENVER_11_4</v>
          </cell>
          <cell r="C4157" t="str">
            <v>77_DENVER_0_35</v>
          </cell>
          <cell r="D4157" t="str">
            <v>77_DENVER_100</v>
          </cell>
          <cell r="E4157" t="str">
            <v>Tullamore Dew</v>
          </cell>
          <cell r="F4157" t="str">
            <v>William Grant</v>
          </cell>
          <cell r="G4157">
            <v>3896.327151</v>
          </cell>
          <cell r="H4157">
            <v>5498012.2378009995</v>
          </cell>
          <cell r="I4157">
            <v>1.9317801337</v>
          </cell>
          <cell r="J4157">
            <v>2.0280839657</v>
          </cell>
          <cell r="K4157">
            <v>-14.1348077712</v>
          </cell>
          <cell r="L4157">
            <v>-13.650426920299999</v>
          </cell>
          <cell r="M4157">
            <v>-0.1248103101</v>
          </cell>
          <cell r="N4157">
            <v>-0.14382407189999999</v>
          </cell>
        </row>
        <row r="4158">
          <cell r="B4158" t="str">
            <v>77_DENVER_11_5</v>
          </cell>
          <cell r="C4158" t="str">
            <v>77_DENVER_0_36</v>
          </cell>
          <cell r="D4158" t="str">
            <v>77_DENVER_80</v>
          </cell>
          <cell r="E4158" t="str">
            <v>Early Times</v>
          </cell>
          <cell r="F4158" t="str">
            <v>Brown-Forman</v>
          </cell>
          <cell r="G4158">
            <v>3887.5097219999998</v>
          </cell>
          <cell r="H4158">
            <v>3904744.1185010001</v>
          </cell>
          <cell r="I4158">
            <v>1.9274084950999999</v>
          </cell>
          <cell r="J4158">
            <v>1.4403658257</v>
          </cell>
          <cell r="K4158">
            <v>-14.796483761599999</v>
          </cell>
          <cell r="L4158">
            <v>-13.6355960851</v>
          </cell>
          <cell r="M4158">
            <v>-0.1404628513</v>
          </cell>
          <cell r="N4158">
            <v>-0.1018804302</v>
          </cell>
        </row>
        <row r="4159">
          <cell r="B4159" t="str">
            <v>77_DENVER_11_6</v>
          </cell>
          <cell r="C4159" t="str">
            <v>77_DENVER_0_45</v>
          </cell>
          <cell r="D4159" t="str">
            <v>77_DENVER_85</v>
          </cell>
          <cell r="E4159" t="str">
            <v>Johnnie Walker</v>
          </cell>
          <cell r="F4159" t="str">
            <v>Diageo</v>
          </cell>
          <cell r="G4159">
            <v>2340.3790049999998</v>
          </cell>
          <cell r="H4159">
            <v>4133602.97132</v>
          </cell>
          <cell r="I4159">
            <v>1.1603485775</v>
          </cell>
          <cell r="J4159">
            <v>1.5247863308</v>
          </cell>
          <cell r="K4159">
            <v>-14.8921111736</v>
          </cell>
          <cell r="L4159">
            <v>-11.6545381683</v>
          </cell>
          <cell r="M4159">
            <v>-8.5960967400000005E-2</v>
          </cell>
          <cell r="N4159">
            <v>-7.1241427499999996E-2</v>
          </cell>
        </row>
        <row r="4160">
          <cell r="B4160" t="str">
            <v>77_DENVER_11_7</v>
          </cell>
          <cell r="C4160" t="str">
            <v>77_DENVER_0_49</v>
          </cell>
          <cell r="D4160" t="str">
            <v>77_DENVER_77</v>
          </cell>
          <cell r="E4160" t="str">
            <v>Knob Creek</v>
          </cell>
          <cell r="F4160" t="str">
            <v>Beam Suntory</v>
          </cell>
          <cell r="G4160">
            <v>1512.8847060000001</v>
          </cell>
          <cell r="H4160">
            <v>2404019.4600519999</v>
          </cell>
          <cell r="I4160">
            <v>0.75008091119999998</v>
          </cell>
          <cell r="J4160">
            <v>0.88678473410000003</v>
          </cell>
          <cell r="K4160">
            <v>-5.8983366466999998</v>
          </cell>
          <cell r="L4160">
            <v>-5.914221564</v>
          </cell>
          <cell r="M4160">
            <v>2.14324072E-2</v>
          </cell>
          <cell r="N4160">
            <v>1.51993849E-2</v>
          </cell>
        </row>
        <row r="4161">
          <cell r="B4161" t="str">
            <v>77_DENVER_11_8</v>
          </cell>
          <cell r="C4161" t="str">
            <v>77_DENVER_0_53</v>
          </cell>
          <cell r="D4161" t="str">
            <v>77_DENVER_91</v>
          </cell>
          <cell r="E4161" t="str">
            <v>Glenlivet</v>
          </cell>
          <cell r="F4161" t="str">
            <v>Pernod Ricard</v>
          </cell>
          <cell r="G4161">
            <v>730.50192000000004</v>
          </cell>
          <cell r="H4161">
            <v>1382889.9093200001</v>
          </cell>
          <cell r="I4161">
            <v>0.36217931450000002</v>
          </cell>
          <cell r="J4161">
            <v>0.51011469779999996</v>
          </cell>
          <cell r="K4161">
            <v>-15.8137142243</v>
          </cell>
          <cell r="L4161">
            <v>-14.2092283264</v>
          </cell>
          <cell r="M4161">
            <v>-3.1089544100000002E-2</v>
          </cell>
          <cell r="N4161">
            <v>-3.9733693100000002E-2</v>
          </cell>
        </row>
        <row r="4162">
          <cell r="B4162" t="str">
            <v>77_DENVER_11_9</v>
          </cell>
          <cell r="C4162" t="str">
            <v>77_DENVER_0_54</v>
          </cell>
          <cell r="D4162" t="str">
            <v>77_DENVER_95</v>
          </cell>
          <cell r="E4162" t="str">
            <v>Bushmills</v>
          </cell>
          <cell r="F4162" t="str">
            <v>Proximo</v>
          </cell>
          <cell r="G4162">
            <v>726.82620799999995</v>
          </cell>
          <cell r="H4162">
            <v>1186676.1014749999</v>
          </cell>
          <cell r="I4162">
            <v>0.3603569143</v>
          </cell>
          <cell r="J4162">
            <v>0.43773616170000001</v>
          </cell>
          <cell r="K4162">
            <v>-8.2177675730999997</v>
          </cell>
          <cell r="L4162">
            <v>-6.5399244762000004</v>
          </cell>
          <cell r="M4162">
            <v>1.4502628E-3</v>
          </cell>
          <cell r="N4162">
            <v>4.6223896000000004E-3</v>
          </cell>
        </row>
        <row r="4163">
          <cell r="B4163" t="str">
            <v>77_DENVER_13_1</v>
          </cell>
          <cell r="C4163" t="str">
            <v>77_DENVER_0_31</v>
          </cell>
          <cell r="D4163" t="str">
            <v>77_DENVER_101</v>
          </cell>
          <cell r="E4163" t="str">
            <v>Patron</v>
          </cell>
          <cell r="F4163" t="str">
            <v>Bacardi</v>
          </cell>
          <cell r="G4163">
            <v>4922.2024680000004</v>
          </cell>
          <cell r="H4163">
            <v>6843144.0433729999</v>
          </cell>
          <cell r="I4163">
            <v>4.8735739374999998</v>
          </cell>
          <cell r="J4163">
            <v>5.9090489062999998</v>
          </cell>
          <cell r="K4163">
            <v>-14.63298004</v>
          </cell>
          <cell r="L4163">
            <v>-13.666200718800001</v>
          </cell>
          <cell r="M4163">
            <v>-0.26389088189999999</v>
          </cell>
          <cell r="N4163">
            <v>-0.3278634553</v>
          </cell>
        </row>
        <row r="4164">
          <cell r="B4164" t="str">
            <v>77_DENVER_13_2</v>
          </cell>
          <cell r="C4164" t="str">
            <v>77_DENVER_1_7</v>
          </cell>
          <cell r="D4164" t="str">
            <v>77_DENVER_23</v>
          </cell>
          <cell r="E4164" t="str">
            <v>St Germain</v>
          </cell>
          <cell r="F4164" t="str">
            <v>Bacardi</v>
          </cell>
          <cell r="G4164">
            <v>1823.5644500000001</v>
          </cell>
          <cell r="H4164">
            <v>2507805.9561129999</v>
          </cell>
          <cell r="I4164">
            <v>1.8055486815999999</v>
          </cell>
          <cell r="J4164">
            <v>2.1654882534</v>
          </cell>
          <cell r="K4164">
            <v>-5.5935231967999997</v>
          </cell>
          <cell r="L4164">
            <v>-4.7957888334999996</v>
          </cell>
          <cell r="M4164">
            <v>8.4477490700000005E-2</v>
          </cell>
          <cell r="N4164">
            <v>9.2806692999999996E-2</v>
          </cell>
        </row>
        <row r="4165">
          <cell r="B4165" t="str">
            <v>77_DENVER_14_1</v>
          </cell>
          <cell r="C4165" t="str">
            <v>77_DENVER_1_4</v>
          </cell>
          <cell r="D4165" t="str">
            <v>77_DENVER_26</v>
          </cell>
          <cell r="E4165" t="str">
            <v>Bombay Gin</v>
          </cell>
          <cell r="F4165" t="str">
            <v>Bacardi</v>
          </cell>
          <cell r="G4165">
            <v>5564.9280259999996</v>
          </cell>
          <cell r="H4165">
            <v>7937791.06317</v>
          </cell>
          <cell r="I4165">
            <v>19.404136147700001</v>
          </cell>
          <cell r="J4165">
            <v>21.440094384599998</v>
          </cell>
          <cell r="K4165">
            <v>-9.3886910767000007</v>
          </cell>
          <cell r="L4165">
            <v>-7.6785068998000003</v>
          </cell>
          <cell r="M4165">
            <v>-0.56794269419999999</v>
          </cell>
          <cell r="N4165">
            <v>-0.53638539259999996</v>
          </cell>
        </row>
        <row r="4166">
          <cell r="B4166" t="str">
            <v>77_DENVER_15_1</v>
          </cell>
          <cell r="C4166" t="str">
            <v>77_DENVER_1_2</v>
          </cell>
          <cell r="D4166" t="str">
            <v>77_DENVER_32</v>
          </cell>
          <cell r="E4166" t="str">
            <v>Bacardi</v>
          </cell>
          <cell r="F4166" t="str">
            <v>Bacardi</v>
          </cell>
          <cell r="G4166">
            <v>13806.847253</v>
          </cell>
          <cell r="H4166">
            <v>17748330.65566</v>
          </cell>
          <cell r="I4166">
            <v>23.994714591299999</v>
          </cell>
          <cell r="J4166">
            <v>25.624844638199999</v>
          </cell>
          <cell r="K4166">
            <v>-9.3130304804000001</v>
          </cell>
          <cell r="L4166">
            <v>-7.6932460049999998</v>
          </cell>
          <cell r="M4166">
            <v>-2.0608721699999999E-2</v>
          </cell>
          <cell r="N4166">
            <v>0.16690509100000001</v>
          </cell>
        </row>
        <row r="4167">
          <cell r="B4167" t="str">
            <v>77_DENVER_15_2</v>
          </cell>
          <cell r="C4167" t="str">
            <v>77_DENVER_0_38</v>
          </cell>
          <cell r="D4167" t="str">
            <v>77_DENVER_35</v>
          </cell>
          <cell r="E4167" t="str">
            <v>Castillo</v>
          </cell>
          <cell r="F4167" t="str">
            <v>Bacardi</v>
          </cell>
          <cell r="G4167">
            <v>3230.1355039999999</v>
          </cell>
          <cell r="H4167">
            <v>3201559.6687460002</v>
          </cell>
          <cell r="I4167">
            <v>5.6136044738999997</v>
          </cell>
          <cell r="J4167">
            <v>4.6223766451000001</v>
          </cell>
          <cell r="K4167">
            <v>-14.0427123473</v>
          </cell>
          <cell r="L4167">
            <v>-13.1833169662</v>
          </cell>
          <cell r="M4167">
            <v>-0.31396762649999999</v>
          </cell>
          <cell r="N4167">
            <v>-0.26029624649999999</v>
          </cell>
        </row>
        <row r="4168">
          <cell r="B4168" t="str">
            <v>77_DENVER_16_1</v>
          </cell>
          <cell r="C4168" t="str">
            <v>77_DENVER_0_13</v>
          </cell>
          <cell r="D4168" t="str">
            <v>77_DENVER_44</v>
          </cell>
          <cell r="E4168" t="str">
            <v>Patron</v>
          </cell>
          <cell r="F4168" t="str">
            <v>Bacardi</v>
          </cell>
          <cell r="G4168">
            <v>12705.455492999999</v>
          </cell>
          <cell r="H4168">
            <v>20871032.073249999</v>
          </cell>
          <cell r="I4168">
            <v>6.5067877728000001</v>
          </cell>
          <cell r="J4168">
            <v>8.4069150143000009</v>
          </cell>
          <cell r="K4168">
            <v>-5.2805296255999998</v>
          </cell>
          <cell r="L4168">
            <v>-4.2275120931999997</v>
          </cell>
          <cell r="M4168">
            <v>-0.104357094</v>
          </cell>
          <cell r="N4168">
            <v>-1.7446293599999999E-2</v>
          </cell>
        </row>
        <row r="4169">
          <cell r="B4169" t="str">
            <v>77_DENVER_16_2</v>
          </cell>
          <cell r="C4169" t="str">
            <v>77_DENVER_1_5</v>
          </cell>
          <cell r="D4169" t="str">
            <v>77_DENVER_43</v>
          </cell>
          <cell r="E4169" t="str">
            <v>Cazadores</v>
          </cell>
          <cell r="F4169" t="str">
            <v>Bacardi</v>
          </cell>
          <cell r="G4169">
            <v>3400.6675300000002</v>
          </cell>
          <cell r="H4169">
            <v>5035784.9554589996</v>
          </cell>
          <cell r="I4169">
            <v>1.741568566</v>
          </cell>
          <cell r="J4169">
            <v>2.0284294520000001</v>
          </cell>
          <cell r="K4169">
            <v>-4.684926989</v>
          </cell>
          <cell r="L4169">
            <v>-4.3518638552000004</v>
          </cell>
          <cell r="M4169">
            <v>-1.6874394399999999E-2</v>
          </cell>
          <cell r="N4169">
            <v>-6.8520862000000004E-3</v>
          </cell>
        </row>
        <row r="4170">
          <cell r="B4170" t="str">
            <v>77_DENVER_17_1</v>
          </cell>
          <cell r="C4170" t="str">
            <v>77_DENVER_1_3</v>
          </cell>
          <cell r="D4170" t="str">
            <v>77_DENVER_62</v>
          </cell>
          <cell r="E4170" t="str">
            <v>Grey Goose</v>
          </cell>
          <cell r="F4170" t="str">
            <v>Bacardi</v>
          </cell>
          <cell r="G4170">
            <v>9892.6070220000001</v>
          </cell>
          <cell r="H4170">
            <v>16305358.612829</v>
          </cell>
          <cell r="I4170">
            <v>5.6334427477000002</v>
          </cell>
          <cell r="J4170">
            <v>7.2749315289999998</v>
          </cell>
          <cell r="K4170">
            <v>-13.096210324399999</v>
          </cell>
          <cell r="L4170">
            <v>-12.053556758199999</v>
          </cell>
          <cell r="M4170">
            <v>-0.36759061650000002</v>
          </cell>
          <cell r="N4170">
            <v>-0.50270964809999996</v>
          </cell>
        </row>
        <row r="4171">
          <cell r="B4171" t="str">
            <v>77_DENVER_18_1</v>
          </cell>
          <cell r="C4171" t="str">
            <v>77_DENVER_1_6</v>
          </cell>
          <cell r="D4171" t="str">
            <v>77_DENVER_76</v>
          </cell>
          <cell r="E4171" t="str">
            <v>Dewars</v>
          </cell>
          <cell r="F4171" t="str">
            <v>Bacardi</v>
          </cell>
          <cell r="G4171">
            <v>2458.0144719999998</v>
          </cell>
          <cell r="H4171">
            <v>3327198.0387499998</v>
          </cell>
          <cell r="I4171">
            <v>1.2186716724</v>
          </cell>
          <cell r="J4171">
            <v>1.2273230217</v>
          </cell>
          <cell r="K4171">
            <v>-14.175147476499999</v>
          </cell>
          <cell r="L4171">
            <v>-12.1212162555</v>
          </cell>
          <cell r="M4171">
            <v>-7.9346925099999993E-2</v>
          </cell>
          <cell r="N4171">
            <v>-6.4165464800000002E-2</v>
          </cell>
        </row>
        <row r="4172">
          <cell r="B4172" t="str">
            <v>77_DENVER_19_1</v>
          </cell>
          <cell r="C4172" t="str">
            <v>77_DENVER_0_20</v>
          </cell>
          <cell r="D4172" t="str">
            <v>77_DENVER_63</v>
          </cell>
          <cell r="E4172" t="str">
            <v>Grey Goose Regular*</v>
          </cell>
          <cell r="F4172" t="str">
            <v>Bacardi</v>
          </cell>
          <cell r="G4172">
            <v>8948.6372310000006</v>
          </cell>
          <cell r="H4172">
            <v>14638604.408615001</v>
          </cell>
          <cell r="I4172">
            <v>5.0958898294999999</v>
          </cell>
          <cell r="J4172">
            <v>6.5312789053999998</v>
          </cell>
          <cell r="K4172">
            <v>-13.2286927061</v>
          </cell>
          <cell r="L4172">
            <v>-12.2399957728</v>
          </cell>
          <cell r="M4172">
            <v>-0.3408025643</v>
          </cell>
          <cell r="N4172">
            <v>-0.46615600709999999</v>
          </cell>
        </row>
        <row r="4173">
          <cell r="B4173" t="str">
            <v>77_DENVER_19_2</v>
          </cell>
          <cell r="C4173" t="str">
            <v>77_DENVER_0_51</v>
          </cell>
          <cell r="D4173" t="str">
            <v>77_DENVER_64</v>
          </cell>
          <cell r="E4173" t="str">
            <v>Grey Goose Flavors**</v>
          </cell>
          <cell r="F4173" t="str">
            <v>Bacardi</v>
          </cell>
          <cell r="G4173">
            <v>943.96979099999999</v>
          </cell>
          <cell r="H4173">
            <v>1666754.2042139999</v>
          </cell>
          <cell r="I4173">
            <v>0.53755291819999995</v>
          </cell>
          <cell r="J4173">
            <v>0.74365262359999995</v>
          </cell>
          <cell r="K4173">
            <v>-11.8199147015</v>
          </cell>
          <cell r="L4173">
            <v>-10.381441410000001</v>
          </cell>
          <cell r="M4173">
            <v>-2.67880528E-2</v>
          </cell>
          <cell r="N4173">
            <v>-3.6553640999999998E-2</v>
          </cell>
        </row>
        <row r="4174">
          <cell r="B4174" t="str">
            <v>77_DENVER_2_1</v>
          </cell>
          <cell r="C4174" t="str">
            <v>77_DENVER_0_2</v>
          </cell>
          <cell r="D4174" t="str">
            <v>77_DENVER_8</v>
          </cell>
          <cell r="E4174" t="str">
            <v>Whiskey</v>
          </cell>
          <cell r="G4174">
            <v>201696.20149899999</v>
          </cell>
          <cell r="H4174">
            <v>271093915.77538198</v>
          </cell>
          <cell r="I4174">
            <v>26.084352812500001</v>
          </cell>
          <cell r="J4174">
            <v>27.5197302712</v>
          </cell>
          <cell r="K4174">
            <v>-8.5871467902000003</v>
          </cell>
          <cell r="L4174">
            <v>-7.5268406094999998</v>
          </cell>
          <cell r="M4174">
            <v>-0.3651267191</v>
          </cell>
          <cell r="N4174">
            <v>-0.32399836380000002</v>
          </cell>
        </row>
        <row r="4175">
          <cell r="B4175" t="str">
            <v>77_DENVER_2_2</v>
          </cell>
          <cell r="C4175" t="str">
            <v>77_DENVER_0_3</v>
          </cell>
          <cell r="D4175" t="str">
            <v>77_DENVER_6</v>
          </cell>
          <cell r="E4175" t="str">
            <v>Tequila</v>
          </cell>
          <cell r="G4175">
            <v>195264.636509</v>
          </cell>
          <cell r="H4175">
            <v>248260295.69363201</v>
          </cell>
          <cell r="I4175">
            <v>25.252590939499999</v>
          </cell>
          <cell r="J4175">
            <v>25.201806374</v>
          </cell>
          <cell r="K4175">
            <v>-3.7614008304</v>
          </cell>
          <cell r="L4175">
            <v>-4.0287620239999997</v>
          </cell>
          <cell r="M4175">
            <v>0.93049595910000005</v>
          </cell>
          <cell r="N4175">
            <v>0.63269274659999997</v>
          </cell>
        </row>
        <row r="4176">
          <cell r="B4176" t="str">
            <v>77_DENVER_2_3</v>
          </cell>
          <cell r="C4176" t="str">
            <v>77_DENVER_0_4</v>
          </cell>
          <cell r="D4176" t="str">
            <v>77_DENVER_7</v>
          </cell>
          <cell r="E4176" t="str">
            <v>Vodka</v>
          </cell>
          <cell r="G4176">
            <v>175604.99795600001</v>
          </cell>
          <cell r="H4176">
            <v>224130750.20383999</v>
          </cell>
          <cell r="I4176">
            <v>22.710109006900002</v>
          </cell>
          <cell r="J4176">
            <v>22.752328371000001</v>
          </cell>
          <cell r="K4176">
            <v>-7.4256072751</v>
          </cell>
          <cell r="L4176">
            <v>-5.9763139206</v>
          </cell>
          <cell r="M4176">
            <v>-2.8959820399999999E-2</v>
          </cell>
          <cell r="N4176">
            <v>0.11175145359999999</v>
          </cell>
        </row>
        <row r="4177">
          <cell r="B4177" t="str">
            <v>77_DENVER_2_4</v>
          </cell>
          <cell r="C4177" t="str">
            <v>77_DENVER_0_5</v>
          </cell>
          <cell r="D4177" t="str">
            <v>77_DENVER_3</v>
          </cell>
          <cell r="E4177" t="str">
            <v>Cordials</v>
          </cell>
          <cell r="G4177">
            <v>100997.8002</v>
          </cell>
          <cell r="H4177">
            <v>115807876.222534</v>
          </cell>
          <cell r="I4177">
            <v>13.0615362814</v>
          </cell>
          <cell r="J4177">
            <v>11.756079098300001</v>
          </cell>
          <cell r="K4177">
            <v>-10.0105861921</v>
          </cell>
          <cell r="L4177">
            <v>-8.8759716675</v>
          </cell>
          <cell r="M4177">
            <v>-0.39233187759999999</v>
          </cell>
          <cell r="N4177">
            <v>-0.31451106299999998</v>
          </cell>
        </row>
        <row r="4178">
          <cell r="B4178" t="str">
            <v>77_DENVER_2_5</v>
          </cell>
          <cell r="C4178" t="str">
            <v>77_DENVER_0_6</v>
          </cell>
          <cell r="D4178" t="str">
            <v>77_DENVER_5</v>
          </cell>
          <cell r="E4178" t="str">
            <v>Rum</v>
          </cell>
          <cell r="G4178">
            <v>57541.202253000003</v>
          </cell>
          <cell r="H4178">
            <v>69262198.098158002</v>
          </cell>
          <cell r="I4178">
            <v>7.4415135716999998</v>
          </cell>
          <cell r="J4178">
            <v>7.0310578685999996</v>
          </cell>
          <cell r="K4178">
            <v>-9.2351407221000006</v>
          </cell>
          <cell r="L4178">
            <v>-8.2944776377</v>
          </cell>
          <cell r="M4178">
            <v>-0.15803628829999999</v>
          </cell>
          <cell r="N4178">
            <v>-0.14232644389999999</v>
          </cell>
        </row>
        <row r="4179">
          <cell r="B4179" t="str">
            <v>77_DENVER_2_6</v>
          </cell>
          <cell r="C4179" t="str">
            <v>77_DENVER_0_9</v>
          </cell>
          <cell r="D4179" t="str">
            <v>77_DENVER_4</v>
          </cell>
          <cell r="E4179" t="str">
            <v>Gin</v>
          </cell>
          <cell r="G4179">
            <v>28679.081529999999</v>
          </cell>
          <cell r="H4179">
            <v>37023116.226847</v>
          </cell>
          <cell r="I4179">
            <v>3.7089210178999998</v>
          </cell>
          <cell r="J4179">
            <v>3.7583513059000002</v>
          </cell>
          <cell r="K4179">
            <v>-6.7365745111999997</v>
          </cell>
          <cell r="L4179">
            <v>-5.3688202242000003</v>
          </cell>
          <cell r="M4179">
            <v>2.2706955300000001E-2</v>
          </cell>
          <cell r="N4179">
            <v>4.2468286299999998E-2</v>
          </cell>
        </row>
        <row r="4180">
          <cell r="B4180" t="str">
            <v>77_DENVER_2_7</v>
          </cell>
          <cell r="C4180" t="str">
            <v>77_DENVER_0_30</v>
          </cell>
          <cell r="D4180" t="str">
            <v>77_DENVER_2</v>
          </cell>
          <cell r="E4180" t="str">
            <v>Cognac</v>
          </cell>
          <cell r="G4180">
            <v>5963.7602589999997</v>
          </cell>
          <cell r="H4180">
            <v>11175150.768855</v>
          </cell>
          <cell r="I4180">
            <v>0.77126304580000005</v>
          </cell>
          <cell r="J4180">
            <v>1.1344302362000001</v>
          </cell>
          <cell r="K4180">
            <v>-7.0063125252000003</v>
          </cell>
          <cell r="L4180">
            <v>-6.1950755405000004</v>
          </cell>
          <cell r="M4180">
            <v>2.4984344E-3</v>
          </cell>
          <cell r="N4180">
            <v>2.9393230000000002E-3</v>
          </cell>
        </row>
        <row r="4181">
          <cell r="B4181" t="str">
            <v>77_DENVER_20_1</v>
          </cell>
          <cell r="C4181" t="str">
            <v>77_DENVER_0_16</v>
          </cell>
          <cell r="D4181" t="str">
            <v>77_DENVER_47</v>
          </cell>
          <cell r="E4181" t="str">
            <v>Patron Silver Tequila*</v>
          </cell>
          <cell r="F4181" t="str">
            <v>Bacardi</v>
          </cell>
          <cell r="G4181">
            <v>11237.042009999999</v>
          </cell>
          <cell r="H4181">
            <v>18356942.533952001</v>
          </cell>
          <cell r="I4181">
            <v>5.7547757807000002</v>
          </cell>
          <cell r="J4181">
            <v>7.3942321235000001</v>
          </cell>
          <cell r="K4181">
            <v>-5.6885719250999998</v>
          </cell>
          <cell r="L4181">
            <v>-4.7038426825000004</v>
          </cell>
          <cell r="M4181">
            <v>-0.1175937823</v>
          </cell>
          <cell r="N4181">
            <v>-5.2380948300000001E-2</v>
          </cell>
        </row>
        <row r="4182">
          <cell r="B4182" t="str">
            <v>77_DENVER_20_2</v>
          </cell>
          <cell r="C4182" t="str">
            <v>77_DENVER_0_50</v>
          </cell>
          <cell r="D4182" t="str">
            <v>77_DENVER_46</v>
          </cell>
          <cell r="E4182" t="str">
            <v>Patron Reposado Tequila*</v>
          </cell>
          <cell r="F4182" t="str">
            <v>Bacardi</v>
          </cell>
          <cell r="G4182">
            <v>990.086005</v>
          </cell>
          <cell r="H4182">
            <v>1639505.6135549999</v>
          </cell>
          <cell r="I4182">
            <v>0.50704829240000004</v>
          </cell>
          <cell r="J4182">
            <v>0.66039783320000001</v>
          </cell>
          <cell r="K4182">
            <v>-4.4874880999000002</v>
          </cell>
          <cell r="L4182">
            <v>-4.0042367219999999</v>
          </cell>
          <cell r="M4182">
            <v>-3.8545872000000001E-3</v>
          </cell>
          <cell r="N4182">
            <v>1.6872050000000001E-4</v>
          </cell>
        </row>
        <row r="4183">
          <cell r="B4183" t="str">
            <v>77_DENVER_20_3</v>
          </cell>
          <cell r="C4183" t="str">
            <v>77_DENVER_0_58</v>
          </cell>
          <cell r="D4183" t="str">
            <v>77_DENVER_45</v>
          </cell>
          <cell r="E4183" t="str">
            <v>Patron Anejo Tequila*</v>
          </cell>
          <cell r="F4183" t="str">
            <v>Bacardi</v>
          </cell>
          <cell r="G4183">
            <v>461.09831100000002</v>
          </cell>
          <cell r="H4183">
            <v>843273.06643699994</v>
          </cell>
          <cell r="I4183">
            <v>0.23614020399999999</v>
          </cell>
          <cell r="J4183">
            <v>0.33967294850000002</v>
          </cell>
          <cell r="K4183">
            <v>3.3325561662999998</v>
          </cell>
          <cell r="L4183">
            <v>6.4479401223000004</v>
          </cell>
          <cell r="M4183">
            <v>1.6211429499999999E-2</v>
          </cell>
          <cell r="N4183">
            <v>3.3430917499999997E-2</v>
          </cell>
        </row>
        <row r="4184">
          <cell r="B4184" t="str">
            <v>77_DENVER_21_1</v>
          </cell>
          <cell r="C4184" t="str">
            <v>77_DENVER_0_21</v>
          </cell>
          <cell r="D4184" t="str">
            <v>77_DENVER_33</v>
          </cell>
          <cell r="E4184" t="str">
            <v>Bacardi Superior Rum*</v>
          </cell>
          <cell r="F4184" t="str">
            <v>Bacardi</v>
          </cell>
          <cell r="G4184">
            <v>8920.630169</v>
          </cell>
          <cell r="H4184">
            <v>11317531.192575</v>
          </cell>
          <cell r="I4184">
            <v>15.503030558500001</v>
          </cell>
          <cell r="J4184">
            <v>16.340127087100001</v>
          </cell>
          <cell r="K4184">
            <v>-9.1141391531</v>
          </cell>
          <cell r="L4184">
            <v>-6.668275221</v>
          </cell>
          <cell r="M4184">
            <v>2.0640075399999999E-2</v>
          </cell>
          <cell r="N4184">
            <v>0.28470870139999999</v>
          </cell>
        </row>
        <row r="4185">
          <cell r="B4185" t="str">
            <v>77_DENVER_21_2</v>
          </cell>
          <cell r="C4185" t="str">
            <v>77_DENVER_0_34</v>
          </cell>
          <cell r="D4185" t="str">
            <v>77_DENVER_34</v>
          </cell>
          <cell r="E4185" t="str">
            <v>Bacardi Flavors**</v>
          </cell>
          <cell r="F4185" t="str">
            <v>Bacardi</v>
          </cell>
          <cell r="G4185">
            <v>3931.0539290000002</v>
          </cell>
          <cell r="H4185">
            <v>5116415.7667739997</v>
          </cell>
          <cell r="I4185">
            <v>6.831720185</v>
          </cell>
          <cell r="J4185">
            <v>7.3870248234</v>
          </cell>
          <cell r="K4185">
            <v>-9.1463102577999997</v>
          </cell>
          <cell r="L4185">
            <v>-9.0560004490000008</v>
          </cell>
          <cell r="M4185">
            <v>6.6795843000000002E-3</v>
          </cell>
          <cell r="N4185">
            <v>-6.1855514899999998E-2</v>
          </cell>
        </row>
        <row r="4186">
          <cell r="B4186" t="str">
            <v>77_DENVER_3_1</v>
          </cell>
          <cell r="C4186" t="str">
            <v>77_DENVER_2_1</v>
          </cell>
          <cell r="D4186" t="str">
            <v>77_DENVER_9</v>
          </cell>
          <cell r="E4186" t="str">
            <v>Bacardi</v>
          </cell>
          <cell r="F4186" t="str">
            <v>Bacardi</v>
          </cell>
          <cell r="G4186">
            <v>58688.224735999996</v>
          </cell>
          <cell r="H4186">
            <v>85441484.788436994</v>
          </cell>
          <cell r="I4186">
            <v>7.5898522062999998</v>
          </cell>
          <cell r="J4186">
            <v>8.6734761590999998</v>
          </cell>
          <cell r="K4186">
            <v>-9.7009547391000002</v>
          </cell>
          <cell r="L4186">
            <v>-8.3623039010000006</v>
          </cell>
          <cell r="M4186">
            <v>-0.20117085530000001</v>
          </cell>
          <cell r="N4186">
            <v>-0.18212283970000001</v>
          </cell>
        </row>
        <row r="4187">
          <cell r="B4187" t="str">
            <v>77_DENVER_4_1</v>
          </cell>
          <cell r="C4187" t="str">
            <v>77_DENVER_3_1</v>
          </cell>
          <cell r="D4187" t="str">
            <v>77_DENVER_15</v>
          </cell>
          <cell r="E4187" t="str">
            <v>Diageo</v>
          </cell>
          <cell r="F4187" t="str">
            <v>Diageo</v>
          </cell>
          <cell r="G4187">
            <v>120148.427889</v>
          </cell>
          <cell r="H4187">
            <v>167617996.35220399</v>
          </cell>
          <cell r="I4187">
            <v>15.5381904054</v>
          </cell>
          <cell r="J4187">
            <v>17.015513000399999</v>
          </cell>
          <cell r="K4187">
            <v>-7.401160118</v>
          </cell>
          <cell r="L4187">
            <v>-5.5890402210000003</v>
          </cell>
          <cell r="M4187">
            <v>-1.57067327E-2</v>
          </cell>
          <cell r="N4187">
            <v>0.1530290319</v>
          </cell>
        </row>
        <row r="4188">
          <cell r="B4188" t="str">
            <v>77_DENVER_4_2</v>
          </cell>
          <cell r="C4188" t="str">
            <v>77_DENVER_3_2</v>
          </cell>
          <cell r="D4188" t="str">
            <v>77_DENVER_17</v>
          </cell>
          <cell r="E4188" t="str">
            <v>Pernod Ricard</v>
          </cell>
          <cell r="F4188" t="str">
            <v>Pernod Ricard</v>
          </cell>
          <cell r="G4188">
            <v>93363.529427999994</v>
          </cell>
          <cell r="H4188">
            <v>118288142.80199599</v>
          </cell>
          <cell r="I4188">
            <v>12.0742345335</v>
          </cell>
          <cell r="J4188">
            <v>12.0078599879</v>
          </cell>
          <cell r="K4188">
            <v>-8.6170238738999991</v>
          </cell>
          <cell r="L4188">
            <v>-7.4253892111999997</v>
          </cell>
          <cell r="M4188">
            <v>-0.1730170378</v>
          </cell>
          <cell r="N4188">
            <v>-0.1280580821</v>
          </cell>
        </row>
        <row r="4189">
          <cell r="B4189" t="str">
            <v>77_DENVER_4_3</v>
          </cell>
          <cell r="C4189" t="str">
            <v>77_DENVER_3_3</v>
          </cell>
          <cell r="D4189" t="str">
            <v>77_DENVER_11</v>
          </cell>
          <cell r="E4189" t="str">
            <v>Beam Suntory</v>
          </cell>
          <cell r="F4189" t="str">
            <v>Beam Suntory</v>
          </cell>
          <cell r="G4189">
            <v>89883.126304000005</v>
          </cell>
          <cell r="H4189">
            <v>103733600.575399</v>
          </cell>
          <cell r="I4189">
            <v>11.624131545299999</v>
          </cell>
          <cell r="J4189">
            <v>10.530375422600001</v>
          </cell>
          <cell r="K4189">
            <v>-4.1807158346</v>
          </cell>
          <cell r="L4189">
            <v>-6.2561507253000004</v>
          </cell>
          <cell r="M4189">
            <v>0.37932668489999999</v>
          </cell>
          <cell r="N4189">
            <v>2.04414513E-2</v>
          </cell>
        </row>
        <row r="4190">
          <cell r="B4190" t="str">
            <v>77_DENVER_4_4</v>
          </cell>
          <cell r="C4190" t="str">
            <v>77_DENVER_3_4</v>
          </cell>
          <cell r="D4190" t="str">
            <v>77_DENVER_12</v>
          </cell>
          <cell r="E4190" t="str">
            <v>Brown-Forman</v>
          </cell>
          <cell r="F4190" t="str">
            <v>Brown-Forman</v>
          </cell>
          <cell r="G4190">
            <v>53176.669328000004</v>
          </cell>
          <cell r="H4190">
            <v>66608765.043649003</v>
          </cell>
          <cell r="I4190">
            <v>6.8770705339999996</v>
          </cell>
          <cell r="J4190">
            <v>6.7616982198000004</v>
          </cell>
          <cell r="K4190">
            <v>-10.0833325507</v>
          </cell>
          <cell r="L4190">
            <v>-8.7608343911999995</v>
          </cell>
          <cell r="M4190">
            <v>-0.2122988512</v>
          </cell>
          <cell r="N4190">
            <v>-0.17213504739999999</v>
          </cell>
        </row>
        <row r="4191">
          <cell r="B4191" t="str">
            <v>77_DENVER_4_5</v>
          </cell>
          <cell r="C4191" t="str">
            <v>77_DENVER_3_5</v>
          </cell>
          <cell r="D4191" t="str">
            <v>77_DENVER_13</v>
          </cell>
          <cell r="E4191" t="str">
            <v>Campari America</v>
          </cell>
          <cell r="F4191" t="str">
            <v>Campari America</v>
          </cell>
          <cell r="G4191">
            <v>24675.066038000001</v>
          </cell>
          <cell r="H4191">
            <v>33801968.850438997</v>
          </cell>
          <cell r="I4191">
            <v>3.1911018820999999</v>
          </cell>
          <cell r="J4191">
            <v>3.4313609094999999</v>
          </cell>
          <cell r="K4191">
            <v>-3.0432683113999999</v>
          </cell>
          <cell r="L4191">
            <v>-2.4896154620000002</v>
          </cell>
          <cell r="M4191">
            <v>0.14034898849999999</v>
          </cell>
          <cell r="N4191">
            <v>0.13894686489999999</v>
          </cell>
        </row>
        <row r="4192">
          <cell r="B4192" t="str">
            <v>77_DENVER_4_6</v>
          </cell>
          <cell r="C4192" t="str">
            <v>77_DENVER_3_6</v>
          </cell>
          <cell r="D4192" t="str">
            <v>77_DENVER_14</v>
          </cell>
          <cell r="E4192" t="str">
            <v>Fifth Generation</v>
          </cell>
          <cell r="F4192" t="str">
            <v>Fifth Generation</v>
          </cell>
          <cell r="G4192">
            <v>21009.150796999998</v>
          </cell>
          <cell r="H4192">
            <v>27276998.107324999</v>
          </cell>
          <cell r="I4192">
            <v>2.7170075470000001</v>
          </cell>
          <cell r="J4192">
            <v>2.7689873761000001</v>
          </cell>
          <cell r="K4192">
            <v>18.9002788516</v>
          </cell>
          <cell r="L4192">
            <v>21.628953562500001</v>
          </cell>
          <cell r="M4192">
            <v>0.59887906160000004</v>
          </cell>
          <cell r="N4192">
            <v>0.63897110599999996</v>
          </cell>
        </row>
        <row r="4193">
          <cell r="B4193" t="str">
            <v>77_DENVER_4_7</v>
          </cell>
          <cell r="C4193" t="str">
            <v>77_DENVER_3_7</v>
          </cell>
          <cell r="D4193" t="str">
            <v>77_DENVER_19</v>
          </cell>
          <cell r="E4193" t="str">
            <v>Proximo</v>
          </cell>
          <cell r="F4193" t="str">
            <v>Proximo</v>
          </cell>
          <cell r="G4193">
            <v>17757.053641999999</v>
          </cell>
          <cell r="H4193">
            <v>23545705.420609001</v>
          </cell>
          <cell r="I4193">
            <v>2.2964302185999999</v>
          </cell>
          <cell r="J4193">
            <v>2.3902102722</v>
          </cell>
          <cell r="K4193">
            <v>-7.2183701738000003</v>
          </cell>
          <cell r="L4193">
            <v>-5.7819558280000001</v>
          </cell>
          <cell r="M4193">
            <v>2.2074519999999999E-3</v>
          </cell>
          <cell r="N4193">
            <v>1.6646311899999999E-2</v>
          </cell>
        </row>
        <row r="4194">
          <cell r="B4194" t="str">
            <v>77_DENVER_4_8</v>
          </cell>
          <cell r="C4194" t="str">
            <v>77_DENVER_3_8</v>
          </cell>
          <cell r="D4194" t="str">
            <v>77_DENVER_18</v>
          </cell>
          <cell r="E4194" t="str">
            <v>William Grant</v>
          </cell>
          <cell r="F4194" t="str">
            <v>William Grant</v>
          </cell>
          <cell r="G4194">
            <v>15733.886885</v>
          </cell>
          <cell r="H4194">
            <v>23449260.690800998</v>
          </cell>
          <cell r="I4194">
            <v>2.0347842625000001</v>
          </cell>
          <cell r="J4194">
            <v>2.3804198165999999</v>
          </cell>
          <cell r="K4194">
            <v>-9.9486848494999993</v>
          </cell>
          <cell r="L4194">
            <v>-9.3171070797999995</v>
          </cell>
          <cell r="M4194">
            <v>-5.9678480700000001E-2</v>
          </cell>
          <cell r="N4194">
            <v>-7.5573078000000002E-2</v>
          </cell>
        </row>
        <row r="4195">
          <cell r="B4195" t="str">
            <v>77_DENVER_4_9</v>
          </cell>
          <cell r="C4195" t="str">
            <v>77_DENVER_3_9</v>
          </cell>
          <cell r="D4195" t="str">
            <v>77_DENVER_16</v>
          </cell>
          <cell r="E4195" t="str">
            <v>Moet Hennessy</v>
          </cell>
          <cell r="F4195" t="str">
            <v>Moet Hennessy</v>
          </cell>
          <cell r="G4195">
            <v>11587.170563</v>
          </cell>
          <cell r="H4195">
            <v>23344969.561383002</v>
          </cell>
          <cell r="I4195">
            <v>1.4985103477999999</v>
          </cell>
          <cell r="J4195">
            <v>2.3698328443999999</v>
          </cell>
          <cell r="K4195">
            <v>-7.9612646713000004</v>
          </cell>
          <cell r="L4195">
            <v>-6.5619338485999998</v>
          </cell>
          <cell r="M4195">
            <v>-1.06432136E-2</v>
          </cell>
          <cell r="N4195">
            <v>-3.140108E-3</v>
          </cell>
        </row>
        <row r="4196">
          <cell r="B4196" t="str">
            <v>77_DENVER_5_1</v>
          </cell>
          <cell r="C4196" t="str">
            <v>77_DENVER_0_39</v>
          </cell>
          <cell r="D4196" t="str">
            <v>77_DENVER_22</v>
          </cell>
          <cell r="E4196" t="str">
            <v>Hennessy</v>
          </cell>
          <cell r="F4196" t="str">
            <v>Moet Hennessy</v>
          </cell>
          <cell r="G4196">
            <v>2924.5375709999998</v>
          </cell>
          <cell r="H4196">
            <v>4758532.2617380004</v>
          </cell>
          <cell r="I4196">
            <v>49.038483171499998</v>
          </cell>
          <cell r="J4196">
            <v>42.581369684999999</v>
          </cell>
          <cell r="K4196">
            <v>-7.9507853577000001</v>
          </cell>
          <cell r="L4196">
            <v>-8.3267703952000005</v>
          </cell>
          <cell r="M4196">
            <v>-0.50316035049999996</v>
          </cell>
          <cell r="N4196">
            <v>-0.99015260019999995</v>
          </cell>
        </row>
        <row r="4197">
          <cell r="B4197" t="str">
            <v>77_DENVER_5_2</v>
          </cell>
          <cell r="C4197" t="str">
            <v>77_DENVER_0_57</v>
          </cell>
          <cell r="D4197" t="str">
            <v>77_DENVER_21</v>
          </cell>
          <cell r="E4197" t="str">
            <v>Courvoisier</v>
          </cell>
          <cell r="F4197" t="str">
            <v>Beam Suntory</v>
          </cell>
          <cell r="G4197">
            <v>621.71035900000004</v>
          </cell>
          <cell r="H4197">
            <v>979299.65609800001</v>
          </cell>
          <cell r="I4197">
            <v>10.424804687</v>
          </cell>
          <cell r="J4197">
            <v>8.7631896548999997</v>
          </cell>
          <cell r="K4197">
            <v>-5.8319104374000004</v>
          </cell>
          <cell r="L4197">
            <v>-4.7181220868000002</v>
          </cell>
          <cell r="M4197">
            <v>0.13001126439999999</v>
          </cell>
          <cell r="N4197">
            <v>0.13583719699999999</v>
          </cell>
        </row>
        <row r="4198">
          <cell r="B4198" t="str">
            <v>77_DENVER_6_1</v>
          </cell>
          <cell r="C4198" t="str">
            <v>77_DENVER_0_32</v>
          </cell>
          <cell r="D4198" t="str">
            <v>77_DENVER_24</v>
          </cell>
          <cell r="E4198" t="str">
            <v>Grand Marnier</v>
          </cell>
          <cell r="F4198" t="str">
            <v>Campari America</v>
          </cell>
          <cell r="G4198">
            <v>4879.3697240000001</v>
          </cell>
          <cell r="H4198">
            <v>6891800.645579</v>
          </cell>
          <cell r="I4198">
            <v>4.8311643564000004</v>
          </cell>
          <cell r="J4198">
            <v>5.9510638398999998</v>
          </cell>
          <cell r="K4198">
            <v>-7.7938371279999998</v>
          </cell>
          <cell r="L4198">
            <v>-7.1365473513</v>
          </cell>
          <cell r="M4198">
            <v>0.116147107</v>
          </cell>
          <cell r="N4198">
            <v>0.1114693118</v>
          </cell>
        </row>
        <row r="4199">
          <cell r="B4199" t="str">
            <v>77_DENVER_6_2</v>
          </cell>
          <cell r="C4199" t="str">
            <v>77_DENVER_0_66</v>
          </cell>
          <cell r="D4199" t="str">
            <v>77_DENVER_25</v>
          </cell>
          <cell r="E4199" t="str">
            <v>Drambuie</v>
          </cell>
          <cell r="F4199" t="str">
            <v>William Grant</v>
          </cell>
          <cell r="G4199">
            <v>93.021135999999998</v>
          </cell>
          <cell r="H4199">
            <v>124570.82047799999</v>
          </cell>
          <cell r="I4199">
            <v>9.2102140700000001E-2</v>
          </cell>
          <cell r="J4199">
            <v>0.1075667947</v>
          </cell>
          <cell r="K4199">
            <v>-19.092746256600002</v>
          </cell>
          <cell r="L4199">
            <v>-18.200743447600001</v>
          </cell>
          <cell r="M4199">
            <v>-1.03388305E-2</v>
          </cell>
          <cell r="N4199">
            <v>-1.22621629E-2</v>
          </cell>
        </row>
        <row r="4200">
          <cell r="B4200" t="str">
            <v>77_DENVER_7_1</v>
          </cell>
          <cell r="C4200" t="str">
            <v>77_DENVER_0_27</v>
          </cell>
          <cell r="D4200" t="str">
            <v>77_DENVER_28</v>
          </cell>
          <cell r="E4200" t="str">
            <v>Tanqueray Gin</v>
          </cell>
          <cell r="F4200" t="str">
            <v>Diageo</v>
          </cell>
          <cell r="G4200">
            <v>6454.7598959999996</v>
          </cell>
          <cell r="H4200">
            <v>8471101.9082459994</v>
          </cell>
          <cell r="I4200">
            <v>22.506857094600001</v>
          </cell>
          <cell r="J4200">
            <v>22.880575088099999</v>
          </cell>
          <cell r="K4200">
            <v>-11.918656051999999</v>
          </cell>
          <cell r="L4200">
            <v>-10.9181546128</v>
          </cell>
          <cell r="M4200">
            <v>-1.3241438364</v>
          </cell>
          <cell r="N4200">
            <v>-1.4253405014</v>
          </cell>
        </row>
        <row r="4201">
          <cell r="B4201" t="str">
            <v>77_DENVER_7_2</v>
          </cell>
          <cell r="C4201" t="str">
            <v>77_DENVER_0_41</v>
          </cell>
          <cell r="D4201" t="str">
            <v>77_DENVER_31</v>
          </cell>
          <cell r="E4201" t="str">
            <v>Hendricks</v>
          </cell>
          <cell r="F4201" t="str">
            <v>William Grant</v>
          </cell>
          <cell r="G4201">
            <v>2720.1394369999998</v>
          </cell>
          <cell r="H4201">
            <v>4120532.0532</v>
          </cell>
          <cell r="I4201">
            <v>9.4847508771999998</v>
          </cell>
          <cell r="J4201">
            <v>11.129619743399999</v>
          </cell>
          <cell r="K4201">
            <v>-7.8743015771999998</v>
          </cell>
          <cell r="L4201">
            <v>-7.112521579</v>
          </cell>
          <cell r="M4201">
            <v>-0.1171340676</v>
          </cell>
          <cell r="N4201">
            <v>-0.2089273318</v>
          </cell>
        </row>
        <row r="4202">
          <cell r="B4202" t="str">
            <v>77_DENVER_7_3</v>
          </cell>
          <cell r="C4202" t="str">
            <v>77_DENVER_0_47</v>
          </cell>
          <cell r="D4202" t="str">
            <v>77_DENVER_29</v>
          </cell>
          <cell r="E4202" t="str">
            <v>Beefeater Gin</v>
          </cell>
          <cell r="F4202" t="str">
            <v>Pernod Ricard</v>
          </cell>
          <cell r="G4202">
            <v>1687.988194</v>
          </cell>
          <cell r="H4202">
            <v>2266766.6953039998</v>
          </cell>
          <cell r="I4202">
            <v>5.8857819146999999</v>
          </cell>
          <cell r="J4202">
            <v>6.1225713185000004</v>
          </cell>
          <cell r="K4202">
            <v>-3.0412255934000001</v>
          </cell>
          <cell r="L4202">
            <v>-2.1940185036000002</v>
          </cell>
          <cell r="M4202">
            <v>0.22432232630000001</v>
          </cell>
          <cell r="N4202">
            <v>0.1987398896</v>
          </cell>
        </row>
        <row r="4203">
          <cell r="B4203" t="str">
            <v>77_DENVER_8_1</v>
          </cell>
          <cell r="C4203" t="str">
            <v>77_DENVER_0_19</v>
          </cell>
          <cell r="D4203" t="str">
            <v>77_DENVER_38</v>
          </cell>
          <cell r="E4203" t="str">
            <v>Captain Morgan Rum</v>
          </cell>
          <cell r="F4203" t="str">
            <v>Diageo</v>
          </cell>
          <cell r="G4203">
            <v>10804.204331999999</v>
          </cell>
          <cell r="H4203">
            <v>13275729.228257</v>
          </cell>
          <cell r="I4203">
            <v>18.776466095499998</v>
          </cell>
          <cell r="J4203">
            <v>19.1673518785</v>
          </cell>
          <cell r="K4203">
            <v>-12.459540995499999</v>
          </cell>
          <cell r="L4203">
            <v>-11.1118119483</v>
          </cell>
          <cell r="M4203">
            <v>-0.69159841180000003</v>
          </cell>
          <cell r="N4203">
            <v>-0.60751421839999997</v>
          </cell>
        </row>
        <row r="4204">
          <cell r="B4204" t="str">
            <v>77_DENVER_8_2</v>
          </cell>
          <cell r="C4204" t="str">
            <v>77_DENVER_0_25</v>
          </cell>
          <cell r="D4204" t="str">
            <v>77_DENVER_40</v>
          </cell>
          <cell r="E4204" t="str">
            <v>Malibu</v>
          </cell>
          <cell r="F4204" t="str">
            <v>Pernod Ricard</v>
          </cell>
          <cell r="G4204">
            <v>6948.0671350000002</v>
          </cell>
          <cell r="H4204">
            <v>8453815.1105409991</v>
          </cell>
          <cell r="I4204">
            <v>12.074942585400001</v>
          </cell>
          <cell r="J4204">
            <v>12.205525297599999</v>
          </cell>
          <cell r="K4204">
            <v>-2.7114390676000002</v>
          </cell>
          <cell r="L4204">
            <v>-2.0764779881000002</v>
          </cell>
          <cell r="M4204">
            <v>0.80968741</v>
          </cell>
          <cell r="N4204">
            <v>0.77503290800000002</v>
          </cell>
        </row>
        <row r="4205">
          <cell r="B4205" t="str">
            <v>77_DENVER_8_3</v>
          </cell>
          <cell r="C4205" t="str">
            <v>77_DENVER_0_40</v>
          </cell>
          <cell r="D4205" t="str">
            <v>77_DENVER_37</v>
          </cell>
          <cell r="E4205" t="str">
            <v>Cruzan</v>
          </cell>
          <cell r="F4205" t="str">
            <v>Beam Suntory</v>
          </cell>
          <cell r="G4205">
            <v>2741.775177</v>
          </cell>
          <cell r="H4205">
            <v>3361272.0311389999</v>
          </cell>
          <cell r="I4205">
            <v>4.7648903215000002</v>
          </cell>
          <cell r="J4205">
            <v>4.8529675977000002</v>
          </cell>
          <cell r="K4205">
            <v>-11.152448488999999</v>
          </cell>
          <cell r="L4205">
            <v>-9.8091621187999998</v>
          </cell>
          <cell r="M4205">
            <v>-0.10282513209999999</v>
          </cell>
          <cell r="N4205">
            <v>-8.1501789699999994E-2</v>
          </cell>
        </row>
        <row r="4206">
          <cell r="B4206" t="str">
            <v>77_DENVER_8_4</v>
          </cell>
          <cell r="C4206" t="str">
            <v>77_DENVER_0_52</v>
          </cell>
          <cell r="D4206" t="str">
            <v>77_DENVER_42</v>
          </cell>
          <cell r="E4206" t="str">
            <v>Sailor Jerry</v>
          </cell>
          <cell r="F4206" t="str">
            <v>William Grant</v>
          </cell>
          <cell r="G4206">
            <v>812.70944299999996</v>
          </cell>
          <cell r="H4206">
            <v>1016476.039602</v>
          </cell>
          <cell r="I4206">
            <v>1.4123956594</v>
          </cell>
          <cell r="J4206">
            <v>1.4675769287</v>
          </cell>
          <cell r="K4206">
            <v>-18.2248131339</v>
          </cell>
          <cell r="L4206">
            <v>-17.7642678757</v>
          </cell>
          <cell r="M4206">
            <v>-0.15526683320000001</v>
          </cell>
          <cell r="N4206">
            <v>-0.1689976524</v>
          </cell>
        </row>
        <row r="4207">
          <cell r="B4207" t="str">
            <v>77_DENVER_9_1</v>
          </cell>
          <cell r="C4207" t="str">
            <v>77_DENVER_0_8</v>
          </cell>
          <cell r="D4207" t="str">
            <v>77_DENVER_49</v>
          </cell>
          <cell r="E4207" t="str">
            <v>Sauza</v>
          </cell>
          <cell r="F4207" t="str">
            <v>Beam Suntory</v>
          </cell>
          <cell r="G4207">
            <v>36274.388414000001</v>
          </cell>
          <cell r="H4207">
            <v>36565996.532426</v>
          </cell>
          <cell r="I4207">
            <v>18.577039377199998</v>
          </cell>
          <cell r="J4207">
            <v>14.7288942963</v>
          </cell>
          <cell r="K4207">
            <v>0.70332712310000001</v>
          </cell>
          <cell r="L4207">
            <v>-5.7206874527</v>
          </cell>
          <cell r="M4207">
            <v>0.82362151650000004</v>
          </cell>
          <cell r="N4207">
            <v>-0.26432300069999998</v>
          </cell>
        </row>
        <row r="4208">
          <cell r="B4208" t="str">
            <v>77_DENVER_9_10</v>
          </cell>
          <cell r="C4208" t="str">
            <v>77_DENVER_0_43</v>
          </cell>
          <cell r="D4208" t="str">
            <v>77_DENVER_53</v>
          </cell>
          <cell r="E4208" t="str">
            <v>Casamigos Tequila</v>
          </cell>
          <cell r="F4208" t="str">
            <v>Diageo</v>
          </cell>
          <cell r="G4208">
            <v>2592.0355679999998</v>
          </cell>
          <cell r="H4208">
            <v>4479299.6768319998</v>
          </cell>
          <cell r="I4208">
            <v>1.3274475164999999</v>
          </cell>
          <cell r="J4208">
            <v>1.8042754941000001</v>
          </cell>
          <cell r="K4208">
            <v>12.780337036900001</v>
          </cell>
          <cell r="L4208">
            <v>14.34494327</v>
          </cell>
          <cell r="M4208">
            <v>0.19469962069999999</v>
          </cell>
          <cell r="N4208">
            <v>0.28992297560000002</v>
          </cell>
        </row>
        <row r="4209">
          <cell r="B4209" t="str">
            <v>77_DENVER_9_11</v>
          </cell>
          <cell r="C4209" t="str">
            <v>77_DENVER_0_46</v>
          </cell>
          <cell r="D4209" t="str">
            <v>77_DENVER_58</v>
          </cell>
          <cell r="E4209" t="str">
            <v>1800 Tequila</v>
          </cell>
          <cell r="F4209" t="str">
            <v>Proximo</v>
          </cell>
          <cell r="G4209">
            <v>1892.3689320000001</v>
          </cell>
          <cell r="H4209">
            <v>2744891.09442</v>
          </cell>
          <cell r="I4209">
            <v>0.96913038929999995</v>
          </cell>
          <cell r="J4209">
            <v>1.1056504572000001</v>
          </cell>
          <cell r="K4209">
            <v>-5.4148242558000002</v>
          </cell>
          <cell r="L4209">
            <v>-2.7756739328000002</v>
          </cell>
          <cell r="M4209">
            <v>-1.69411631E-2</v>
          </cell>
          <cell r="N4209">
            <v>1.42503165E-2</v>
          </cell>
        </row>
        <row r="4210">
          <cell r="B4210" t="str">
            <v>77_DENVER_9_12</v>
          </cell>
          <cell r="C4210" t="str">
            <v>77_DENVER_0_55</v>
          </cell>
          <cell r="D4210" t="str">
            <v>77_DENVER_57</v>
          </cell>
          <cell r="E4210" t="str">
            <v>Avion Tequila</v>
          </cell>
          <cell r="F4210" t="str">
            <v>Pernod Ricard</v>
          </cell>
          <cell r="G4210">
            <v>682.486717</v>
          </cell>
          <cell r="H4210">
            <v>1102714.7856129999</v>
          </cell>
          <cell r="I4210">
            <v>0.34951885259999999</v>
          </cell>
          <cell r="J4210">
            <v>0.44417685979999999</v>
          </cell>
          <cell r="K4210">
            <v>-4.6031813545000002</v>
          </cell>
          <cell r="L4210">
            <v>-3.2275131844999998</v>
          </cell>
          <cell r="M4210">
            <v>-3.0841506000000001E-3</v>
          </cell>
          <cell r="N4210">
            <v>3.6776588000000002E-3</v>
          </cell>
        </row>
        <row r="4211">
          <cell r="B4211" t="str">
            <v>77_DENVER_9_2</v>
          </cell>
          <cell r="C4211" t="str">
            <v>77_DENVER_0_14</v>
          </cell>
          <cell r="D4211" t="str">
            <v>77_DENVER_59</v>
          </cell>
          <cell r="E4211" t="str">
            <v>Jose Cuervo</v>
          </cell>
          <cell r="F4211" t="str">
            <v>Proximo</v>
          </cell>
          <cell r="G4211">
            <v>11841.691331</v>
          </cell>
          <cell r="H4211">
            <v>15069668.209943</v>
          </cell>
          <cell r="I4211">
            <v>6.0644321177</v>
          </cell>
          <cell r="J4211">
            <v>6.0701080564999996</v>
          </cell>
          <cell r="K4211">
            <v>-6.0968311252999996</v>
          </cell>
          <cell r="L4211">
            <v>-4.9470406560000004</v>
          </cell>
          <cell r="M4211">
            <v>-0.15082620390000001</v>
          </cell>
          <cell r="N4211">
            <v>-5.8641525299999997E-2</v>
          </cell>
        </row>
        <row r="4212">
          <cell r="B4212" t="str">
            <v>77_DENVER_9_3</v>
          </cell>
          <cell r="C4212" t="str">
            <v>77_DENVER_0_17</v>
          </cell>
          <cell r="D4212" t="str">
            <v>77_DENVER_55</v>
          </cell>
          <cell r="E4212" t="str">
            <v>Don Julio</v>
          </cell>
          <cell r="F4212" t="str">
            <v>Diageo</v>
          </cell>
          <cell r="G4212">
            <v>11084.636573</v>
          </cell>
          <cell r="H4212">
            <v>20001183.785719998</v>
          </cell>
          <cell r="I4212">
            <v>5.6767250696999998</v>
          </cell>
          <cell r="J4212">
            <v>8.0565374860999999</v>
          </cell>
          <cell r="K4212">
            <v>6.5647021878</v>
          </cell>
          <cell r="L4212">
            <v>7.4891932993000001</v>
          </cell>
          <cell r="M4212">
            <v>0.55007377369999999</v>
          </cell>
          <cell r="N4212">
            <v>0.86329458780000001</v>
          </cell>
        </row>
        <row r="4213">
          <cell r="B4213" t="str">
            <v>77_DENVER_9_4</v>
          </cell>
          <cell r="C4213" t="str">
            <v>77_DENVER_0_22</v>
          </cell>
          <cell r="D4213" t="str">
            <v>77_DENVER_48</v>
          </cell>
          <cell r="E4213" t="str">
            <v>Hornitos</v>
          </cell>
          <cell r="F4213" t="str">
            <v>Beam Suntory</v>
          </cell>
          <cell r="G4213">
            <v>8665.3068619999995</v>
          </cell>
          <cell r="H4213">
            <v>11210836.885038</v>
          </cell>
          <cell r="I4213">
            <v>4.4377246268999997</v>
          </cell>
          <cell r="J4213">
            <v>4.5157590962</v>
          </cell>
          <cell r="K4213">
            <v>-6.4987017580000002</v>
          </cell>
          <cell r="L4213">
            <v>-6.0440564562999999</v>
          </cell>
          <cell r="M4213">
            <v>-0.12991678149999999</v>
          </cell>
          <cell r="N4213">
            <v>-9.6860122100000001E-2</v>
          </cell>
        </row>
        <row r="4214">
          <cell r="B4214" t="str">
            <v>77_DENVER_9_5</v>
          </cell>
          <cell r="C4214" t="str">
            <v>77_DENVER_0_24</v>
          </cell>
          <cell r="D4214" t="str">
            <v>77_DENVER_50</v>
          </cell>
          <cell r="E4214" t="str">
            <v>El Jimador</v>
          </cell>
          <cell r="F4214" t="str">
            <v>Brown-Forman</v>
          </cell>
          <cell r="G4214">
            <v>7554.8196630000002</v>
          </cell>
          <cell r="H4214">
            <v>10705095.935412999</v>
          </cell>
          <cell r="I4214">
            <v>3.8690158125999998</v>
          </cell>
          <cell r="J4214">
            <v>4.3120451079000004</v>
          </cell>
          <cell r="K4214">
            <v>-4.2982699722</v>
          </cell>
          <cell r="L4214">
            <v>-2.1141972517999998</v>
          </cell>
          <cell r="M4214">
            <v>-2.17044687E-2</v>
          </cell>
          <cell r="N4214">
            <v>8.4340010699999995E-2</v>
          </cell>
        </row>
        <row r="4215">
          <cell r="B4215" t="str">
            <v>77_DENVER_9_6</v>
          </cell>
          <cell r="C4215" t="str">
            <v>77_DENVER_0_26</v>
          </cell>
          <cell r="D4215" t="str">
            <v>77_DENVER_52</v>
          </cell>
          <cell r="E4215" t="str">
            <v>Espolon Tequila</v>
          </cell>
          <cell r="F4215" t="str">
            <v>Campari America</v>
          </cell>
          <cell r="G4215">
            <v>6697.0002850000001</v>
          </cell>
          <cell r="H4215">
            <v>8970221.0059370007</v>
          </cell>
          <cell r="I4215">
            <v>3.4297046330000001</v>
          </cell>
          <cell r="J4215">
            <v>3.613232225</v>
          </cell>
          <cell r="K4215">
            <v>-0.35287828230000001</v>
          </cell>
          <cell r="L4215">
            <v>-0.1097011519</v>
          </cell>
          <cell r="M4215">
            <v>0.1173162393</v>
          </cell>
          <cell r="N4215">
            <v>0.14176028299999999</v>
          </cell>
        </row>
        <row r="4216">
          <cell r="B4216" t="str">
            <v>77_DENVER_9_7</v>
          </cell>
          <cell r="C4216" t="str">
            <v>77_DENVER_0_29</v>
          </cell>
          <cell r="D4216" t="str">
            <v>77_DENVER_61</v>
          </cell>
          <cell r="E4216" t="str">
            <v>Milagro Tequila</v>
          </cell>
          <cell r="F4216" t="str">
            <v>William Grant</v>
          </cell>
          <cell r="G4216">
            <v>6246.151672</v>
          </cell>
          <cell r="H4216">
            <v>9027491.2566149998</v>
          </cell>
          <cell r="I4216">
            <v>3.1988135608000001</v>
          </cell>
          <cell r="J4216">
            <v>3.6363008557000001</v>
          </cell>
          <cell r="K4216">
            <v>-4.3697319266000001</v>
          </cell>
          <cell r="L4216">
            <v>-3.8633711998</v>
          </cell>
          <cell r="M4216">
            <v>-2.0348554899999999E-2</v>
          </cell>
          <cell r="N4216">
            <v>6.2557925000000002E-3</v>
          </cell>
        </row>
        <row r="4217">
          <cell r="B4217" t="str">
            <v>77_DENVER_9_8</v>
          </cell>
          <cell r="C4217" t="str">
            <v>77_DENVER_0_37</v>
          </cell>
          <cell r="D4217" t="str">
            <v>77_DENVER_56</v>
          </cell>
          <cell r="E4217" t="str">
            <v>Altos</v>
          </cell>
          <cell r="F4217" t="str">
            <v>Pernod Ricard</v>
          </cell>
          <cell r="G4217">
            <v>3653.013586</v>
          </cell>
          <cell r="H4217">
            <v>4614556.2692670003</v>
          </cell>
          <cell r="I4217">
            <v>1.8708014166</v>
          </cell>
          <cell r="J4217">
            <v>1.8587572596999999</v>
          </cell>
          <cell r="K4217">
            <v>-2.0693307468</v>
          </cell>
          <cell r="L4217">
            <v>-1.8989762911000001</v>
          </cell>
          <cell r="M4217">
            <v>3.2324164900000001E-2</v>
          </cell>
          <cell r="N4217">
            <v>4.0353857100000001E-2</v>
          </cell>
        </row>
        <row r="4218">
          <cell r="B4218" t="str">
            <v>77_DENVER_9_9</v>
          </cell>
          <cell r="C4218" t="str">
            <v>77_DENVER_0_42</v>
          </cell>
          <cell r="D4218" t="str">
            <v>77_DENVER_51</v>
          </cell>
          <cell r="E4218" t="str">
            <v>Herradura</v>
          </cell>
          <cell r="F4218" t="str">
            <v>Brown-Forman</v>
          </cell>
          <cell r="G4218">
            <v>2629.2026970000002</v>
          </cell>
          <cell r="H4218">
            <v>4107607.966523</v>
          </cell>
          <cell r="I4218">
            <v>1.3464817511</v>
          </cell>
          <cell r="J4218">
            <v>1.654556946</v>
          </cell>
          <cell r="K4218">
            <v>-2.7229646441000002</v>
          </cell>
          <cell r="L4218">
            <v>-2.5698782870999999</v>
          </cell>
          <cell r="M4218">
            <v>1.4373745699999999E-2</v>
          </cell>
          <cell r="N4218">
            <v>2.4774742999999998E-2</v>
          </cell>
        </row>
        <row r="4219">
          <cell r="B4219" t="str">
            <v>77_Drinking (Bars/Nightclubs)_0_1</v>
          </cell>
          <cell r="C4219" t="str">
            <v>77_Drinking (Bars/Nightclubs)_1_2</v>
          </cell>
          <cell r="D4219" t="str">
            <v>77_Drinking (Bars/Nightclubs)_102</v>
          </cell>
          <cell r="E4219" t="str">
            <v>Patron</v>
          </cell>
          <cell r="F4219" t="str">
            <v>Bacardi</v>
          </cell>
          <cell r="G4219">
            <v>279063.45657500002</v>
          </cell>
          <cell r="H4219">
            <v>441183777.67456102</v>
          </cell>
          <cell r="I4219">
            <v>2.0302043257000002</v>
          </cell>
          <cell r="J4219">
            <v>2.6221029370000002</v>
          </cell>
          <cell r="K4219">
            <v>-6.9282777539999998</v>
          </cell>
          <cell r="L4219">
            <v>-6.8815694972000001</v>
          </cell>
          <cell r="M4219">
            <v>2.20859066E-2</v>
          </cell>
          <cell r="N4219">
            <v>8.4717067999999993E-3</v>
          </cell>
        </row>
        <row r="4220">
          <cell r="B4220" t="str">
            <v>77_Drinking (Bars/Nightclubs)_1_1</v>
          </cell>
          <cell r="C4220" t="str">
            <v>77_Drinking (Bars/Nightclubs)_0_1</v>
          </cell>
          <cell r="D4220" t="str">
            <v>77_Drinking (Bars/Nightclubs)_1</v>
          </cell>
          <cell r="E4220" t="str">
            <v>Total Spirits</v>
          </cell>
          <cell r="G4220">
            <v>13745584.769052999</v>
          </cell>
          <cell r="H4220">
            <v>16825570478.4674</v>
          </cell>
          <cell r="I4220">
            <v>100</v>
          </cell>
          <cell r="J4220">
            <v>100</v>
          </cell>
          <cell r="K4220">
            <v>-7.9407735620000004</v>
          </cell>
          <cell r="L4220">
            <v>-7.1824242121999999</v>
          </cell>
          <cell r="M4220">
            <v>0</v>
          </cell>
          <cell r="N4220">
            <v>0</v>
          </cell>
        </row>
        <row r="4221">
          <cell r="B4221" t="str">
            <v>77_Drinking (Bars/Nightclubs)_10_1</v>
          </cell>
          <cell r="C4221" t="str">
            <v>77_Drinking (Bars/Nightclubs)_0_10</v>
          </cell>
          <cell r="D4221" t="str">
            <v>77_Drinking (Bars/Nightclubs)_71</v>
          </cell>
          <cell r="E4221" t="str">
            <v>Titos Vodka</v>
          </cell>
          <cell r="F4221" t="str">
            <v>Fifth Generation</v>
          </cell>
          <cell r="G4221">
            <v>479798.22658900003</v>
          </cell>
          <cell r="H4221">
            <v>596100367.30409706</v>
          </cell>
          <cell r="I4221">
            <v>12.878171307000001</v>
          </cell>
          <cell r="J4221">
            <v>13.6143557809</v>
          </cell>
          <cell r="K4221">
            <v>13.4786055638</v>
          </cell>
          <cell r="L4221">
            <v>14.080162444999999</v>
          </cell>
          <cell r="M4221">
            <v>2.3591638146</v>
          </cell>
          <cell r="N4221">
            <v>2.4941336647000001</v>
          </cell>
        </row>
        <row r="4222">
          <cell r="B4222" t="str">
            <v>77_Drinking (Bars/Nightclubs)_10_2</v>
          </cell>
          <cell r="C4222" t="str">
            <v>77_Drinking (Bars/Nightclubs)_0_14</v>
          </cell>
          <cell r="D4222" t="str">
            <v>77_Drinking (Bars/Nightclubs)_70</v>
          </cell>
          <cell r="E4222" t="str">
            <v>Smirnoff Vodka</v>
          </cell>
          <cell r="F4222" t="str">
            <v>Diageo</v>
          </cell>
          <cell r="G4222">
            <v>328122.54784700001</v>
          </cell>
          <cell r="H4222">
            <v>359157066.34339499</v>
          </cell>
          <cell r="I4222">
            <v>8.8070737795999996</v>
          </cell>
          <cell r="J4222">
            <v>8.2027999824000002</v>
          </cell>
          <cell r="K4222">
            <v>-9.3643163474000009</v>
          </cell>
          <cell r="L4222">
            <v>-8.6931302733999996</v>
          </cell>
          <cell r="M4222">
            <v>-0.19965275560000001</v>
          </cell>
          <cell r="N4222">
            <v>-0.16835080529999999</v>
          </cell>
        </row>
        <row r="4223">
          <cell r="B4223" t="str">
            <v>77_Drinking (Bars/Nightclubs)_10_3</v>
          </cell>
          <cell r="C4223" t="str">
            <v>77_Drinking (Bars/Nightclubs)_0_15</v>
          </cell>
          <cell r="D4223" t="str">
            <v>77_Drinking (Bars/Nightclubs)_73</v>
          </cell>
          <cell r="E4223" t="str">
            <v>Absolut</v>
          </cell>
          <cell r="F4223" t="str">
            <v>Pernod Ricard</v>
          </cell>
          <cell r="G4223">
            <v>267270.408238</v>
          </cell>
          <cell r="H4223">
            <v>324490794.86897802</v>
          </cell>
          <cell r="I4223">
            <v>7.1737532817999998</v>
          </cell>
          <cell r="J4223">
            <v>7.4110558745999997</v>
          </cell>
          <cell r="K4223">
            <v>-16.519247880000002</v>
          </cell>
          <cell r="L4223">
            <v>-15.944807254100001</v>
          </cell>
          <cell r="M4223">
            <v>-0.79140921720000001</v>
          </cell>
          <cell r="N4223">
            <v>-0.80459615019999997</v>
          </cell>
        </row>
        <row r="4224">
          <cell r="B4224" t="str">
            <v>77_Drinking (Bars/Nightclubs)_10_4</v>
          </cell>
          <cell r="C4224" t="str">
            <v>77_Drinking (Bars/Nightclubs)_0_21</v>
          </cell>
          <cell r="D4224" t="str">
            <v>77_Drinking (Bars/Nightclubs)_69</v>
          </cell>
          <cell r="E4224" t="str">
            <v>Ketel One</v>
          </cell>
          <cell r="F4224" t="str">
            <v>Diageo</v>
          </cell>
          <cell r="G4224">
            <v>169885.70424799999</v>
          </cell>
          <cell r="H4224">
            <v>237610825.46514899</v>
          </cell>
          <cell r="I4224">
            <v>4.5598692964999996</v>
          </cell>
          <cell r="J4224">
            <v>5.4268014124999997</v>
          </cell>
          <cell r="K4224">
            <v>-14.0364231779</v>
          </cell>
          <cell r="L4224">
            <v>-13.7124059599</v>
          </cell>
          <cell r="M4224">
            <v>-0.35681670920000003</v>
          </cell>
          <cell r="N4224">
            <v>-0.433528515</v>
          </cell>
        </row>
        <row r="4225">
          <cell r="B4225" t="str">
            <v>77_Drinking (Bars/Nightclubs)_10_5</v>
          </cell>
          <cell r="C4225" t="str">
            <v>77_Drinking (Bars/Nightclubs)_0_23</v>
          </cell>
          <cell r="D4225" t="str">
            <v>77_Drinking (Bars/Nightclubs)_68</v>
          </cell>
          <cell r="E4225" t="str">
            <v>Ciroc</v>
          </cell>
          <cell r="F4225" t="str">
            <v>Diageo</v>
          </cell>
          <cell r="G4225">
            <v>133779.25960799999</v>
          </cell>
          <cell r="H4225">
            <v>192861676.81983399</v>
          </cell>
          <cell r="I4225">
            <v>3.5907432064</v>
          </cell>
          <cell r="J4225">
            <v>4.4047741433000001</v>
          </cell>
          <cell r="K4225">
            <v>-9.3831406251999994</v>
          </cell>
          <cell r="L4225">
            <v>-10.1253286019</v>
          </cell>
          <cell r="M4225">
            <v>-8.2163510100000003E-2</v>
          </cell>
          <cell r="N4225">
            <v>-0.16203462590000001</v>
          </cell>
        </row>
        <row r="4226">
          <cell r="B4226" t="str">
            <v>77_Drinking (Bars/Nightclubs)_10_6</v>
          </cell>
          <cell r="C4226" t="str">
            <v>77_Drinking (Bars/Nightclubs)_0_27</v>
          </cell>
          <cell r="D4226" t="str">
            <v>77_Drinking (Bars/Nightclubs)_75</v>
          </cell>
          <cell r="E4226" t="str">
            <v>Three Olives</v>
          </cell>
          <cell r="F4226" t="str">
            <v>Proximo</v>
          </cell>
          <cell r="G4226">
            <v>94998.091845000003</v>
          </cell>
          <cell r="H4226">
            <v>110221408.07792699</v>
          </cell>
          <cell r="I4226">
            <v>2.5498253908000001</v>
          </cell>
          <cell r="J4226">
            <v>2.5173503433</v>
          </cell>
          <cell r="K4226">
            <v>-11.494416580799999</v>
          </cell>
          <cell r="L4226">
            <v>-11.2426852765</v>
          </cell>
          <cell r="M4226">
            <v>-0.120562373</v>
          </cell>
          <cell r="N4226">
            <v>-0.12546003580000001</v>
          </cell>
        </row>
        <row r="4227">
          <cell r="B4227" t="str">
            <v>77_Drinking (Bars/Nightclubs)_10_7</v>
          </cell>
          <cell r="C4227" t="str">
            <v>77_Drinking (Bars/Nightclubs)_0_28</v>
          </cell>
          <cell r="D4227" t="str">
            <v>77_Drinking (Bars/Nightclubs)_67</v>
          </cell>
          <cell r="E4227" t="str">
            <v>Skyy</v>
          </cell>
          <cell r="F4227" t="str">
            <v>Campari America</v>
          </cell>
          <cell r="G4227">
            <v>80005.267881000007</v>
          </cell>
          <cell r="H4227">
            <v>95662390.329620004</v>
          </cell>
          <cell r="I4227">
            <v>2.1474059054999999</v>
          </cell>
          <cell r="J4227">
            <v>2.1848364608000002</v>
          </cell>
          <cell r="K4227">
            <v>-13.1902670653</v>
          </cell>
          <cell r="L4227">
            <v>-12.5066113097</v>
          </cell>
          <cell r="M4227">
            <v>-0.14546857199999999</v>
          </cell>
          <cell r="N4227">
            <v>-0.14202322070000001</v>
          </cell>
        </row>
        <row r="4228">
          <cell r="B4228" t="str">
            <v>77_Drinking (Bars/Nightclubs)_10_8</v>
          </cell>
          <cell r="C4228" t="str">
            <v>77_Drinking (Bars/Nightclubs)_0_38</v>
          </cell>
          <cell r="D4228" t="str">
            <v>77_Drinking (Bars/Nightclubs)_72</v>
          </cell>
          <cell r="E4228" t="str">
            <v>Belvedere Vodka</v>
          </cell>
          <cell r="F4228" t="str">
            <v>Moet Hennessy</v>
          </cell>
          <cell r="G4228">
            <v>41066.441394000001</v>
          </cell>
          <cell r="H4228">
            <v>73602941.337594002</v>
          </cell>
          <cell r="I4228">
            <v>1.1022564026999999</v>
          </cell>
          <cell r="J4228">
            <v>1.681019984</v>
          </cell>
          <cell r="K4228">
            <v>-10.1868354515</v>
          </cell>
          <cell r="L4228">
            <v>-8.4034661600000007</v>
          </cell>
          <cell r="M4228">
            <v>-3.5311130000000003E-2</v>
          </cell>
          <cell r="N4228">
            <v>-2.9075396999999999E-2</v>
          </cell>
        </row>
        <row r="4229">
          <cell r="B4229" t="str">
            <v>77_Drinking (Bars/Nightclubs)_10_9</v>
          </cell>
          <cell r="C4229" t="str">
            <v>77_Drinking (Bars/Nightclubs)_0_44</v>
          </cell>
          <cell r="D4229" t="str">
            <v>77_Drinking (Bars/Nightclubs)_65</v>
          </cell>
          <cell r="E4229" t="str">
            <v>Effen Vodka</v>
          </cell>
          <cell r="F4229" t="str">
            <v>Beam Suntory</v>
          </cell>
          <cell r="G4229">
            <v>19075.025925000002</v>
          </cell>
          <cell r="H4229">
            <v>25930360.477155998</v>
          </cell>
          <cell r="I4229">
            <v>0.51198907780000003</v>
          </cell>
          <cell r="J4229">
            <v>0.59222435080000002</v>
          </cell>
          <cell r="K4229">
            <v>-11.632274151200001</v>
          </cell>
          <cell r="L4229">
            <v>-10.805528064500001</v>
          </cell>
          <cell r="M4229">
            <v>-2.5044666E-2</v>
          </cell>
          <cell r="N4229">
            <v>-2.6468103199999999E-2</v>
          </cell>
        </row>
        <row r="4230">
          <cell r="B4230" t="str">
            <v>77_Drinking (Bars/Nightclubs)_11_1</v>
          </cell>
          <cell r="C4230" t="str">
            <v>77_Drinking (Bars/Nightclubs)_0_7</v>
          </cell>
          <cell r="D4230" t="str">
            <v>77_Drinking (Bars/Nightclubs)_82</v>
          </cell>
          <cell r="E4230" t="str">
            <v>Jack Daniels</v>
          </cell>
          <cell r="F4230" t="str">
            <v>Brown-Forman</v>
          </cell>
          <cell r="G4230">
            <v>773130.00288499997</v>
          </cell>
          <cell r="H4230">
            <v>956033866.57356405</v>
          </cell>
          <cell r="I4230">
            <v>18.356834533200001</v>
          </cell>
          <cell r="J4230">
            <v>17.820649094099998</v>
          </cell>
          <cell r="K4230">
            <v>-12.5841133199</v>
          </cell>
          <cell r="L4230">
            <v>-11.987297309900001</v>
          </cell>
          <cell r="M4230">
            <v>-0.70820838900000005</v>
          </cell>
          <cell r="N4230">
            <v>-0.71193809519999995</v>
          </cell>
        </row>
        <row r="4231">
          <cell r="B4231" t="str">
            <v>77_Drinking (Bars/Nightclubs)_11_10</v>
          </cell>
          <cell r="C4231" t="str">
            <v>77_Drinking (Bars/Nightclubs)_0_54</v>
          </cell>
          <cell r="D4231" t="str">
            <v>77_Drinking (Bars/Nightclubs)_90</v>
          </cell>
          <cell r="E4231" t="str">
            <v>Chivas Regal</v>
          </cell>
          <cell r="F4231" t="str">
            <v>Pernod Ricard</v>
          </cell>
          <cell r="G4231">
            <v>6823.5827330000002</v>
          </cell>
          <cell r="H4231">
            <v>10838136.928721</v>
          </cell>
          <cell r="I4231">
            <v>0.16201593349999999</v>
          </cell>
          <cell r="J4231">
            <v>0.2020248882</v>
          </cell>
          <cell r="K4231">
            <v>-13.5534929246</v>
          </cell>
          <cell r="L4231">
            <v>-13.360089955199999</v>
          </cell>
          <cell r="M4231">
            <v>-8.1374693000000001E-3</v>
          </cell>
          <cell r="N4231">
            <v>-1.1399857899999999E-2</v>
          </cell>
        </row>
        <row r="4232">
          <cell r="B4232" t="str">
            <v>77_Drinking (Bars/Nightclubs)_11_11</v>
          </cell>
          <cell r="C4232" t="str">
            <v>77_Drinking (Bars/Nightclubs)_0_55</v>
          </cell>
          <cell r="D4232" t="str">
            <v>77_Drinking (Bars/Nightclubs)_95</v>
          </cell>
          <cell r="E4232" t="str">
            <v>Bushmills</v>
          </cell>
          <cell r="F4232" t="str">
            <v>Proximo</v>
          </cell>
          <cell r="G4232">
            <v>5273.0362750000004</v>
          </cell>
          <cell r="H4232">
            <v>7193457.6008240003</v>
          </cell>
          <cell r="I4232">
            <v>0.125200489</v>
          </cell>
          <cell r="J4232">
            <v>0.1340873877</v>
          </cell>
          <cell r="K4232">
            <v>-11.8153219811</v>
          </cell>
          <cell r="L4232">
            <v>-11.107639252</v>
          </cell>
          <cell r="M4232">
            <v>-3.6966425000000002E-3</v>
          </cell>
          <cell r="N4232">
            <v>-3.9769076000000002E-3</v>
          </cell>
        </row>
        <row r="4233">
          <cell r="B4233" t="str">
            <v>77_Drinking (Bars/Nightclubs)_11_12</v>
          </cell>
          <cell r="C4233" t="str">
            <v>77_Drinking (Bars/Nightclubs)_0_56</v>
          </cell>
          <cell r="D4233" t="str">
            <v>77_Drinking (Bars/Nightclubs)_98</v>
          </cell>
          <cell r="E4233" t="str">
            <v>Glenfiddich</v>
          </cell>
          <cell r="F4233" t="str">
            <v>William Grant</v>
          </cell>
          <cell r="G4233">
            <v>4582.3588769999997</v>
          </cell>
          <cell r="H4233">
            <v>9492220.6980380006</v>
          </cell>
          <cell r="I4233">
            <v>0.1088013702</v>
          </cell>
          <cell r="J4233">
            <v>0.1769367594</v>
          </cell>
          <cell r="K4233">
            <v>-18.1050383635</v>
          </cell>
          <cell r="L4233">
            <v>-18.4077104311</v>
          </cell>
          <cell r="M4233">
            <v>-1.18153576E-2</v>
          </cell>
          <cell r="N4233">
            <v>-2.1547851199999999E-2</v>
          </cell>
        </row>
        <row r="4234">
          <cell r="B4234" t="str">
            <v>77_Drinking (Bars/Nightclubs)_11_13</v>
          </cell>
          <cell r="C4234" t="str">
            <v>77_Drinking (Bars/Nightclubs)_0_58</v>
          </cell>
          <cell r="D4234" t="str">
            <v>77_Drinking (Bars/Nightclubs)_84</v>
          </cell>
          <cell r="E4234" t="str">
            <v>J And B</v>
          </cell>
          <cell r="F4234" t="str">
            <v>Diageo</v>
          </cell>
          <cell r="G4234">
            <v>3792.8194819999999</v>
          </cell>
          <cell r="H4234">
            <v>4812811.9084400004</v>
          </cell>
          <cell r="I4234">
            <v>9.0054918799999994E-2</v>
          </cell>
          <cell r="J4234">
            <v>8.9711709200000003E-2</v>
          </cell>
          <cell r="K4234">
            <v>-18.996302512700002</v>
          </cell>
          <cell r="L4234">
            <v>-18.300996846</v>
          </cell>
          <cell r="M4234">
            <v>-1.0878029000000001E-2</v>
          </cell>
          <cell r="N4234">
            <v>-1.0793891599999999E-2</v>
          </cell>
        </row>
        <row r="4235">
          <cell r="B4235" t="str">
            <v>77_Drinking (Bars/Nightclubs)_11_14</v>
          </cell>
          <cell r="C4235" t="str">
            <v>77_Drinking (Bars/Nightclubs)_0_59</v>
          </cell>
          <cell r="D4235" t="str">
            <v>77_Drinking (Bars/Nightclubs)_96</v>
          </cell>
          <cell r="E4235" t="str">
            <v>Balvenie</v>
          </cell>
          <cell r="F4235" t="str">
            <v>William Grant</v>
          </cell>
          <cell r="G4235">
            <v>3156.7307639999999</v>
          </cell>
          <cell r="H4235">
            <v>7280027.182604</v>
          </cell>
          <cell r="I4235">
            <v>7.4951928000000001E-2</v>
          </cell>
          <cell r="J4235">
            <v>0.1357010608</v>
          </cell>
          <cell r="K4235">
            <v>-11.318208823499999</v>
          </cell>
          <cell r="L4235">
            <v>-11.891559618100001</v>
          </cell>
          <cell r="M4235">
            <v>-1.7804599E-3</v>
          </cell>
          <cell r="N4235">
            <v>-5.2679394000000003E-3</v>
          </cell>
        </row>
        <row r="4236">
          <cell r="B4236" t="str">
            <v>77_Drinking (Bars/Nightclubs)_11_2</v>
          </cell>
          <cell r="C4236" t="str">
            <v>77_Drinking (Bars/Nightclubs)_0_8</v>
          </cell>
          <cell r="D4236" t="str">
            <v>77_Drinking (Bars/Nightclubs)_92</v>
          </cell>
          <cell r="E4236" t="str">
            <v>Jameson</v>
          </cell>
          <cell r="F4236" t="str">
            <v>Pernod Ricard</v>
          </cell>
          <cell r="G4236">
            <v>736425.639754</v>
          </cell>
          <cell r="H4236">
            <v>968575166.58098602</v>
          </cell>
          <cell r="I4236">
            <v>17.485343428099998</v>
          </cell>
          <cell r="J4236">
            <v>18.0544212589</v>
          </cell>
          <cell r="K4236">
            <v>-7.2361147891000002</v>
          </cell>
          <cell r="L4236">
            <v>-6.5290142164000002</v>
          </cell>
          <cell r="M4236">
            <v>0.37236519099999998</v>
          </cell>
          <cell r="N4236">
            <v>0.3751385995</v>
          </cell>
        </row>
        <row r="4237">
          <cell r="B4237" t="str">
            <v>77_Drinking (Bars/Nightclubs)_11_3</v>
          </cell>
          <cell r="C4237" t="str">
            <v>77_Drinking (Bars/Nightclubs)_0_24</v>
          </cell>
          <cell r="D4237" t="str">
            <v>77_Drinking (Bars/Nightclubs)_79</v>
          </cell>
          <cell r="E4237" t="str">
            <v>Makers Mark</v>
          </cell>
          <cell r="F4237" t="str">
            <v>Beam Suntory</v>
          </cell>
          <cell r="G4237">
            <v>132769.82300100001</v>
          </cell>
          <cell r="H4237">
            <v>184343640.85033399</v>
          </cell>
          <cell r="I4237">
            <v>3.1524241236999999</v>
          </cell>
          <cell r="J4237">
            <v>3.4361997530999999</v>
          </cell>
          <cell r="K4237">
            <v>-5.9183387560999998</v>
          </cell>
          <cell r="L4237">
            <v>-5.0775622389999997</v>
          </cell>
          <cell r="M4237">
            <v>0.1103483597</v>
          </cell>
          <cell r="N4237">
            <v>0.12284902170000001</v>
          </cell>
        </row>
        <row r="4238">
          <cell r="B4238" t="str">
            <v>77_Drinking (Bars/Nightclubs)_11_4</v>
          </cell>
          <cell r="C4238" t="str">
            <v>77_Drinking (Bars/Nightclubs)_0_32</v>
          </cell>
          <cell r="D4238" t="str">
            <v>77_Drinking (Bars/Nightclubs)_85</v>
          </cell>
          <cell r="E4238" t="str">
            <v>Johnnie Walker</v>
          </cell>
          <cell r="F4238" t="str">
            <v>Diageo</v>
          </cell>
          <cell r="G4238">
            <v>67330.923641000001</v>
          </cell>
          <cell r="H4238">
            <v>120079031.305176</v>
          </cell>
          <cell r="I4238">
            <v>1.5986737284000001</v>
          </cell>
          <cell r="J4238">
            <v>2.2382954781</v>
          </cell>
          <cell r="K4238">
            <v>-14.1117735444</v>
          </cell>
          <cell r="L4238">
            <v>-14.9497620517</v>
          </cell>
          <cell r="M4238">
            <v>-9.1208989000000004E-2</v>
          </cell>
          <cell r="N4238">
            <v>-0.1704991569</v>
          </cell>
        </row>
        <row r="4239">
          <cell r="B4239" t="str">
            <v>77_Drinking (Bars/Nightclubs)_11_5</v>
          </cell>
          <cell r="C4239" t="str">
            <v>77_Drinking (Bars/Nightclubs)_0_33</v>
          </cell>
          <cell r="D4239" t="str">
            <v>77_Drinking (Bars/Nightclubs)_100</v>
          </cell>
          <cell r="E4239" t="str">
            <v>Tullamore Dew</v>
          </cell>
          <cell r="F4239" t="str">
            <v>William Grant</v>
          </cell>
          <cell r="G4239">
            <v>57177.368650999997</v>
          </cell>
          <cell r="H4239">
            <v>71866863.382641003</v>
          </cell>
          <cell r="I4239">
            <v>1.3575925025</v>
          </cell>
          <cell r="J4239">
            <v>1.3396117005999999</v>
          </cell>
          <cell r="K4239">
            <v>-13.7005791157</v>
          </cell>
          <cell r="L4239">
            <v>-13.3681377227</v>
          </cell>
          <cell r="M4239">
            <v>-7.0616974999999998E-2</v>
          </cell>
          <cell r="N4239">
            <v>-7.5723058999999995E-2</v>
          </cell>
        </row>
        <row r="4240">
          <cell r="B4240" t="str">
            <v>77_Drinking (Bars/Nightclubs)_11_6</v>
          </cell>
          <cell r="C4240" t="str">
            <v>77_Drinking (Bars/Nightclubs)_0_43</v>
          </cell>
          <cell r="D4240" t="str">
            <v>77_Drinking (Bars/Nightclubs)_77</v>
          </cell>
          <cell r="E4240" t="str">
            <v>Knob Creek</v>
          </cell>
          <cell r="F4240" t="str">
            <v>Beam Suntory</v>
          </cell>
          <cell r="G4240">
            <v>22483.417485999998</v>
          </cell>
          <cell r="H4240">
            <v>34168843.259003997</v>
          </cell>
          <cell r="I4240">
            <v>0.53383567190000003</v>
          </cell>
          <cell r="J4240">
            <v>0.6369135937</v>
          </cell>
          <cell r="K4240">
            <v>-3.7577335027999998</v>
          </cell>
          <cell r="L4240">
            <v>-3.6066167199999999</v>
          </cell>
          <cell r="M4240">
            <v>3.0251455300000001E-2</v>
          </cell>
          <cell r="N4240">
            <v>3.2142276599999998E-2</v>
          </cell>
        </row>
        <row r="4241">
          <cell r="B4241" t="str">
            <v>77_Drinking (Bars/Nightclubs)_11_7</v>
          </cell>
          <cell r="C4241" t="str">
            <v>77_Drinking (Bars/Nightclubs)_0_48</v>
          </cell>
          <cell r="D4241" t="str">
            <v>77_Drinking (Bars/Nightclubs)_91</v>
          </cell>
          <cell r="E4241" t="str">
            <v>Glenlivet</v>
          </cell>
          <cell r="F4241" t="str">
            <v>Pernod Ricard</v>
          </cell>
          <cell r="G4241">
            <v>13211.44592</v>
          </cell>
          <cell r="H4241">
            <v>24145760.285022002</v>
          </cell>
          <cell r="I4241">
            <v>0.31368634740000001</v>
          </cell>
          <cell r="J4241">
            <v>0.4500814628</v>
          </cell>
          <cell r="K4241">
            <v>-15.5260562784</v>
          </cell>
          <cell r="L4241">
            <v>-14.783770328599999</v>
          </cell>
          <cell r="M4241">
            <v>-2.3448161200000001E-2</v>
          </cell>
          <cell r="N4241">
            <v>-3.3340861300000003E-2</v>
          </cell>
        </row>
        <row r="4242">
          <cell r="B4242" t="str">
            <v>77_Drinking (Bars/Nightclubs)_11_8</v>
          </cell>
          <cell r="C4242" t="str">
            <v>77_Drinking (Bars/Nightclubs)_0_51</v>
          </cell>
          <cell r="D4242" t="str">
            <v>77_Drinking (Bars/Nightclubs)_81</v>
          </cell>
          <cell r="E4242" t="str">
            <v>Gentleman Jack</v>
          </cell>
          <cell r="F4242" t="str">
            <v>Brown-Forman</v>
          </cell>
          <cell r="G4242">
            <v>9279.260456</v>
          </cell>
          <cell r="H4242">
            <v>14500341.642394001</v>
          </cell>
          <cell r="I4242">
            <v>0.22032238840000001</v>
          </cell>
          <cell r="J4242">
            <v>0.27028906530000002</v>
          </cell>
          <cell r="K4242">
            <v>-10.242216988299999</v>
          </cell>
          <cell r="L4242">
            <v>-9.6390073028999996</v>
          </cell>
          <cell r="M4242">
            <v>-2.5297854999999998E-3</v>
          </cell>
          <cell r="N4242">
            <v>-3.4932385999999998E-3</v>
          </cell>
        </row>
        <row r="4243">
          <cell r="B4243" t="str">
            <v>77_Drinking (Bars/Nightclubs)_11_9</v>
          </cell>
          <cell r="C4243" t="str">
            <v>77_Drinking (Bars/Nightclubs)_0_53</v>
          </cell>
          <cell r="D4243" t="str">
            <v>77_Drinking (Bars/Nightclubs)_83</v>
          </cell>
          <cell r="E4243" t="str">
            <v>George Dickel</v>
          </cell>
          <cell r="F4243" t="str">
            <v>Diageo</v>
          </cell>
          <cell r="G4243">
            <v>8005.9379319999998</v>
          </cell>
          <cell r="H4243">
            <v>10272792.865048001</v>
          </cell>
          <cell r="I4243">
            <v>0.1900892183</v>
          </cell>
          <cell r="J4243">
            <v>0.1914867697</v>
          </cell>
          <cell r="K4243">
            <v>-7.4628093163999996</v>
          </cell>
          <cell r="L4243">
            <v>-6.8047473800000002</v>
          </cell>
          <cell r="M4243">
            <v>3.5923535000000001E-3</v>
          </cell>
          <cell r="N4243">
            <v>3.4239801000000001E-3</v>
          </cell>
        </row>
        <row r="4244">
          <cell r="B4244" t="str">
            <v>77_Drinking (Bars/Nightclubs)_13_1</v>
          </cell>
          <cell r="C4244" t="str">
            <v>77_Drinking (Bars/Nightclubs)_0_50</v>
          </cell>
          <cell r="D4244" t="str">
            <v>77_Drinking (Bars/Nightclubs)_101</v>
          </cell>
          <cell r="E4244" t="str">
            <v>Patron</v>
          </cell>
          <cell r="F4244" t="str">
            <v>Bacardi</v>
          </cell>
          <cell r="G4244">
            <v>13044.752081000001</v>
          </cell>
          <cell r="H4244">
            <v>17870196.693549</v>
          </cell>
          <cell r="I4244">
            <v>0.81433013799999998</v>
          </cell>
          <cell r="J4244">
            <v>1.0163291402000001</v>
          </cell>
          <cell r="K4244">
            <v>-10.8668456059</v>
          </cell>
          <cell r="L4244">
            <v>-10.960117925500001</v>
          </cell>
          <cell r="M4244">
            <v>-1.2871700200000001E-2</v>
          </cell>
          <cell r="N4244">
            <v>-2.9248836399999999E-2</v>
          </cell>
        </row>
        <row r="4245">
          <cell r="B4245" t="str">
            <v>77_Drinking (Bars/Nightclubs)_13_2</v>
          </cell>
          <cell r="C4245" t="str">
            <v>77_Drinking (Bars/Nightclubs)_1_7</v>
          </cell>
          <cell r="D4245" t="str">
            <v>77_Drinking (Bars/Nightclubs)_23</v>
          </cell>
          <cell r="E4245" t="str">
            <v>St Germain</v>
          </cell>
          <cell r="F4245" t="str">
            <v>Bacardi</v>
          </cell>
          <cell r="G4245">
            <v>9783.9382449999994</v>
          </cell>
          <cell r="H4245">
            <v>13505846.972601</v>
          </cell>
          <cell r="I4245">
            <v>0.61077096230000005</v>
          </cell>
          <cell r="J4245">
            <v>0.76811610279999998</v>
          </cell>
          <cell r="K4245">
            <v>-6.9240153018999999</v>
          </cell>
          <cell r="L4245">
            <v>-6.4555003940000004</v>
          </cell>
          <cell r="M4245">
            <v>1.6627940399999999E-2</v>
          </cell>
          <cell r="N4245">
            <v>1.59474345E-2</v>
          </cell>
        </row>
        <row r="4246">
          <cell r="B4246" t="str">
            <v>77_Drinking (Bars/Nightclubs)_14_1</v>
          </cell>
          <cell r="C4246" t="str">
            <v>77_Drinking (Bars/Nightclubs)_1_4</v>
          </cell>
          <cell r="D4246" t="str">
            <v>77_Drinking (Bars/Nightclubs)_26</v>
          </cell>
          <cell r="E4246" t="str">
            <v>Bombay Gin</v>
          </cell>
          <cell r="F4246" t="str">
            <v>Bacardi</v>
          </cell>
          <cell r="G4246">
            <v>62591.826405</v>
          </cell>
          <cell r="H4246">
            <v>84834062.239859998</v>
          </cell>
          <cell r="I4246">
            <v>12.866345539399999</v>
          </cell>
          <cell r="J4246">
            <v>14.447282468299999</v>
          </cell>
          <cell r="K4246">
            <v>-11.109717528899999</v>
          </cell>
          <cell r="L4246">
            <v>-10.745772216100001</v>
          </cell>
          <cell r="M4246">
            <v>-0.29907025079999999</v>
          </cell>
          <cell r="N4246">
            <v>-0.35249517650000001</v>
          </cell>
        </row>
        <row r="4247">
          <cell r="B4247" t="str">
            <v>77_Drinking (Bars/Nightclubs)_15_1</v>
          </cell>
          <cell r="C4247" t="str">
            <v>77_Drinking (Bars/Nightclubs)_1_1</v>
          </cell>
          <cell r="D4247" t="str">
            <v>77_Drinking (Bars/Nightclubs)_32</v>
          </cell>
          <cell r="E4247" t="str">
            <v>Bacardi</v>
          </cell>
          <cell r="F4247" t="str">
            <v>Bacardi</v>
          </cell>
          <cell r="G4247">
            <v>291269.21175199997</v>
          </cell>
          <cell r="H4247">
            <v>343303449.83928001</v>
          </cell>
          <cell r="I4247">
            <v>19.688224642800002</v>
          </cell>
          <cell r="J4247">
            <v>20.1225706944</v>
          </cell>
          <cell r="K4247">
            <v>-11.368394925200001</v>
          </cell>
          <cell r="L4247">
            <v>-10.742961081700001</v>
          </cell>
          <cell r="M4247">
            <v>-0.18047309889999999</v>
          </cell>
          <cell r="N4247">
            <v>-0.16215135580000001</v>
          </cell>
        </row>
        <row r="4248">
          <cell r="B4248" t="str">
            <v>77_Drinking (Bars/Nightclubs)_15_2</v>
          </cell>
          <cell r="C4248" t="str">
            <v>77_Drinking (Bars/Nightclubs)_0_30</v>
          </cell>
          <cell r="D4248" t="str">
            <v>77_Drinking (Bars/Nightclubs)_35</v>
          </cell>
          <cell r="E4248" t="str">
            <v>Castillo</v>
          </cell>
          <cell r="F4248" t="str">
            <v>Bacardi</v>
          </cell>
          <cell r="G4248">
            <v>70422.739379000006</v>
          </cell>
          <cell r="H4248">
            <v>72940183.664306998</v>
          </cell>
          <cell r="I4248">
            <v>4.7601966048</v>
          </cell>
          <cell r="J4248">
            <v>4.2753546547000001</v>
          </cell>
          <cell r="K4248">
            <v>-12.348625999699999</v>
          </cell>
          <cell r="L4248">
            <v>-11.433011050199999</v>
          </cell>
          <cell r="M4248">
            <v>-9.7357236900000005E-2</v>
          </cell>
          <cell r="N4248">
            <v>-6.8030485399999993E-2</v>
          </cell>
        </row>
        <row r="4249">
          <cell r="B4249" t="str">
            <v>77_Drinking (Bars/Nightclubs)_16_1</v>
          </cell>
          <cell r="C4249" t="str">
            <v>77_Drinking (Bars/Nightclubs)_0_16</v>
          </cell>
          <cell r="D4249" t="str">
            <v>77_Drinking (Bars/Nightclubs)_44</v>
          </cell>
          <cell r="E4249" t="str">
            <v>Patron</v>
          </cell>
          <cell r="F4249" t="str">
            <v>Bacardi</v>
          </cell>
          <cell r="G4249">
            <v>266018.70449400001</v>
          </cell>
          <cell r="H4249">
            <v>423313580.98101199</v>
          </cell>
          <cell r="I4249">
            <v>16.125245445800001</v>
          </cell>
          <cell r="J4249">
            <v>19.492179020799998</v>
          </cell>
          <cell r="K4249">
            <v>-6.7261702122000004</v>
          </cell>
          <cell r="L4249">
            <v>-6.7011579080999999</v>
          </cell>
          <cell r="M4249">
            <v>-0.74526565860000005</v>
          </cell>
          <cell r="N4249">
            <v>-1.0491668096</v>
          </cell>
        </row>
        <row r="4250">
          <cell r="B4250" t="str">
            <v>77_Drinking (Bars/Nightclubs)_16_2</v>
          </cell>
          <cell r="C4250" t="str">
            <v>77_Drinking (Bars/Nightclubs)_1_5</v>
          </cell>
          <cell r="D4250" t="str">
            <v>77_Drinking (Bars/Nightclubs)_43</v>
          </cell>
          <cell r="E4250" t="str">
            <v>Cazadores</v>
          </cell>
          <cell r="F4250" t="str">
            <v>Bacardi</v>
          </cell>
          <cell r="G4250">
            <v>34815.168680000002</v>
          </cell>
          <cell r="H4250">
            <v>53021056.802153997</v>
          </cell>
          <cell r="I4250">
            <v>2.1103897234</v>
          </cell>
          <cell r="J4250">
            <v>2.4414428865</v>
          </cell>
          <cell r="K4250">
            <v>-1.7045599168000001</v>
          </cell>
          <cell r="L4250">
            <v>-1.3191724386000001</v>
          </cell>
          <cell r="M4250">
            <v>1.5259570199999999E-2</v>
          </cell>
          <cell r="N4250">
            <v>8.9109933999999991E-3</v>
          </cell>
        </row>
        <row r="4251">
          <cell r="B4251" t="str">
            <v>77_Drinking (Bars/Nightclubs)_17_1</v>
          </cell>
          <cell r="C4251" t="str">
            <v>77_Drinking (Bars/Nightclubs)_1_3</v>
          </cell>
          <cell r="D4251" t="str">
            <v>77_Drinking (Bars/Nightclubs)_62</v>
          </cell>
          <cell r="E4251" t="str">
            <v>Grey Goose</v>
          </cell>
          <cell r="F4251" t="str">
            <v>Bacardi</v>
          </cell>
          <cell r="G4251">
            <v>226855.19204600001</v>
          </cell>
          <cell r="H4251">
            <v>343492752.71636099</v>
          </cell>
          <cell r="I4251">
            <v>6.0889762886999996</v>
          </cell>
          <cell r="J4251">
            <v>7.8450422113</v>
          </cell>
          <cell r="K4251">
            <v>-13.869576092999999</v>
          </cell>
          <cell r="L4251">
            <v>-13.496256427400001</v>
          </cell>
          <cell r="M4251">
            <v>-0.46375343549999998</v>
          </cell>
          <cell r="N4251">
            <v>-0.60554482840000001</v>
          </cell>
        </row>
        <row r="4252">
          <cell r="B4252" t="str">
            <v>77_Drinking (Bars/Nightclubs)_18_1</v>
          </cell>
          <cell r="C4252" t="str">
            <v>77_Drinking (Bars/Nightclubs)_1_6</v>
          </cell>
          <cell r="D4252" t="str">
            <v>77_Drinking (Bars/Nightclubs)_76</v>
          </cell>
          <cell r="E4252" t="str">
            <v>Dewars</v>
          </cell>
          <cell r="F4252" t="str">
            <v>Bacardi</v>
          </cell>
          <cell r="G4252">
            <v>28600.654391</v>
          </cell>
          <cell r="H4252">
            <v>37558829.877857998</v>
          </cell>
          <cell r="I4252">
            <v>0.67908046280000001</v>
          </cell>
          <cell r="J4252">
            <v>0.70010357479999996</v>
          </cell>
          <cell r="K4252">
            <v>-13.5885759427</v>
          </cell>
          <cell r="L4252">
            <v>-12.782310456999999</v>
          </cell>
          <cell r="M4252">
            <v>-3.4397288499999998E-2</v>
          </cell>
          <cell r="N4252">
            <v>-3.4605845599999997E-2</v>
          </cell>
        </row>
        <row r="4253">
          <cell r="B4253" t="str">
            <v>77_Drinking (Bars/Nightclubs)_19_1</v>
          </cell>
          <cell r="C4253" t="str">
            <v>77_Drinking (Bars/Nightclubs)_0_18</v>
          </cell>
          <cell r="D4253" t="str">
            <v>77_Drinking (Bars/Nightclubs)_63</v>
          </cell>
          <cell r="E4253" t="str">
            <v>Grey Goose Regular*</v>
          </cell>
          <cell r="F4253" t="str">
            <v>Bacardi</v>
          </cell>
          <cell r="G4253">
            <v>211438.44255099999</v>
          </cell>
          <cell r="H4253">
            <v>316654950.901016</v>
          </cell>
          <cell r="I4253">
            <v>5.6751783002999998</v>
          </cell>
          <cell r="J4253">
            <v>7.2320927780000002</v>
          </cell>
          <cell r="K4253">
            <v>-14.02427226</v>
          </cell>
          <cell r="L4253">
            <v>-13.7150134688</v>
          </cell>
          <cell r="M4253">
            <v>-0.44322650130000002</v>
          </cell>
          <cell r="N4253">
            <v>-0.5779830493</v>
          </cell>
        </row>
        <row r="4254">
          <cell r="B4254" t="str">
            <v>77_Drinking (Bars/Nightclubs)_19_2</v>
          </cell>
          <cell r="C4254" t="str">
            <v>77_Drinking (Bars/Nightclubs)_0_49</v>
          </cell>
          <cell r="D4254" t="str">
            <v>77_Drinking (Bars/Nightclubs)_64</v>
          </cell>
          <cell r="E4254" t="str">
            <v>Grey Goose Flavors**</v>
          </cell>
          <cell r="F4254" t="str">
            <v>Bacardi</v>
          </cell>
          <cell r="G4254">
            <v>13110.177511</v>
          </cell>
          <cell r="H4254">
            <v>23137490.044202</v>
          </cell>
          <cell r="I4254">
            <v>0.35188773629999998</v>
          </cell>
          <cell r="J4254">
            <v>0.5284378917</v>
          </cell>
          <cell r="K4254">
            <v>-12.910930927700001</v>
          </cell>
          <cell r="L4254">
            <v>-11.921242808700001</v>
          </cell>
          <cell r="M4254">
            <v>-2.2632285799999999E-2</v>
          </cell>
          <cell r="N4254">
            <v>-3.0610330000000002E-2</v>
          </cell>
        </row>
        <row r="4255">
          <cell r="B4255" t="str">
            <v>77_Drinking (Bars/Nightclubs)_2_1</v>
          </cell>
          <cell r="C4255" t="str">
            <v>77_Drinking (Bars/Nightclubs)_0_2</v>
          </cell>
          <cell r="D4255" t="str">
            <v>77_Drinking (Bars/Nightclubs)_8</v>
          </cell>
          <cell r="E4255" t="str">
            <v>Whiskey</v>
          </cell>
          <cell r="G4255">
            <v>4211673.8672209997</v>
          </cell>
          <cell r="H4255">
            <v>5364753334.8972197</v>
          </cell>
          <cell r="I4255">
            <v>30.6401942004</v>
          </cell>
          <cell r="J4255">
            <v>31.8845256496</v>
          </cell>
          <cell r="K4255">
            <v>-9.2116002562000006</v>
          </cell>
          <cell r="L4255">
            <v>-8.4711742111999992</v>
          </cell>
          <cell r="M4255">
            <v>-0.42889154140000002</v>
          </cell>
          <cell r="N4255">
            <v>-0.44894252759999997</v>
          </cell>
        </row>
        <row r="4256">
          <cell r="B4256" t="str">
            <v>77_Drinking (Bars/Nightclubs)_2_2</v>
          </cell>
          <cell r="C4256" t="str">
            <v>77_Drinking (Bars/Nightclubs)_0_3</v>
          </cell>
          <cell r="D4256" t="str">
            <v>77_Drinking (Bars/Nightclubs)_7</v>
          </cell>
          <cell r="E4256" t="str">
            <v>Vodka</v>
          </cell>
          <cell r="G4256">
            <v>3725670.4787519998</v>
          </cell>
          <cell r="H4256">
            <v>4378469146.0768499</v>
          </cell>
          <cell r="I4256">
            <v>27.104488760199999</v>
          </cell>
          <cell r="J4256">
            <v>26.022708422800001</v>
          </cell>
          <cell r="K4256">
            <v>-7.3096425184999996</v>
          </cell>
          <cell r="L4256">
            <v>-6.8191866101</v>
          </cell>
          <cell r="M4256">
            <v>0.18455516559999999</v>
          </cell>
          <cell r="N4256">
            <v>0.10144176539999999</v>
          </cell>
        </row>
        <row r="4257">
          <cell r="B4257" t="str">
            <v>77_Drinking (Bars/Nightclubs)_2_3</v>
          </cell>
          <cell r="C4257" t="str">
            <v>77_Drinking (Bars/Nightclubs)_0_4</v>
          </cell>
          <cell r="D4257" t="str">
            <v>77_Drinking (Bars/Nightclubs)_6</v>
          </cell>
          <cell r="E4257" t="str">
            <v>Tequila</v>
          </cell>
          <cell r="G4257">
            <v>1649703.2890959999</v>
          </cell>
          <cell r="H4257">
            <v>2171709897.2286501</v>
          </cell>
          <cell r="I4257">
            <v>12.001695939599999</v>
          </cell>
          <cell r="J4257">
            <v>12.9071991943</v>
          </cell>
          <cell r="K4257">
            <v>-2.4153036010000002</v>
          </cell>
          <cell r="L4257">
            <v>-1.6793464219000001</v>
          </cell>
          <cell r="M4257">
            <v>0.67956362879999999</v>
          </cell>
          <cell r="N4257">
            <v>0.72242523459999997</v>
          </cell>
        </row>
        <row r="4258">
          <cell r="B4258" t="str">
            <v>77_Drinking (Bars/Nightclubs)_2_4</v>
          </cell>
          <cell r="C4258" t="str">
            <v>77_Drinking (Bars/Nightclubs)_0_5</v>
          </cell>
          <cell r="D4258" t="str">
            <v>77_Drinking (Bars/Nightclubs)_3</v>
          </cell>
          <cell r="E4258" t="str">
            <v>Cordials</v>
          </cell>
          <cell r="G4258">
            <v>1601899.705229</v>
          </cell>
          <cell r="H4258">
            <v>1758308011.3773301</v>
          </cell>
          <cell r="I4258">
            <v>11.653921838500001</v>
          </cell>
          <cell r="J4258">
            <v>10.4502133442</v>
          </cell>
          <cell r="K4258">
            <v>-9.4579634100999996</v>
          </cell>
          <cell r="L4258">
            <v>-8.3976479107999999</v>
          </cell>
          <cell r="M4258">
            <v>-0.1952818003</v>
          </cell>
          <cell r="N4258">
            <v>-0.13863559850000001</v>
          </cell>
        </row>
        <row r="4259">
          <cell r="B4259" t="str">
            <v>77_Drinking (Bars/Nightclubs)_2_5</v>
          </cell>
          <cell r="C4259" t="str">
            <v>77_Drinking (Bars/Nightclubs)_0_6</v>
          </cell>
          <cell r="D4259" t="str">
            <v>77_Drinking (Bars/Nightclubs)_5</v>
          </cell>
          <cell r="E4259" t="str">
            <v>Rum</v>
          </cell>
          <cell r="G4259">
            <v>1479408.209918</v>
          </cell>
          <cell r="H4259">
            <v>1706061591.4992001</v>
          </cell>
          <cell r="I4259">
            <v>10.7627884501</v>
          </cell>
          <cell r="J4259">
            <v>10.1396953743</v>
          </cell>
          <cell r="K4259">
            <v>-10.5559488706</v>
          </cell>
          <cell r="L4259">
            <v>-10.0237115335</v>
          </cell>
          <cell r="M4259">
            <v>-0.31468362900000002</v>
          </cell>
          <cell r="N4259">
            <v>-0.32019311309999998</v>
          </cell>
        </row>
        <row r="4260">
          <cell r="B4260" t="str">
            <v>77_Drinking (Bars/Nightclubs)_2_6</v>
          </cell>
          <cell r="C4260" t="str">
            <v>77_Drinking (Bars/Nightclubs)_0_9</v>
          </cell>
          <cell r="D4260" t="str">
            <v>77_Drinking (Bars/Nightclubs)_4</v>
          </cell>
          <cell r="E4260" t="str">
            <v>Gin</v>
          </cell>
          <cell r="G4260">
            <v>486477.11359199998</v>
          </cell>
          <cell r="H4260">
            <v>587197366.88167</v>
          </cell>
          <cell r="I4260">
            <v>3.5391518204999999</v>
          </cell>
          <cell r="J4260">
            <v>3.4899105955</v>
          </cell>
          <cell r="K4260">
            <v>-9.0435178464000003</v>
          </cell>
          <cell r="L4260">
            <v>-8.5680834467999993</v>
          </cell>
          <cell r="M4260">
            <v>-4.29082057E-2</v>
          </cell>
          <cell r="N4260">
            <v>-5.2889920999999999E-2</v>
          </cell>
        </row>
        <row r="4261">
          <cell r="B4261" t="str">
            <v>77_Drinking (Bars/Nightclubs)_2_7</v>
          </cell>
          <cell r="C4261" t="str">
            <v>77_Drinking (Bars/Nightclubs)_0_12</v>
          </cell>
          <cell r="D4261" t="str">
            <v>77_Drinking (Bars/Nightclubs)_2</v>
          </cell>
          <cell r="E4261" t="str">
            <v>Cognac</v>
          </cell>
          <cell r="G4261">
            <v>420536.21290699998</v>
          </cell>
          <cell r="H4261">
            <v>678549676.14523804</v>
          </cell>
          <cell r="I4261">
            <v>3.0594275905999999</v>
          </cell>
          <cell r="J4261">
            <v>4.0328479621</v>
          </cell>
          <cell r="K4261">
            <v>-3.2502908686</v>
          </cell>
          <cell r="L4261">
            <v>-3.1206085602</v>
          </cell>
          <cell r="M4261">
            <v>0.1483228456</v>
          </cell>
          <cell r="N4261">
            <v>0.169083277</v>
          </cell>
        </row>
        <row r="4262">
          <cell r="B4262" t="str">
            <v>77_Drinking (Bars/Nightclubs)_20_1</v>
          </cell>
          <cell r="C4262" t="str">
            <v>77_Drinking (Bars/Nightclubs)_0_17</v>
          </cell>
          <cell r="D4262" t="str">
            <v>77_Drinking (Bars/Nightclubs)_47</v>
          </cell>
          <cell r="E4262" t="str">
            <v>Patron Silver Tequila*</v>
          </cell>
          <cell r="F4262" t="str">
            <v>Bacardi</v>
          </cell>
          <cell r="G4262">
            <v>257219.992983</v>
          </cell>
          <cell r="H4262">
            <v>406781150.38148302</v>
          </cell>
          <cell r="I4262">
            <v>15.591894292899999</v>
          </cell>
          <cell r="J4262">
            <v>18.730915713000002</v>
          </cell>
          <cell r="K4262">
            <v>-6.8152975078000004</v>
          </cell>
          <cell r="L4262">
            <v>-6.8148032764000002</v>
          </cell>
          <cell r="M4262">
            <v>-0.73621783460000001</v>
          </cell>
          <cell r="N4262">
            <v>-1.0322649183999999</v>
          </cell>
        </row>
        <row r="4263">
          <cell r="B4263" t="str">
            <v>77_Drinking (Bars/Nightclubs)_20_2</v>
          </cell>
          <cell r="C4263" t="str">
            <v>77_Drinking (Bars/Nightclubs)_0_57</v>
          </cell>
          <cell r="D4263" t="str">
            <v>77_Drinking (Bars/Nightclubs)_46</v>
          </cell>
          <cell r="E4263" t="str">
            <v>Patron Reposado Tequila*</v>
          </cell>
          <cell r="F4263" t="str">
            <v>Bacardi</v>
          </cell>
          <cell r="G4263">
            <v>4556.0075660000002</v>
          </cell>
          <cell r="H4263">
            <v>7874955.9744180003</v>
          </cell>
          <cell r="I4263">
            <v>0.27617133310000003</v>
          </cell>
          <cell r="J4263">
            <v>0.36261546649999998</v>
          </cell>
          <cell r="K4263">
            <v>-9.7637633131000001</v>
          </cell>
          <cell r="L4263">
            <v>-9.9253652689000003</v>
          </cell>
          <cell r="M4263">
            <v>-2.2490232200000002E-2</v>
          </cell>
          <cell r="N4263">
            <v>-3.3196181999999998E-2</v>
          </cell>
        </row>
        <row r="4264">
          <cell r="B4264" t="str">
            <v>77_Drinking (Bars/Nightclubs)_21_1</v>
          </cell>
          <cell r="C4264" t="str">
            <v>77_Drinking (Bars/Nightclubs)_0_19</v>
          </cell>
          <cell r="D4264" t="str">
            <v>77_Drinking (Bars/Nightclubs)_33</v>
          </cell>
          <cell r="E4264" t="str">
            <v>Bacardi Superior Rum*</v>
          </cell>
          <cell r="F4264" t="str">
            <v>Bacardi</v>
          </cell>
          <cell r="G4264">
            <v>193737.30520199999</v>
          </cell>
          <cell r="H4264">
            <v>229904395.62012699</v>
          </cell>
          <cell r="I4264">
            <v>13.0955948401</v>
          </cell>
          <cell r="J4264">
            <v>13.475738318299999</v>
          </cell>
          <cell r="K4264">
            <v>-9.2430360993999994</v>
          </cell>
          <cell r="L4264">
            <v>-8.3086045283000001</v>
          </cell>
          <cell r="M4264">
            <v>0.1894441261</v>
          </cell>
          <cell r="N4264">
            <v>0.25206654420000002</v>
          </cell>
        </row>
        <row r="4265">
          <cell r="B4265" t="str">
            <v>77_Drinking (Bars/Nightclubs)_21_2</v>
          </cell>
          <cell r="C4265" t="str">
            <v>77_Drinking (Bars/Nightclubs)_0_29</v>
          </cell>
          <cell r="D4265" t="str">
            <v>77_Drinking (Bars/Nightclubs)_34</v>
          </cell>
          <cell r="E4265" t="str">
            <v>Bacardi Flavors**</v>
          </cell>
          <cell r="F4265" t="str">
            <v>Bacardi</v>
          </cell>
          <cell r="G4265">
            <v>77230.153233000005</v>
          </cell>
          <cell r="H4265">
            <v>88167008.351067007</v>
          </cell>
          <cell r="I4265">
            <v>5.2203409927999997</v>
          </cell>
          <cell r="J4265">
            <v>5.1678678419999997</v>
          </cell>
          <cell r="K4265">
            <v>-14.2579924074</v>
          </cell>
          <cell r="L4265">
            <v>-13.983539905600001</v>
          </cell>
          <cell r="M4265">
            <v>-0.2253962809</v>
          </cell>
          <cell r="N4265">
            <v>-0.23790643880000001</v>
          </cell>
        </row>
        <row r="4266">
          <cell r="B4266" t="str">
            <v>77_Drinking (Bars/Nightclubs)_3_1</v>
          </cell>
          <cell r="C4266" t="str">
            <v>77_Drinking (Bars/Nightclubs)_2_1</v>
          </cell>
          <cell r="D4266" t="str">
            <v>77_Drinking (Bars/Nightclubs)_9</v>
          </cell>
          <cell r="E4266" t="str">
            <v>Bacardi</v>
          </cell>
          <cell r="F4266" t="str">
            <v>Bacardi</v>
          </cell>
          <cell r="G4266">
            <v>1031413.795515</v>
          </cell>
          <cell r="H4266">
            <v>1434822842.7606699</v>
          </cell>
          <cell r="I4266">
            <v>7.5036007041000001</v>
          </cell>
          <cell r="J4266">
            <v>8.5276326564999998</v>
          </cell>
          <cell r="K4266">
            <v>-10.252446877500001</v>
          </cell>
          <cell r="L4266">
            <v>-9.6174368245000004</v>
          </cell>
          <cell r="M4266">
            <v>-0.193274055</v>
          </cell>
          <cell r="N4266">
            <v>-0.2297444589</v>
          </cell>
        </row>
        <row r="4267">
          <cell r="B4267" t="str">
            <v>77_Drinking (Bars/Nightclubs)_4_1</v>
          </cell>
          <cell r="C4267" t="str">
            <v>77_Drinking (Bars/Nightclubs)_3_1</v>
          </cell>
          <cell r="D4267" t="str">
            <v>77_Drinking (Bars/Nightclubs)_15</v>
          </cell>
          <cell r="E4267" t="str">
            <v>Diageo</v>
          </cell>
          <cell r="F4267" t="str">
            <v>Diageo</v>
          </cell>
          <cell r="G4267">
            <v>2664229.9754349999</v>
          </cell>
          <cell r="H4267">
            <v>3518563751.9154601</v>
          </cell>
          <cell r="I4267">
            <v>19.3824418546</v>
          </cell>
          <cell r="J4267">
            <v>20.9120026951</v>
          </cell>
          <cell r="K4267">
            <v>-7.5830608580999996</v>
          </cell>
          <cell r="L4267">
            <v>-6.7662557895999997</v>
          </cell>
          <cell r="M4267">
            <v>7.5022455299999999E-2</v>
          </cell>
          <cell r="N4267">
            <v>9.3345121500000003E-2</v>
          </cell>
        </row>
        <row r="4268">
          <cell r="B4268" t="str">
            <v>77_Drinking (Bars/Nightclubs)_4_2</v>
          </cell>
          <cell r="C4268" t="str">
            <v>77_Drinking (Bars/Nightclubs)_3_2</v>
          </cell>
          <cell r="D4268" t="str">
            <v>77_Drinking (Bars/Nightclubs)_17</v>
          </cell>
          <cell r="E4268" t="str">
            <v>Pernod Ricard</v>
          </cell>
          <cell r="F4268" t="str">
            <v>Pernod Ricard</v>
          </cell>
          <cell r="G4268">
            <v>1454019.5687770001</v>
          </cell>
          <cell r="H4268">
            <v>1840904669.2472899</v>
          </cell>
          <cell r="I4268">
            <v>10.578084477399999</v>
          </cell>
          <cell r="J4268">
            <v>10.9411129424</v>
          </cell>
          <cell r="K4268">
            <v>-8.6308251650999992</v>
          </cell>
          <cell r="L4268">
            <v>-7.9684623355999999</v>
          </cell>
          <cell r="M4268">
            <v>-7.98893517E-2</v>
          </cell>
          <cell r="N4268">
            <v>-9.3447660500000002E-2</v>
          </cell>
        </row>
        <row r="4269">
          <cell r="B4269" t="str">
            <v>77_Drinking (Bars/Nightclubs)_4_3</v>
          </cell>
          <cell r="C4269" t="str">
            <v>77_Drinking (Bars/Nightclubs)_3_3</v>
          </cell>
          <cell r="D4269" t="str">
            <v>77_Drinking (Bars/Nightclubs)_11</v>
          </cell>
          <cell r="E4269" t="str">
            <v>Beam Suntory</v>
          </cell>
          <cell r="F4269" t="str">
            <v>Beam Suntory</v>
          </cell>
          <cell r="G4269">
            <v>1114869.1831169999</v>
          </cell>
          <cell r="H4269">
            <v>1283797583.72911</v>
          </cell>
          <cell r="I4269">
            <v>8.1107439360000004</v>
          </cell>
          <cell r="J4269">
            <v>7.6300389657999999</v>
          </cell>
          <cell r="K4269">
            <v>-7.0620883344000003</v>
          </cell>
          <cell r="L4269">
            <v>-6.2741669583000004</v>
          </cell>
          <cell r="M4269">
            <v>7.6683355100000003E-2</v>
          </cell>
          <cell r="N4269">
            <v>7.3939467999999994E-2</v>
          </cell>
        </row>
        <row r="4270">
          <cell r="B4270" t="str">
            <v>77_Drinking (Bars/Nightclubs)_4_4</v>
          </cell>
          <cell r="C4270" t="str">
            <v>77_Drinking (Bars/Nightclubs)_3_4</v>
          </cell>
          <cell r="D4270" t="str">
            <v>77_Drinking (Bars/Nightclubs)_12</v>
          </cell>
          <cell r="E4270" t="str">
            <v>Brown-Forman</v>
          </cell>
          <cell r="F4270" t="str">
            <v>Brown-Forman</v>
          </cell>
          <cell r="G4270">
            <v>1072089.314063</v>
          </cell>
          <cell r="H4270">
            <v>1333155889.5434699</v>
          </cell>
          <cell r="I4270">
            <v>7.7995176784</v>
          </cell>
          <cell r="J4270">
            <v>7.9233919067</v>
          </cell>
          <cell r="K4270">
            <v>-11.235873076400001</v>
          </cell>
          <cell r="L4270">
            <v>-10.578255696299999</v>
          </cell>
          <cell r="M4270">
            <v>-0.2895334839</v>
          </cell>
          <cell r="N4270">
            <v>-0.30089441779999998</v>
          </cell>
        </row>
        <row r="4271">
          <cell r="B4271" t="str">
            <v>77_Drinking (Bars/Nightclubs)_4_5</v>
          </cell>
          <cell r="C4271" t="str">
            <v>77_Drinking (Bars/Nightclubs)_3_5</v>
          </cell>
          <cell r="D4271" t="str">
            <v>77_Drinking (Bars/Nightclubs)_14</v>
          </cell>
          <cell r="E4271" t="str">
            <v>Fifth Generation</v>
          </cell>
          <cell r="F4271" t="str">
            <v>Fifth Generation</v>
          </cell>
          <cell r="G4271">
            <v>479798.22658900003</v>
          </cell>
          <cell r="H4271">
            <v>596100367.30409706</v>
          </cell>
          <cell r="I4271">
            <v>3.4905624944000002</v>
          </cell>
          <cell r="J4271">
            <v>3.5428241085000001</v>
          </cell>
          <cell r="K4271">
            <v>13.4786055638</v>
          </cell>
          <cell r="L4271">
            <v>14.080162444999999</v>
          </cell>
          <cell r="M4271">
            <v>0.65885266259999997</v>
          </cell>
          <cell r="N4271">
            <v>0.66032168089999999</v>
          </cell>
        </row>
        <row r="4272">
          <cell r="B4272" t="str">
            <v>77_Drinking (Bars/Nightclubs)_4_6</v>
          </cell>
          <cell r="C4272" t="str">
            <v>77_Drinking (Bars/Nightclubs)_3_6</v>
          </cell>
          <cell r="D4272" t="str">
            <v>77_Drinking (Bars/Nightclubs)_16</v>
          </cell>
          <cell r="E4272" t="str">
            <v>Moet Hennessy</v>
          </cell>
          <cell r="F4272" t="str">
            <v>Moet Hennessy</v>
          </cell>
          <cell r="G4272">
            <v>415950.34062700003</v>
          </cell>
          <cell r="H4272">
            <v>671404220.26102197</v>
          </cell>
          <cell r="I4272">
            <v>3.0260650791999999</v>
          </cell>
          <cell r="J4272">
            <v>3.9903801248000002</v>
          </cell>
          <cell r="K4272">
            <v>-3.9494968716000001</v>
          </cell>
          <cell r="L4272">
            <v>-3.7259664897000002</v>
          </cell>
          <cell r="M4272">
            <v>0.1257449219</v>
          </cell>
          <cell r="N4272">
            <v>0.14326376169999999</v>
          </cell>
        </row>
        <row r="4273">
          <cell r="B4273" t="str">
            <v>77_Drinking (Bars/Nightclubs)_4_7</v>
          </cell>
          <cell r="C4273" t="str">
            <v>77_Drinking (Bars/Nightclubs)_3_7</v>
          </cell>
          <cell r="D4273" t="str">
            <v>77_Drinking (Bars/Nightclubs)_19</v>
          </cell>
          <cell r="E4273" t="str">
            <v>Proximo</v>
          </cell>
          <cell r="F4273" t="str">
            <v>Proximo</v>
          </cell>
          <cell r="G4273">
            <v>345152.46938800003</v>
          </cell>
          <cell r="H4273">
            <v>421402474.47171497</v>
          </cell>
          <cell r="I4273">
            <v>2.5110060808000001</v>
          </cell>
          <cell r="J4273">
            <v>2.5045360274999999</v>
          </cell>
          <cell r="K4273">
            <v>-7.9908205819000004</v>
          </cell>
          <cell r="L4273">
            <v>-7.3409715203000001</v>
          </cell>
          <cell r="M4273">
            <v>-1.3658241999999999E-3</v>
          </cell>
          <cell r="N4273">
            <v>-4.2854696000000003E-3</v>
          </cell>
        </row>
        <row r="4274">
          <cell r="B4274" t="str">
            <v>77_Drinking (Bars/Nightclubs)_4_8</v>
          </cell>
          <cell r="C4274" t="str">
            <v>77_Drinking (Bars/Nightclubs)_3_8</v>
          </cell>
          <cell r="D4274" t="str">
            <v>77_Drinking (Bars/Nightclubs)_13</v>
          </cell>
          <cell r="E4274" t="str">
            <v>Campari America</v>
          </cell>
          <cell r="F4274" t="str">
            <v>Campari America</v>
          </cell>
          <cell r="G4274">
            <v>280204.38457300002</v>
          </cell>
          <cell r="H4274">
            <v>359769619.11207801</v>
          </cell>
          <cell r="I4274">
            <v>2.0385046492000001</v>
          </cell>
          <cell r="J4274">
            <v>2.1382313281999998</v>
          </cell>
          <cell r="K4274">
            <v>-5.3658728876000001</v>
          </cell>
          <cell r="L4274">
            <v>-4.6406183816000004</v>
          </cell>
          <cell r="M4274">
            <v>5.5465688300000003E-2</v>
          </cell>
          <cell r="N4274">
            <v>5.6994589999999998E-2</v>
          </cell>
        </row>
        <row r="4275">
          <cell r="B4275" t="str">
            <v>77_Drinking (Bars/Nightclubs)_4_9</v>
          </cell>
          <cell r="C4275" t="str">
            <v>77_Drinking (Bars/Nightclubs)_3_9</v>
          </cell>
          <cell r="D4275" t="str">
            <v>77_Drinking (Bars/Nightclubs)_18</v>
          </cell>
          <cell r="E4275" t="str">
            <v>William Grant</v>
          </cell>
          <cell r="F4275" t="str">
            <v>William Grant</v>
          </cell>
          <cell r="G4275">
            <v>189244.189361</v>
          </cell>
          <cell r="H4275">
            <v>265298899.553054</v>
          </cell>
          <cell r="I4275">
            <v>1.3767634664999999</v>
          </cell>
          <cell r="J4275">
            <v>1.5767602049</v>
          </cell>
          <cell r="K4275">
            <v>-10.6702155707</v>
          </cell>
          <cell r="L4275">
            <v>-10.074256504999999</v>
          </cell>
          <cell r="M4275">
            <v>-4.2066552200000003E-2</v>
          </cell>
          <cell r="N4275">
            <v>-5.0705458799999999E-2</v>
          </cell>
        </row>
        <row r="4276">
          <cell r="B4276" t="str">
            <v>77_Drinking (Bars/Nightclubs)_5_1</v>
          </cell>
          <cell r="C4276" t="str">
            <v>77_Drinking (Bars/Nightclubs)_0_13</v>
          </cell>
          <cell r="D4276" t="str">
            <v>77_Drinking (Bars/Nightclubs)_22</v>
          </cell>
          <cell r="E4276" t="str">
            <v>Hennessy</v>
          </cell>
          <cell r="F4276" t="str">
            <v>Moet Hennessy</v>
          </cell>
          <cell r="G4276">
            <v>371514.66342900001</v>
          </cell>
          <cell r="H4276">
            <v>590919277.729316</v>
          </cell>
          <cell r="I4276">
            <v>88.343084858500006</v>
          </cell>
          <cell r="J4276">
            <v>87.085632563600001</v>
          </cell>
          <cell r="K4276">
            <v>-3.1392692424000002</v>
          </cell>
          <cell r="L4276">
            <v>-3.0258373718999998</v>
          </cell>
          <cell r="M4276">
            <v>0.10125871309999999</v>
          </cell>
          <cell r="N4276">
            <v>8.5107297200000001E-2</v>
          </cell>
        </row>
        <row r="4277">
          <cell r="B4277" t="str">
            <v>77_Drinking (Bars/Nightclubs)_5_2</v>
          </cell>
          <cell r="C4277" t="str">
            <v>77_Drinking (Bars/Nightclubs)_0_52</v>
          </cell>
          <cell r="D4277" t="str">
            <v>77_Drinking (Bars/Nightclubs)_21</v>
          </cell>
          <cell r="E4277" t="str">
            <v>Courvoisier</v>
          </cell>
          <cell r="F4277" t="str">
            <v>Beam Suntory</v>
          </cell>
          <cell r="G4277">
            <v>8339.6007489999993</v>
          </cell>
          <cell r="H4277">
            <v>13188633.600342</v>
          </cell>
          <cell r="I4277">
            <v>1.9830874234</v>
          </cell>
          <cell r="J4277">
            <v>1.9436504156000001</v>
          </cell>
          <cell r="K4277">
            <v>-7.9628375536</v>
          </cell>
          <cell r="L4277">
            <v>-7.8482081815000004</v>
          </cell>
          <cell r="M4277">
            <v>-0.10153933280000001</v>
          </cell>
          <cell r="N4277">
            <v>-9.9713752599999997E-2</v>
          </cell>
        </row>
        <row r="4278">
          <cell r="B4278" t="str">
            <v>77_Drinking (Bars/Nightclubs)_6_1</v>
          </cell>
          <cell r="C4278" t="str">
            <v>77_Drinking (Bars/Nightclubs)_0_40</v>
          </cell>
          <cell r="D4278" t="str">
            <v>77_Drinking (Bars/Nightclubs)_24</v>
          </cell>
          <cell r="E4278" t="str">
            <v>Grand Marnier</v>
          </cell>
          <cell r="F4278" t="str">
            <v>Campari America</v>
          </cell>
          <cell r="G4278">
            <v>30827.667522</v>
          </cell>
          <cell r="H4278">
            <v>43074408.468829997</v>
          </cell>
          <cell r="I4278">
            <v>1.9244442971</v>
          </cell>
          <cell r="J4278">
            <v>2.4497646709000001</v>
          </cell>
          <cell r="K4278">
            <v>-15.2011436056</v>
          </cell>
          <cell r="L4278">
            <v>-15.0405141562</v>
          </cell>
          <cell r="M4278">
            <v>-0.13033702150000001</v>
          </cell>
          <cell r="N4278">
            <v>-0.1915437562</v>
          </cell>
        </row>
        <row r="4279">
          <cell r="B4279" t="str">
            <v>77_Drinking (Bars/Nightclubs)_7_1</v>
          </cell>
          <cell r="C4279" t="str">
            <v>77_Drinking (Bars/Nightclubs)_0_26</v>
          </cell>
          <cell r="D4279" t="str">
            <v>77_Drinking (Bars/Nightclubs)_28</v>
          </cell>
          <cell r="E4279" t="str">
            <v>Tanqueray Gin</v>
          </cell>
          <cell r="F4279" t="str">
            <v>Diageo</v>
          </cell>
          <cell r="G4279">
            <v>109234.380563</v>
          </cell>
          <cell r="H4279">
            <v>140067420.29249299</v>
          </cell>
          <cell r="I4279">
            <v>22.4541663957</v>
          </cell>
          <cell r="J4279">
            <v>23.853550474199999</v>
          </cell>
          <cell r="K4279">
            <v>-10.9560336228</v>
          </cell>
          <cell r="L4279">
            <v>-10.3439035671</v>
          </cell>
          <cell r="M4279">
            <v>-0.48227801640000001</v>
          </cell>
          <cell r="N4279">
            <v>-0.47246775800000002</v>
          </cell>
        </row>
        <row r="4280">
          <cell r="B4280" t="str">
            <v>77_Drinking (Bars/Nightclubs)_7_2</v>
          </cell>
          <cell r="C4280" t="str">
            <v>77_Drinking (Bars/Nightclubs)_0_36</v>
          </cell>
          <cell r="D4280" t="str">
            <v>77_Drinking (Bars/Nightclubs)_31</v>
          </cell>
          <cell r="E4280" t="str">
            <v>Hendricks</v>
          </cell>
          <cell r="F4280" t="str">
            <v>William Grant</v>
          </cell>
          <cell r="G4280">
            <v>49249.517919999998</v>
          </cell>
          <cell r="H4280">
            <v>74180307.114841998</v>
          </cell>
          <cell r="I4280">
            <v>10.1237070653</v>
          </cell>
          <cell r="J4280">
            <v>12.632942737600001</v>
          </cell>
          <cell r="K4280">
            <v>-6.3804169342000003</v>
          </cell>
          <cell r="L4280">
            <v>-5.9993297687</v>
          </cell>
          <cell r="M4280">
            <v>0.2879787821</v>
          </cell>
          <cell r="N4280">
            <v>0.34522007179999997</v>
          </cell>
        </row>
        <row r="4281">
          <cell r="B4281" t="str">
            <v>77_Drinking (Bars/Nightclubs)_7_3</v>
          </cell>
          <cell r="C4281" t="str">
            <v>77_Drinking (Bars/Nightclubs)_0_42</v>
          </cell>
          <cell r="D4281" t="str">
            <v>77_Drinking (Bars/Nightclubs)_29</v>
          </cell>
          <cell r="E4281" t="str">
            <v>Beefeater Gin</v>
          </cell>
          <cell r="F4281" t="str">
            <v>Pernod Ricard</v>
          </cell>
          <cell r="G4281">
            <v>23942.888978999999</v>
          </cell>
          <cell r="H4281">
            <v>29157572.094142001</v>
          </cell>
          <cell r="I4281">
            <v>4.9216886693999999</v>
          </cell>
          <cell r="J4281">
            <v>4.9655488493000002</v>
          </cell>
          <cell r="K4281">
            <v>-8.7564451479999992</v>
          </cell>
          <cell r="L4281">
            <v>-8.5655789368999997</v>
          </cell>
          <cell r="M4281">
            <v>1.5484736900000001E-2</v>
          </cell>
          <cell r="N4281">
            <v>1.3601299999999999E-4</v>
          </cell>
        </row>
        <row r="4282">
          <cell r="B4282" t="str">
            <v>77_Drinking (Bars/Nightclubs)_8_1</v>
          </cell>
          <cell r="C4282" t="str">
            <v>77_Drinking (Bars/Nightclubs)_0_11</v>
          </cell>
          <cell r="D4282" t="str">
            <v>77_Drinking (Bars/Nightclubs)_38</v>
          </cell>
          <cell r="E4282" t="str">
            <v>Captain Morgan Rum</v>
          </cell>
          <cell r="F4282" t="str">
            <v>Diageo</v>
          </cell>
          <cell r="G4282">
            <v>469663.32782000001</v>
          </cell>
          <cell r="H4282">
            <v>558725000.842085</v>
          </cell>
          <cell r="I4282">
            <v>31.746702814799999</v>
          </cell>
          <cell r="J4282">
            <v>32.7494038683</v>
          </cell>
          <cell r="K4282">
            <v>-10.924275811599999</v>
          </cell>
          <cell r="L4282">
            <v>-10.372451268100001</v>
          </cell>
          <cell r="M4282">
            <v>-0.13127219609999999</v>
          </cell>
          <cell r="N4282">
            <v>-0.127427544</v>
          </cell>
        </row>
        <row r="4283">
          <cell r="B4283" t="str">
            <v>77_Drinking (Bars/Nightclubs)_8_2</v>
          </cell>
          <cell r="C4283" t="str">
            <v>77_Drinking (Bars/Nightclubs)_0_20</v>
          </cell>
          <cell r="D4283" t="str">
            <v>77_Drinking (Bars/Nightclubs)_40</v>
          </cell>
          <cell r="E4283" t="str">
            <v>Malibu</v>
          </cell>
          <cell r="F4283" t="str">
            <v>Pernod Ricard</v>
          </cell>
          <cell r="G4283">
            <v>173870.85512699999</v>
          </cell>
          <cell r="H4283">
            <v>197426196.49607301</v>
          </cell>
          <cell r="I4283">
            <v>11.7527301769</v>
          </cell>
          <cell r="J4283">
            <v>11.5720439098</v>
          </cell>
          <cell r="K4283">
            <v>-6.5123267762000001</v>
          </cell>
          <cell r="L4283">
            <v>-6.2755596079</v>
          </cell>
          <cell r="M4283">
            <v>0.50834080869999998</v>
          </cell>
          <cell r="N4283">
            <v>0.46277980949999997</v>
          </cell>
        </row>
        <row r="4284">
          <cell r="B4284" t="str">
            <v>77_Drinking (Bars/Nightclubs)_8_3</v>
          </cell>
          <cell r="C4284" t="str">
            <v>77_Drinking (Bars/Nightclubs)_0_35</v>
          </cell>
          <cell r="D4284" t="str">
            <v>77_Drinking (Bars/Nightclubs)_37</v>
          </cell>
          <cell r="E4284" t="str">
            <v>Cruzan</v>
          </cell>
          <cell r="F4284" t="str">
            <v>Beam Suntory</v>
          </cell>
          <cell r="G4284">
            <v>51012.584007999998</v>
          </cell>
          <cell r="H4284">
            <v>59246463.820308998</v>
          </cell>
          <cell r="I4284">
            <v>3.4481749976999998</v>
          </cell>
          <cell r="J4284">
            <v>3.4727036886999998</v>
          </cell>
          <cell r="K4284">
            <v>-6.2189560308000003</v>
          </cell>
          <cell r="L4284">
            <v>-5.5169410108000001</v>
          </cell>
          <cell r="M4284">
            <v>0.1594641054</v>
          </cell>
          <cell r="N4284">
            <v>0.16564534189999999</v>
          </cell>
        </row>
        <row r="4285">
          <cell r="B4285" t="str">
            <v>77_Drinking (Bars/Nightclubs)_8_4</v>
          </cell>
          <cell r="C4285" t="str">
            <v>77_Drinking (Bars/Nightclubs)_0_45</v>
          </cell>
          <cell r="D4285" t="str">
            <v>77_Drinking (Bars/Nightclubs)_42</v>
          </cell>
          <cell r="E4285" t="str">
            <v>Sailor Jerry</v>
          </cell>
          <cell r="F4285" t="str">
            <v>William Grant</v>
          </cell>
          <cell r="G4285">
            <v>17466.206687000002</v>
          </cell>
          <cell r="H4285">
            <v>21004966.260990001</v>
          </cell>
          <cell r="I4285">
            <v>1.1806211815000001</v>
          </cell>
          <cell r="J4285">
            <v>1.2311962455000001</v>
          </cell>
          <cell r="K4285">
            <v>-22.1390495793</v>
          </cell>
          <cell r="L4285">
            <v>-21.961905696399999</v>
          </cell>
          <cell r="M4285">
            <v>-0.17563687529999999</v>
          </cell>
          <cell r="N4285">
            <v>-0.188347242</v>
          </cell>
        </row>
        <row r="4286">
          <cell r="B4286" t="str">
            <v>77_Drinking (Bars/Nightclubs)_9_1</v>
          </cell>
          <cell r="C4286" t="str">
            <v>77_Drinking (Bars/Nightclubs)_0_22</v>
          </cell>
          <cell r="D4286" t="str">
            <v>77_Drinking (Bars/Nightclubs)_59</v>
          </cell>
          <cell r="E4286" t="str">
            <v>Jose Cuervo</v>
          </cell>
          <cell r="F4286" t="str">
            <v>Proximo</v>
          </cell>
          <cell r="G4286">
            <v>169671.11327100001</v>
          </cell>
          <cell r="H4286">
            <v>201462963.59075701</v>
          </cell>
          <cell r="I4286">
            <v>10.284947262499999</v>
          </cell>
          <cell r="J4286">
            <v>9.2766977692000001</v>
          </cell>
          <cell r="K4286">
            <v>-6.2204406555</v>
          </cell>
          <cell r="L4286">
            <v>-5.6065658526000002</v>
          </cell>
          <cell r="M4286">
            <v>-0.4173151826</v>
          </cell>
          <cell r="N4286">
            <v>-0.38595510449999998</v>
          </cell>
        </row>
        <row r="4287">
          <cell r="B4287" t="str">
            <v>77_Drinking (Bars/Nightclubs)_9_2</v>
          </cell>
          <cell r="C4287" t="str">
            <v>77_Drinking (Bars/Nightclubs)_0_25</v>
          </cell>
          <cell r="D4287" t="str">
            <v>77_Drinking (Bars/Nightclubs)_55</v>
          </cell>
          <cell r="E4287" t="str">
            <v>Don Julio</v>
          </cell>
          <cell r="F4287" t="str">
            <v>Diageo</v>
          </cell>
          <cell r="G4287">
            <v>116824.81601</v>
          </cell>
          <cell r="H4287">
            <v>220471219.83384401</v>
          </cell>
          <cell r="I4287">
            <v>7.0815653204000002</v>
          </cell>
          <cell r="J4287">
            <v>10.151964593200001</v>
          </cell>
          <cell r="K4287">
            <v>4.5618676471999997</v>
          </cell>
          <cell r="L4287">
            <v>6.0280938891</v>
          </cell>
          <cell r="M4287">
            <v>0.47253645189999999</v>
          </cell>
          <cell r="N4287">
            <v>0.73797102510000001</v>
          </cell>
        </row>
        <row r="4288">
          <cell r="B4288" t="str">
            <v>77_Drinking (Bars/Nightclubs)_9_3</v>
          </cell>
          <cell r="C4288" t="str">
            <v>77_Drinking (Bars/Nightclubs)_0_31</v>
          </cell>
          <cell r="D4288" t="str">
            <v>77_Drinking (Bars/Nightclubs)_49</v>
          </cell>
          <cell r="E4288" t="str">
            <v>Sauza</v>
          </cell>
          <cell r="F4288" t="str">
            <v>Beam Suntory</v>
          </cell>
          <cell r="G4288">
            <v>68075.878968000005</v>
          </cell>
          <cell r="H4288">
            <v>77091672.694695994</v>
          </cell>
          <cell r="I4288">
            <v>4.1265529031000003</v>
          </cell>
          <cell r="J4288">
            <v>3.5498144938</v>
          </cell>
          <cell r="K4288">
            <v>5.5685407631999997</v>
          </cell>
          <cell r="L4288">
            <v>5.2699996419000001</v>
          </cell>
          <cell r="M4288">
            <v>0.31207929849999999</v>
          </cell>
          <cell r="N4288">
            <v>0.23433921790000001</v>
          </cell>
        </row>
        <row r="4289">
          <cell r="B4289" t="str">
            <v>77_Drinking (Bars/Nightclubs)_9_4</v>
          </cell>
          <cell r="C4289" t="str">
            <v>77_Drinking (Bars/Nightclubs)_0_34</v>
          </cell>
          <cell r="D4289" t="str">
            <v>77_Drinking (Bars/Nightclubs)_48</v>
          </cell>
          <cell r="E4289" t="str">
            <v>Hornitos</v>
          </cell>
          <cell r="F4289" t="str">
            <v>Beam Suntory</v>
          </cell>
          <cell r="G4289">
            <v>56374.445453</v>
          </cell>
          <cell r="H4289">
            <v>73103326.021227002</v>
          </cell>
          <cell r="I4289">
            <v>3.4172475636000001</v>
          </cell>
          <cell r="J4289">
            <v>3.3661644271000002</v>
          </cell>
          <cell r="K4289">
            <v>-5.3610272910000001</v>
          </cell>
          <cell r="L4289">
            <v>-4.6324423028000004</v>
          </cell>
          <cell r="M4289">
            <v>-0.10636492359999999</v>
          </cell>
          <cell r="N4289">
            <v>-0.1042346742</v>
          </cell>
        </row>
        <row r="4290">
          <cell r="B4290" t="str">
            <v>77_Drinking (Bars/Nightclubs)_9_5</v>
          </cell>
          <cell r="C4290" t="str">
            <v>77_Drinking (Bars/Nightclubs)_0_37</v>
          </cell>
          <cell r="D4290" t="str">
            <v>77_Drinking (Bars/Nightclubs)_53</v>
          </cell>
          <cell r="E4290" t="str">
            <v>Casamigos Tequila</v>
          </cell>
          <cell r="F4290" t="str">
            <v>Diageo</v>
          </cell>
          <cell r="G4290">
            <v>46941.845763999998</v>
          </cell>
          <cell r="H4290">
            <v>77707071.554175004</v>
          </cell>
          <cell r="I4290">
            <v>2.8454720356999998</v>
          </cell>
          <cell r="J4290">
            <v>3.5781515594000002</v>
          </cell>
          <cell r="K4290">
            <v>16.759808194200001</v>
          </cell>
          <cell r="L4290">
            <v>17.443414188199998</v>
          </cell>
          <cell r="M4290">
            <v>0.46730330609999998</v>
          </cell>
          <cell r="N4290">
            <v>0.58261364559999995</v>
          </cell>
        </row>
        <row r="4291">
          <cell r="B4291" t="str">
            <v>77_Drinking (Bars/Nightclubs)_9_6</v>
          </cell>
          <cell r="C4291" t="str">
            <v>77_Drinking (Bars/Nightclubs)_0_39</v>
          </cell>
          <cell r="D4291" t="str">
            <v>77_Drinking (Bars/Nightclubs)_58</v>
          </cell>
          <cell r="E4291" t="str">
            <v>1800 Tequila</v>
          </cell>
          <cell r="F4291" t="str">
            <v>Proximo</v>
          </cell>
          <cell r="G4291">
            <v>39886.981461000003</v>
          </cell>
          <cell r="H4291">
            <v>54819629.124192998</v>
          </cell>
          <cell r="I4291">
            <v>2.4178276012</v>
          </cell>
          <cell r="J4291">
            <v>2.5242611453000001</v>
          </cell>
          <cell r="K4291">
            <v>-6.3424991281</v>
          </cell>
          <cell r="L4291">
            <v>-5.5547225512000002</v>
          </cell>
          <cell r="M4291">
            <v>-0.1013830355</v>
          </cell>
          <cell r="N4291">
            <v>-0.1035780893</v>
          </cell>
        </row>
        <row r="4292">
          <cell r="B4292" t="str">
            <v>77_Drinking (Bars/Nightclubs)_9_7</v>
          </cell>
          <cell r="C4292" t="str">
            <v>77_Drinking (Bars/Nightclubs)_0_41</v>
          </cell>
          <cell r="D4292" t="str">
            <v>77_Drinking (Bars/Nightclubs)_61</v>
          </cell>
          <cell r="E4292" t="str">
            <v>Milagro Tequila</v>
          </cell>
          <cell r="F4292" t="str">
            <v>William Grant</v>
          </cell>
          <cell r="G4292">
            <v>28634.383336999999</v>
          </cell>
          <cell r="H4292">
            <v>41175402.722669996</v>
          </cell>
          <cell r="I4292">
            <v>1.7357292991</v>
          </cell>
          <cell r="J4292">
            <v>1.8959900112000001</v>
          </cell>
          <cell r="K4292">
            <v>-4.3813969395000001</v>
          </cell>
          <cell r="L4292">
            <v>-4.1317680672000003</v>
          </cell>
          <cell r="M4292">
            <v>-3.5689768500000003E-2</v>
          </cell>
          <cell r="N4292">
            <v>-4.8501644900000002E-2</v>
          </cell>
        </row>
        <row r="4293">
          <cell r="B4293" t="str">
            <v>77_Drinking (Bars/Nightclubs)_9_8</v>
          </cell>
          <cell r="C4293" t="str">
            <v>77_Drinking (Bars/Nightclubs)_0_46</v>
          </cell>
          <cell r="D4293" t="str">
            <v>77_Drinking (Bars/Nightclubs)_51</v>
          </cell>
          <cell r="E4293" t="str">
            <v>Herradura</v>
          </cell>
          <cell r="F4293" t="str">
            <v>Brown-Forman</v>
          </cell>
          <cell r="G4293">
            <v>15799.771785000001</v>
          </cell>
          <cell r="H4293">
            <v>24856019.882578999</v>
          </cell>
          <cell r="I4293">
            <v>0.95773415070000001</v>
          </cell>
          <cell r="J4293">
            <v>1.1445368423</v>
          </cell>
          <cell r="K4293">
            <v>-13.361526982799999</v>
          </cell>
          <cell r="L4293">
            <v>-13.271781580500001</v>
          </cell>
          <cell r="M4293">
            <v>-0.1210036556</v>
          </cell>
          <cell r="N4293">
            <v>-0.15298330090000001</v>
          </cell>
        </row>
        <row r="4294">
          <cell r="B4294" t="str">
            <v>77_Drinking (Bars/Nightclubs)_9_9</v>
          </cell>
          <cell r="C4294" t="str">
            <v>77_Drinking (Bars/Nightclubs)_0_47</v>
          </cell>
          <cell r="D4294" t="str">
            <v>77_Drinking (Bars/Nightclubs)_57</v>
          </cell>
          <cell r="E4294" t="str">
            <v>Avion Tequila</v>
          </cell>
          <cell r="F4294" t="str">
            <v>Pernod Ricard</v>
          </cell>
          <cell r="G4294">
            <v>14923.505725000001</v>
          </cell>
          <cell r="H4294">
            <v>23944107.734110001</v>
          </cell>
          <cell r="I4294">
            <v>0.90461756510000002</v>
          </cell>
          <cell r="J4294">
            <v>1.1025463283000001</v>
          </cell>
          <cell r="K4294">
            <v>-5.4321296457999999</v>
          </cell>
          <cell r="L4294">
            <v>-4.6754949289000001</v>
          </cell>
          <cell r="M4294">
            <v>-2.8858361900000001E-2</v>
          </cell>
          <cell r="N4294">
            <v>-3.4654179799999997E-2</v>
          </cell>
        </row>
        <row r="4295">
          <cell r="B4295" t="str">
            <v>77_EAST NORTH CENTRAL DIV_0_1</v>
          </cell>
          <cell r="C4295" t="str">
            <v>77_EAST NORTH CENTRAL DIV_1_3</v>
          </cell>
          <cell r="D4295" t="str">
            <v>77_EAST NORTH CENTRAL DIV_102</v>
          </cell>
          <cell r="E4295" t="str">
            <v>Patron</v>
          </cell>
          <cell r="F4295" t="str">
            <v>Bacardi</v>
          </cell>
          <cell r="G4295">
            <v>94050.863270000002</v>
          </cell>
          <cell r="H4295">
            <v>145087148.469946</v>
          </cell>
          <cell r="I4295">
            <v>1.6631089590999999</v>
          </cell>
          <cell r="J4295">
            <v>2.1385326931000002</v>
          </cell>
          <cell r="K4295">
            <v>-5.7741111691000002</v>
          </cell>
          <cell r="L4295">
            <v>-5.2756035934999996</v>
          </cell>
          <cell r="M4295">
            <v>4.4243743699999998E-2</v>
          </cell>
          <cell r="N4295">
            <v>4.9656438599999998E-2</v>
          </cell>
        </row>
        <row r="4296">
          <cell r="B4296" t="str">
            <v>77_EAST NORTH CENTRAL DIV_1_1</v>
          </cell>
          <cell r="C4296" t="str">
            <v>77_EAST NORTH CENTRAL DIV_0_1</v>
          </cell>
          <cell r="D4296" t="str">
            <v>77_EAST NORTH CENTRAL DIV_1</v>
          </cell>
          <cell r="E4296" t="str">
            <v>Total Spirits</v>
          </cell>
          <cell r="G4296">
            <v>5655123.3613489997</v>
          </cell>
          <cell r="H4296">
            <v>6784425084.5013504</v>
          </cell>
          <cell r="I4296">
            <v>100</v>
          </cell>
          <cell r="J4296">
            <v>100</v>
          </cell>
          <cell r="K4296">
            <v>-8.2808056653000008</v>
          </cell>
          <cell r="L4296">
            <v>-7.4750912073000002</v>
          </cell>
          <cell r="M4296">
            <v>0</v>
          </cell>
          <cell r="N4296">
            <v>0</v>
          </cell>
        </row>
        <row r="4297">
          <cell r="B4297" t="str">
            <v>77_EAST NORTH CENTRAL DIV_10_1</v>
          </cell>
          <cell r="C4297" t="str">
            <v>77_EAST NORTH CENTRAL DIV_0_11</v>
          </cell>
          <cell r="D4297" t="str">
            <v>77_EAST NORTH CENTRAL DIV_71</v>
          </cell>
          <cell r="E4297" t="str">
            <v>Titos Vodka</v>
          </cell>
          <cell r="F4297" t="str">
            <v>Fifth Generation</v>
          </cell>
          <cell r="G4297">
            <v>200264.17804999999</v>
          </cell>
          <cell r="H4297">
            <v>246877362.963974</v>
          </cell>
          <cell r="I4297">
            <v>13.3334080352</v>
          </cell>
          <cell r="J4297">
            <v>14.087460631800001</v>
          </cell>
          <cell r="K4297">
            <v>14.057026605800001</v>
          </cell>
          <cell r="L4297">
            <v>14.4289548001</v>
          </cell>
          <cell r="M4297">
            <v>2.5065164453</v>
          </cell>
          <cell r="N4297">
            <v>2.6212849199999999</v>
          </cell>
        </row>
        <row r="4298">
          <cell r="B4298" t="str">
            <v>77_EAST NORTH CENTRAL DIV_10_2</v>
          </cell>
          <cell r="C4298" t="str">
            <v>77_EAST NORTH CENTRAL DIV_0_12</v>
          </cell>
          <cell r="D4298" t="str">
            <v>77_EAST NORTH CENTRAL DIV_73</v>
          </cell>
          <cell r="E4298" t="str">
            <v>Absolut</v>
          </cell>
          <cell r="F4298" t="str">
            <v>Pernod Ricard</v>
          </cell>
          <cell r="G4298">
            <v>143988.67946099999</v>
          </cell>
          <cell r="H4298">
            <v>173737464.52593699</v>
          </cell>
          <cell r="I4298">
            <v>9.5866361841999996</v>
          </cell>
          <cell r="J4298">
            <v>9.9139089237999993</v>
          </cell>
          <cell r="K4298">
            <v>-15.637832400300001</v>
          </cell>
          <cell r="L4298">
            <v>-15.055373743200001</v>
          </cell>
          <cell r="M4298">
            <v>-0.93790519890000001</v>
          </cell>
          <cell r="N4298">
            <v>-0.95612309790000005</v>
          </cell>
        </row>
        <row r="4299">
          <cell r="B4299" t="str">
            <v>77_EAST NORTH CENTRAL DIV_10_3</v>
          </cell>
          <cell r="C4299" t="str">
            <v>77_EAST NORTH CENTRAL DIV_0_13</v>
          </cell>
          <cell r="D4299" t="str">
            <v>77_EAST NORTH CENTRAL DIV_70</v>
          </cell>
          <cell r="E4299" t="str">
            <v>Smirnoff Vodka</v>
          </cell>
          <cell r="F4299" t="str">
            <v>Diageo</v>
          </cell>
          <cell r="G4299">
            <v>123308.961219</v>
          </cell>
          <cell r="H4299">
            <v>135503385.939735</v>
          </cell>
          <cell r="I4299">
            <v>8.2097992278999996</v>
          </cell>
          <cell r="J4299">
            <v>7.7321735455000002</v>
          </cell>
          <cell r="K4299">
            <v>-9.6168802171000003</v>
          </cell>
          <cell r="L4299">
            <v>-9.2592851703000001</v>
          </cell>
          <cell r="M4299">
            <v>-0.2027936608</v>
          </cell>
          <cell r="N4299">
            <v>-0.2041836357</v>
          </cell>
        </row>
        <row r="4300">
          <cell r="B4300" t="str">
            <v>77_EAST NORTH CENTRAL DIV_10_4</v>
          </cell>
          <cell r="C4300" t="str">
            <v>77_EAST NORTH CENTRAL DIV_0_20</v>
          </cell>
          <cell r="D4300" t="str">
            <v>77_EAST NORTH CENTRAL DIV_69</v>
          </cell>
          <cell r="E4300" t="str">
            <v>Ketel One</v>
          </cell>
          <cell r="F4300" t="str">
            <v>Diageo</v>
          </cell>
          <cell r="G4300">
            <v>81172.506674999997</v>
          </cell>
          <cell r="H4300">
            <v>113601047.28162301</v>
          </cell>
          <cell r="I4300">
            <v>5.4043921548</v>
          </cell>
          <cell r="J4300">
            <v>6.4823694732000003</v>
          </cell>
          <cell r="K4300">
            <v>-12.3249138531</v>
          </cell>
          <cell r="L4300">
            <v>-11.9188149262</v>
          </cell>
          <cell r="M4300">
            <v>-0.30454572800000002</v>
          </cell>
          <cell r="N4300">
            <v>-0.37207780019999998</v>
          </cell>
        </row>
        <row r="4301">
          <cell r="B4301" t="str">
            <v>77_EAST NORTH CENTRAL DIV_10_5</v>
          </cell>
          <cell r="C4301" t="str">
            <v>77_EAST NORTH CENTRAL DIV_0_25</v>
          </cell>
          <cell r="D4301" t="str">
            <v>77_EAST NORTH CENTRAL DIV_75</v>
          </cell>
          <cell r="E4301" t="str">
            <v>Three Olives</v>
          </cell>
          <cell r="F4301" t="str">
            <v>Proximo</v>
          </cell>
          <cell r="G4301">
            <v>54723.910835000002</v>
          </cell>
          <cell r="H4301">
            <v>61869834.862838</v>
          </cell>
          <cell r="I4301">
            <v>3.6434685402000002</v>
          </cell>
          <cell r="J4301">
            <v>3.5304527416</v>
          </cell>
          <cell r="K4301">
            <v>-13.1462474393</v>
          </cell>
          <cell r="L4301">
            <v>-12.9099757576</v>
          </cell>
          <cell r="M4301">
            <v>-0.24171106980000001</v>
          </cell>
          <cell r="N4301">
            <v>-0.24512832409999999</v>
          </cell>
        </row>
        <row r="4302">
          <cell r="B4302" t="str">
            <v>77_EAST NORTH CENTRAL DIV_10_6</v>
          </cell>
          <cell r="C4302" t="str">
            <v>77_EAST NORTH CENTRAL DIV_0_29</v>
          </cell>
          <cell r="D4302" t="str">
            <v>77_EAST NORTH CENTRAL DIV_68</v>
          </cell>
          <cell r="E4302" t="str">
            <v>Ciroc</v>
          </cell>
          <cell r="F4302" t="str">
            <v>Diageo</v>
          </cell>
          <cell r="G4302">
            <v>35716.581529000003</v>
          </cell>
          <cell r="H4302">
            <v>50629141.137589</v>
          </cell>
          <cell r="I4302">
            <v>2.3779777280999999</v>
          </cell>
          <cell r="J4302">
            <v>2.8890296949000001</v>
          </cell>
          <cell r="K4302">
            <v>-8.7393385690999992</v>
          </cell>
          <cell r="L4302">
            <v>-9.0292947852999994</v>
          </cell>
          <cell r="M4302">
            <v>-3.5308500899999998E-2</v>
          </cell>
          <cell r="N4302">
            <v>-6.8793789499999994E-2</v>
          </cell>
        </row>
        <row r="4303">
          <cell r="B4303" t="str">
            <v>77_EAST NORTH CENTRAL DIV_10_7</v>
          </cell>
          <cell r="C4303" t="str">
            <v>77_EAST NORTH CENTRAL DIV_0_30</v>
          </cell>
          <cell r="D4303" t="str">
            <v>77_EAST NORTH CENTRAL DIV_67</v>
          </cell>
          <cell r="E4303" t="str">
            <v>Skyy</v>
          </cell>
          <cell r="F4303" t="str">
            <v>Campari America</v>
          </cell>
          <cell r="G4303">
            <v>32498.766068000001</v>
          </cell>
          <cell r="H4303">
            <v>37541946.760334998</v>
          </cell>
          <cell r="I4303">
            <v>2.1637384820999999</v>
          </cell>
          <cell r="J4303">
            <v>2.1422405468000001</v>
          </cell>
          <cell r="K4303">
            <v>-11.142015392699999</v>
          </cell>
          <cell r="L4303">
            <v>-10.751934804699999</v>
          </cell>
          <cell r="M4303">
            <v>-9.15026008E-2</v>
          </cell>
          <cell r="N4303">
            <v>-9.3344693699999995E-2</v>
          </cell>
        </row>
        <row r="4304">
          <cell r="B4304" t="str">
            <v>77_EAST NORTH CENTRAL DIV_10_8</v>
          </cell>
          <cell r="C4304" t="str">
            <v>77_EAST NORTH CENTRAL DIV_0_34</v>
          </cell>
          <cell r="D4304" t="str">
            <v>77_EAST NORTH CENTRAL DIV_72</v>
          </cell>
          <cell r="E4304" t="str">
            <v>Belvedere Vodka</v>
          </cell>
          <cell r="F4304" t="str">
            <v>Moet Hennessy</v>
          </cell>
          <cell r="G4304">
            <v>21520.676487000001</v>
          </cell>
          <cell r="H4304">
            <v>35803340.016621999</v>
          </cell>
          <cell r="I4304">
            <v>1.4328271964999999</v>
          </cell>
          <cell r="J4304">
            <v>2.0430311508000001</v>
          </cell>
          <cell r="K4304">
            <v>-8.1289245102999992</v>
          </cell>
          <cell r="L4304">
            <v>-7.2326930422000002</v>
          </cell>
          <cell r="M4304">
            <v>-1.1613379599999999E-2</v>
          </cell>
          <cell r="N4304">
            <v>-8.1397553000000008E-3</v>
          </cell>
        </row>
        <row r="4305">
          <cell r="B4305" t="str">
            <v>77_EAST NORTH CENTRAL DIV_10_9</v>
          </cell>
          <cell r="C4305" t="str">
            <v>77_EAST NORTH CENTRAL DIV_0_43</v>
          </cell>
          <cell r="D4305" t="str">
            <v>77_EAST NORTH CENTRAL DIV_65</v>
          </cell>
          <cell r="E4305" t="str">
            <v>Effen Vodka</v>
          </cell>
          <cell r="F4305" t="str">
            <v>Beam Suntory</v>
          </cell>
          <cell r="G4305">
            <v>12077.032112999999</v>
          </cell>
          <cell r="H4305">
            <v>16534874.732385</v>
          </cell>
          <cell r="I4305">
            <v>0.8040778864</v>
          </cell>
          <cell r="J4305">
            <v>0.94352270309999997</v>
          </cell>
          <cell r="K4305">
            <v>-14.295696249200001</v>
          </cell>
          <cell r="L4305">
            <v>-13.582426632200001</v>
          </cell>
          <cell r="M4305">
            <v>-6.4842829399999996E-2</v>
          </cell>
          <cell r="N4305">
            <v>-7.3362893900000004E-2</v>
          </cell>
        </row>
        <row r="4306">
          <cell r="B4306" t="str">
            <v>77_EAST NORTH CENTRAL DIV_11_1</v>
          </cell>
          <cell r="C4306" t="str">
            <v>77_EAST NORTH CENTRAL DIV_0_7</v>
          </cell>
          <cell r="D4306" t="str">
            <v>77_EAST NORTH CENTRAL DIV_82</v>
          </cell>
          <cell r="E4306" t="str">
            <v>Jack Daniels</v>
          </cell>
          <cell r="F4306" t="str">
            <v>Brown-Forman</v>
          </cell>
          <cell r="G4306">
            <v>335081.53651000001</v>
          </cell>
          <cell r="H4306">
            <v>409486762.10096401</v>
          </cell>
          <cell r="I4306">
            <v>20.575607839300002</v>
          </cell>
          <cell r="J4306">
            <v>20.138078077900001</v>
          </cell>
          <cell r="K4306">
            <v>-11.750811386600001</v>
          </cell>
          <cell r="L4306">
            <v>-11.109660808999999</v>
          </cell>
          <cell r="M4306">
            <v>-0.59818203400000003</v>
          </cell>
          <cell r="N4306">
            <v>-0.61356411499999997</v>
          </cell>
        </row>
        <row r="4307">
          <cell r="B4307" t="str">
            <v>77_EAST NORTH CENTRAL DIV_11_10</v>
          </cell>
          <cell r="C4307" t="str">
            <v>77_EAST NORTH CENTRAL DIV_0_50</v>
          </cell>
          <cell r="D4307" t="str">
            <v>77_EAST NORTH CENTRAL DIV_83</v>
          </cell>
          <cell r="E4307" t="str">
            <v>George Dickel</v>
          </cell>
          <cell r="F4307" t="str">
            <v>Diageo</v>
          </cell>
          <cell r="G4307">
            <v>2498.5627639999998</v>
          </cell>
          <cell r="H4307">
            <v>3257698.429734</v>
          </cell>
          <cell r="I4307">
            <v>0.1534236954</v>
          </cell>
          <cell r="J4307">
            <v>0.1602097831</v>
          </cell>
          <cell r="K4307">
            <v>-15.237478737</v>
          </cell>
          <cell r="L4307">
            <v>-14.998667686399999</v>
          </cell>
          <cell r="M4307">
            <v>-1.0954882500000001E-2</v>
          </cell>
          <cell r="N4307">
            <v>-1.24345442E-2</v>
          </cell>
        </row>
        <row r="4308">
          <cell r="B4308" t="str">
            <v>77_EAST NORTH CENTRAL DIV_11_11</v>
          </cell>
          <cell r="C4308" t="str">
            <v>77_EAST NORTH CENTRAL DIV_0_51</v>
          </cell>
          <cell r="D4308" t="str">
            <v>77_EAST NORTH CENTRAL DIV_90</v>
          </cell>
          <cell r="E4308" t="str">
            <v>Chivas Regal</v>
          </cell>
          <cell r="F4308" t="str">
            <v>Pernod Ricard</v>
          </cell>
          <cell r="G4308">
            <v>2371.9347469999998</v>
          </cell>
          <cell r="H4308">
            <v>3682631.792049</v>
          </cell>
          <cell r="I4308">
            <v>0.14564812999999999</v>
          </cell>
          <cell r="J4308">
            <v>0.18110750680000001</v>
          </cell>
          <cell r="K4308">
            <v>-15.398618906199999</v>
          </cell>
          <cell r="L4308">
            <v>-15.3382541609</v>
          </cell>
          <cell r="M4308">
            <v>-1.06969093E-2</v>
          </cell>
          <cell r="N4308">
            <v>-1.4839324900000001E-2</v>
          </cell>
        </row>
        <row r="4309">
          <cell r="B4309" t="str">
            <v>77_EAST NORTH CENTRAL DIV_11_12</v>
          </cell>
          <cell r="C4309" t="str">
            <v>77_EAST NORTH CENTRAL DIV_0_52</v>
          </cell>
          <cell r="D4309" t="str">
            <v>77_EAST NORTH CENTRAL DIV_98</v>
          </cell>
          <cell r="E4309" t="str">
            <v>Glenfiddich</v>
          </cell>
          <cell r="F4309" t="str">
            <v>William Grant</v>
          </cell>
          <cell r="G4309">
            <v>1570.0168570000001</v>
          </cell>
          <cell r="H4309">
            <v>2907001.0891129998</v>
          </cell>
          <cell r="I4309">
            <v>9.6406538799999997E-2</v>
          </cell>
          <cell r="J4309">
            <v>0.14296289970000001</v>
          </cell>
          <cell r="K4309">
            <v>-19.791669415299999</v>
          </cell>
          <cell r="L4309">
            <v>-20.164451850100001</v>
          </cell>
          <cell r="M4309">
            <v>-1.27484677E-2</v>
          </cell>
          <cell r="N4309">
            <v>-2.1064367899999999E-2</v>
          </cell>
        </row>
        <row r="4310">
          <cell r="B4310" t="str">
            <v>77_EAST NORTH CENTRAL DIV_11_13</v>
          </cell>
          <cell r="C4310" t="str">
            <v>77_EAST NORTH CENTRAL DIV_0_54</v>
          </cell>
          <cell r="D4310" t="str">
            <v>77_EAST NORTH CENTRAL DIV_95</v>
          </cell>
          <cell r="E4310" t="str">
            <v>Bushmills</v>
          </cell>
          <cell r="F4310" t="str">
            <v>Proximo</v>
          </cell>
          <cell r="G4310">
            <v>1080.1625759999999</v>
          </cell>
          <cell r="H4310">
            <v>1484053.365607</v>
          </cell>
          <cell r="I4310">
            <v>6.6327144699999993E-2</v>
          </cell>
          <cell r="J4310">
            <v>7.2984001699999995E-2</v>
          </cell>
          <cell r="K4310">
            <v>-16.0610995252</v>
          </cell>
          <cell r="L4310">
            <v>-16.0361122399</v>
          </cell>
          <cell r="M4310">
            <v>-5.4332258000000001E-3</v>
          </cell>
          <cell r="N4310">
            <v>-6.63636E-3</v>
          </cell>
        </row>
        <row r="4311">
          <cell r="B4311" t="str">
            <v>77_EAST NORTH CENTRAL DIV_11_2</v>
          </cell>
          <cell r="C4311" t="str">
            <v>77_EAST NORTH CENTRAL DIV_0_9</v>
          </cell>
          <cell r="D4311" t="str">
            <v>77_EAST NORTH CENTRAL DIV_92</v>
          </cell>
          <cell r="E4311" t="str">
            <v>Jameson</v>
          </cell>
          <cell r="F4311" t="str">
            <v>Pernod Ricard</v>
          </cell>
          <cell r="G4311">
            <v>212687.736553</v>
          </cell>
          <cell r="H4311">
            <v>274822407.29441601</v>
          </cell>
          <cell r="I4311">
            <v>13.0600435498</v>
          </cell>
          <cell r="J4311">
            <v>13.515443252100001</v>
          </cell>
          <cell r="K4311">
            <v>-6.1875860428999996</v>
          </cell>
          <cell r="L4311">
            <v>-5.3741684360999997</v>
          </cell>
          <cell r="M4311">
            <v>0.41731073400000002</v>
          </cell>
          <cell r="N4311">
            <v>0.43237527479999999</v>
          </cell>
        </row>
        <row r="4312">
          <cell r="B4312" t="str">
            <v>77_EAST NORTH CENTRAL DIV_11_3</v>
          </cell>
          <cell r="C4312" t="str">
            <v>77_EAST NORTH CENTRAL DIV_0_23</v>
          </cell>
          <cell r="D4312" t="str">
            <v>77_EAST NORTH CENTRAL DIV_79</v>
          </cell>
          <cell r="E4312" t="str">
            <v>Makers Mark</v>
          </cell>
          <cell r="F4312" t="str">
            <v>Beam Suntory</v>
          </cell>
          <cell r="G4312">
            <v>57794.625490999999</v>
          </cell>
          <cell r="H4312">
            <v>79303679.592618003</v>
          </cell>
          <cell r="I4312">
            <v>3.5488662302999998</v>
          </cell>
          <cell r="J4312">
            <v>3.9000618318</v>
          </cell>
          <cell r="K4312">
            <v>-5.6078941751000002</v>
          </cell>
          <cell r="L4312">
            <v>-4.8021285665000004</v>
          </cell>
          <cell r="M4312">
            <v>0.13449608360000001</v>
          </cell>
          <cell r="N4312">
            <v>0.1474532442</v>
          </cell>
        </row>
        <row r="4313">
          <cell r="B4313" t="str">
            <v>77_EAST NORTH CENTRAL DIV_11_4</v>
          </cell>
          <cell r="C4313" t="str">
            <v>77_EAST NORTH CENTRAL DIV_0_37</v>
          </cell>
          <cell r="D4313" t="str">
            <v>77_EAST NORTH CENTRAL DIV_100</v>
          </cell>
          <cell r="E4313" t="str">
            <v>Tullamore Dew</v>
          </cell>
          <cell r="F4313" t="str">
            <v>William Grant</v>
          </cell>
          <cell r="G4313">
            <v>17920.41259</v>
          </cell>
          <cell r="H4313">
            <v>22494505.92481</v>
          </cell>
          <cell r="I4313">
            <v>1.1003989823</v>
          </cell>
          <cell r="J4313">
            <v>1.1062533849</v>
          </cell>
          <cell r="K4313">
            <v>-18.7507786589</v>
          </cell>
          <cell r="L4313">
            <v>-18.279266311400001</v>
          </cell>
          <cell r="M4313">
            <v>-0.12955147559999999</v>
          </cell>
          <cell r="N4313">
            <v>-0.13371716089999999</v>
          </cell>
        </row>
        <row r="4314">
          <cell r="B4314" t="str">
            <v>77_EAST NORTH CENTRAL DIV_11_5</v>
          </cell>
          <cell r="C4314" t="str">
            <v>77_EAST NORTH CENTRAL DIV_0_41</v>
          </cell>
          <cell r="D4314" t="str">
            <v>77_EAST NORTH CENTRAL DIV_85</v>
          </cell>
          <cell r="E4314" t="str">
            <v>Johnnie Walker</v>
          </cell>
          <cell r="F4314" t="str">
            <v>Diageo</v>
          </cell>
          <cell r="G4314">
            <v>14719.077578</v>
          </cell>
          <cell r="H4314">
            <v>25499790.180718001</v>
          </cell>
          <cell r="I4314">
            <v>0.90382171200000005</v>
          </cell>
          <cell r="J4314">
            <v>1.2540497353</v>
          </cell>
          <cell r="K4314">
            <v>-12.7754493908</v>
          </cell>
          <cell r="L4314">
            <v>-11.643316</v>
          </cell>
          <cell r="M4314">
            <v>-3.7202235E-2</v>
          </cell>
          <cell r="N4314">
            <v>-4.60131675E-2</v>
          </cell>
        </row>
        <row r="4315">
          <cell r="B4315" t="str">
            <v>77_EAST NORTH CENTRAL DIV_11_6</v>
          </cell>
          <cell r="C4315" t="str">
            <v>77_EAST NORTH CENTRAL DIV_0_42</v>
          </cell>
          <cell r="D4315" t="str">
            <v>77_EAST NORTH CENTRAL DIV_77</v>
          </cell>
          <cell r="E4315" t="str">
            <v>Knob Creek</v>
          </cell>
          <cell r="F4315" t="str">
            <v>Beam Suntory</v>
          </cell>
          <cell r="G4315">
            <v>14659.969886000001</v>
          </cell>
          <cell r="H4315">
            <v>21725537.689675</v>
          </cell>
          <cell r="I4315">
            <v>0.90019221729999999</v>
          </cell>
          <cell r="J4315">
            <v>1.0684364301</v>
          </cell>
          <cell r="K4315">
            <v>4.8090829977</v>
          </cell>
          <cell r="L4315">
            <v>4.9935068661999997</v>
          </cell>
          <cell r="M4315">
            <v>0.1201951341</v>
          </cell>
          <cell r="N4315">
            <v>0.13630906200000001</v>
          </cell>
        </row>
        <row r="4316">
          <cell r="B4316" t="str">
            <v>77_EAST NORTH CENTRAL DIV_11_7</v>
          </cell>
          <cell r="C4316" t="str">
            <v>77_EAST NORTH CENTRAL DIV_0_47</v>
          </cell>
          <cell r="D4316" t="str">
            <v>77_EAST NORTH CENTRAL DIV_91</v>
          </cell>
          <cell r="E4316" t="str">
            <v>Glenlivet</v>
          </cell>
          <cell r="F4316" t="str">
            <v>Pernod Ricard</v>
          </cell>
          <cell r="G4316">
            <v>5667.9845379999997</v>
          </cell>
          <cell r="H4316">
            <v>10108364.5077</v>
          </cell>
          <cell r="I4316">
            <v>0.3480413403</v>
          </cell>
          <cell r="J4316">
            <v>0.49711749570000002</v>
          </cell>
          <cell r="K4316">
            <v>-16.728483013000002</v>
          </cell>
          <cell r="L4316">
            <v>-16.396526102599999</v>
          </cell>
          <cell r="M4316">
            <v>-3.1527892600000003E-2</v>
          </cell>
          <cell r="N4316">
            <v>-4.7540317499999998E-2</v>
          </cell>
        </row>
        <row r="4317">
          <cell r="B4317" t="str">
            <v>77_EAST NORTH CENTRAL DIV_11_8</v>
          </cell>
          <cell r="C4317" t="str">
            <v>77_EAST NORTH CENTRAL DIV_0_48</v>
          </cell>
          <cell r="D4317" t="str">
            <v>77_EAST NORTH CENTRAL DIV_81</v>
          </cell>
          <cell r="E4317" t="str">
            <v>Gentleman Jack</v>
          </cell>
          <cell r="F4317" t="str">
            <v>Brown-Forman</v>
          </cell>
          <cell r="G4317">
            <v>3395.4703530000002</v>
          </cell>
          <cell r="H4317">
            <v>5241805.3973820005</v>
          </cell>
          <cell r="I4317">
            <v>0.2084981081</v>
          </cell>
          <cell r="J4317">
            <v>0.25778583370000002</v>
          </cell>
          <cell r="K4317">
            <v>-11.058879986299999</v>
          </cell>
          <cell r="L4317">
            <v>-10.4313797364</v>
          </cell>
          <cell r="M4317">
            <v>-4.3923371999999997E-3</v>
          </cell>
          <cell r="N4317">
            <v>-5.8425559999999996E-3</v>
          </cell>
        </row>
        <row r="4318">
          <cell r="B4318" t="str">
            <v>77_EAST NORTH CENTRAL DIV_11_9</v>
          </cell>
          <cell r="C4318" t="str">
            <v>77_EAST NORTH CENTRAL DIV_0_49</v>
          </cell>
          <cell r="D4318" t="str">
            <v>77_EAST NORTH CENTRAL DIV_84</v>
          </cell>
          <cell r="E4318" t="str">
            <v>J And B</v>
          </cell>
          <cell r="F4318" t="str">
            <v>Diageo</v>
          </cell>
          <cell r="G4318">
            <v>2901.8663900000001</v>
          </cell>
          <cell r="H4318">
            <v>3647953.0304530002</v>
          </cell>
          <cell r="I4318">
            <v>0.17818846560000001</v>
          </cell>
          <cell r="J4318">
            <v>0.17940204609999999</v>
          </cell>
          <cell r="K4318">
            <v>-16.412050933300002</v>
          </cell>
          <cell r="L4318">
            <v>-15.7701827762</v>
          </cell>
          <cell r="M4318">
            <v>-1.54058337E-2</v>
          </cell>
          <cell r="N4318">
            <v>-1.5694934000000001E-2</v>
          </cell>
        </row>
        <row r="4319">
          <cell r="B4319" t="str">
            <v>77_EAST NORTH CENTRAL DIV_13_1</v>
          </cell>
          <cell r="C4319" t="str">
            <v>77_EAST NORTH CENTRAL DIV_0_44</v>
          </cell>
          <cell r="D4319" t="str">
            <v>77_EAST NORTH CENTRAL DIV_101</v>
          </cell>
          <cell r="E4319" t="str">
            <v>Patron</v>
          </cell>
          <cell r="F4319" t="str">
            <v>Bacardi</v>
          </cell>
          <cell r="G4319">
            <v>9842.8458620000001</v>
          </cell>
          <cell r="H4319">
            <v>11889794.098908</v>
          </cell>
          <cell r="I4319">
            <v>1.2581773662</v>
          </cell>
          <cell r="J4319">
            <v>1.3902458802</v>
          </cell>
          <cell r="K4319">
            <v>-14.2986406552</v>
          </cell>
          <cell r="L4319">
            <v>-14.4146947034</v>
          </cell>
          <cell r="M4319">
            <v>-5.5306110499999998E-2</v>
          </cell>
          <cell r="N4319">
            <v>-7.7667840799999999E-2</v>
          </cell>
        </row>
        <row r="4320">
          <cell r="B4320" t="str">
            <v>77_EAST NORTH CENTRAL DIV_14_1</v>
          </cell>
          <cell r="C4320" t="str">
            <v>77_EAST NORTH CENTRAL DIV_1_4</v>
          </cell>
          <cell r="D4320" t="str">
            <v>77_EAST NORTH CENTRAL DIV_26</v>
          </cell>
          <cell r="E4320" t="str">
            <v>Bombay Gin</v>
          </cell>
          <cell r="F4320" t="str">
            <v>Bacardi</v>
          </cell>
          <cell r="G4320">
            <v>29557.015388</v>
          </cell>
          <cell r="H4320">
            <v>38354568.167911999</v>
          </cell>
          <cell r="I4320">
            <v>13.90567471</v>
          </cell>
          <cell r="J4320">
            <v>15.0485255868</v>
          </cell>
          <cell r="K4320">
            <v>-13.5262645612</v>
          </cell>
          <cell r="L4320">
            <v>-13.3645505029</v>
          </cell>
          <cell r="M4320">
            <v>-0.85374374050000001</v>
          </cell>
          <cell r="N4320">
            <v>-0.96969230429999997</v>
          </cell>
        </row>
        <row r="4321">
          <cell r="B4321" t="str">
            <v>77_EAST NORTH CENTRAL DIV_15_1</v>
          </cell>
          <cell r="C4321" t="str">
            <v>77_EAST NORTH CENTRAL DIV_1_1</v>
          </cell>
          <cell r="D4321" t="str">
            <v>77_EAST NORTH CENTRAL DIV_32</v>
          </cell>
          <cell r="E4321" t="str">
            <v>Bacardi</v>
          </cell>
          <cell r="F4321" t="str">
            <v>Bacardi</v>
          </cell>
          <cell r="G4321">
            <v>156917.73022299999</v>
          </cell>
          <cell r="H4321">
            <v>180918432.361545</v>
          </cell>
          <cell r="I4321">
            <v>24.951023147899999</v>
          </cell>
          <cell r="J4321">
            <v>25.2990362448</v>
          </cell>
          <cell r="K4321">
            <v>-11.0244695825</v>
          </cell>
          <cell r="L4321">
            <v>-10.3689908185</v>
          </cell>
          <cell r="M4321">
            <v>-0.199133013</v>
          </cell>
          <cell r="N4321">
            <v>-0.1970779745</v>
          </cell>
        </row>
        <row r="4322">
          <cell r="B4322" t="str">
            <v>77_EAST NORTH CENTRAL DIV_15_2</v>
          </cell>
          <cell r="C4322" t="str">
            <v>77_EAST NORTH CENTRAL DIV_0_31</v>
          </cell>
          <cell r="D4322" t="str">
            <v>77_EAST NORTH CENTRAL DIV_35</v>
          </cell>
          <cell r="E4322" t="str">
            <v>Castillo</v>
          </cell>
          <cell r="F4322" t="str">
            <v>Bacardi</v>
          </cell>
          <cell r="G4322">
            <v>29216.830666999998</v>
          </cell>
          <cell r="H4322">
            <v>28489777.582049999</v>
          </cell>
          <cell r="I4322">
            <v>4.6456816400000003</v>
          </cell>
          <cell r="J4322">
            <v>3.9839164327000001</v>
          </cell>
          <cell r="K4322">
            <v>-13.0912166273</v>
          </cell>
          <cell r="L4322">
            <v>-12.363207193599999</v>
          </cell>
          <cell r="M4322">
            <v>-0.1484360066</v>
          </cell>
          <cell r="N4322">
            <v>-0.1223965632</v>
          </cell>
        </row>
        <row r="4323">
          <cell r="B4323" t="str">
            <v>77_EAST NORTH CENTRAL DIV_16_1</v>
          </cell>
          <cell r="C4323" t="str">
            <v>77_EAST NORTH CENTRAL DIV_0_18</v>
          </cell>
          <cell r="D4323" t="str">
            <v>77_EAST NORTH CENTRAL DIV_44</v>
          </cell>
          <cell r="E4323" t="str">
            <v>Patron</v>
          </cell>
          <cell r="F4323" t="str">
            <v>Bacardi</v>
          </cell>
          <cell r="G4323">
            <v>84208.017408999993</v>
          </cell>
          <cell r="H4323">
            <v>133197354.371038</v>
          </cell>
          <cell r="I4323">
            <v>11.953878876099999</v>
          </cell>
          <cell r="J4323">
            <v>14.636659205899999</v>
          </cell>
          <cell r="K4323">
            <v>-4.6657045508000001</v>
          </cell>
          <cell r="L4323">
            <v>-4.3640044236</v>
          </cell>
          <cell r="M4323">
            <v>-0.14250820789999999</v>
          </cell>
          <cell r="N4323">
            <v>-0.31096645109999999</v>
          </cell>
        </row>
        <row r="4324">
          <cell r="B4324" t="str">
            <v>77_EAST NORTH CENTRAL DIV_17_1</v>
          </cell>
          <cell r="C4324" t="str">
            <v>77_EAST NORTH CENTRAL DIV_1_2</v>
          </cell>
          <cell r="D4324" t="str">
            <v>77_EAST NORTH CENTRAL DIV_62</v>
          </cell>
          <cell r="E4324" t="str">
            <v>Grey Goose</v>
          </cell>
          <cell r="F4324" t="str">
            <v>Bacardi</v>
          </cell>
          <cell r="G4324">
            <v>100380.61621599999</v>
          </cell>
          <cell r="H4324">
            <v>150525791.867378</v>
          </cell>
          <cell r="I4324">
            <v>6.6832507334000004</v>
          </cell>
          <cell r="J4324">
            <v>8.5893908682000006</v>
          </cell>
          <cell r="K4324">
            <v>-11.062201034099999</v>
          </cell>
          <cell r="L4324">
            <v>-10.732482210000001</v>
          </cell>
          <cell r="M4324">
            <v>-0.27637750239999997</v>
          </cell>
          <cell r="N4324">
            <v>-0.37231561940000002</v>
          </cell>
        </row>
        <row r="4325">
          <cell r="B4325" t="str">
            <v>77_EAST NORTH CENTRAL DIV_18_1</v>
          </cell>
          <cell r="C4325" t="str">
            <v>77_EAST NORTH CENTRAL DIV_1_5</v>
          </cell>
          <cell r="D4325" t="str">
            <v>77_EAST NORTH CENTRAL DIV_76</v>
          </cell>
          <cell r="E4325" t="str">
            <v>Dewars</v>
          </cell>
          <cell r="F4325" t="str">
            <v>Bacardi</v>
          </cell>
          <cell r="G4325">
            <v>13475.341022000001</v>
          </cell>
          <cell r="H4325">
            <v>17472928.700224001</v>
          </cell>
          <cell r="I4325">
            <v>0.82745034319999999</v>
          </cell>
          <cell r="J4325">
            <v>0.85929811410000001</v>
          </cell>
          <cell r="K4325">
            <v>-15.4655083657</v>
          </cell>
          <cell r="L4325">
            <v>-14.9108539756</v>
          </cell>
          <cell r="M4325">
            <v>-6.1473675899999997E-2</v>
          </cell>
          <cell r="N4325">
            <v>-6.5738040499999997E-2</v>
          </cell>
        </row>
        <row r="4326">
          <cell r="B4326" t="str">
            <v>77_EAST NORTH CENTRAL DIV_19_1</v>
          </cell>
          <cell r="C4326" t="str">
            <v>77_EAST NORTH CENTRAL DIV_0_16</v>
          </cell>
          <cell r="D4326" t="str">
            <v>77_EAST NORTH CENTRAL DIV_63</v>
          </cell>
          <cell r="E4326" t="str">
            <v>Grey Goose Regular*</v>
          </cell>
          <cell r="F4326" t="str">
            <v>Bacardi</v>
          </cell>
          <cell r="G4326">
            <v>89434.630216999998</v>
          </cell>
          <cell r="H4326">
            <v>131541555.901343</v>
          </cell>
          <cell r="I4326">
            <v>5.9544768754000001</v>
          </cell>
          <cell r="J4326">
            <v>7.5061012802000002</v>
          </cell>
          <cell r="K4326">
            <v>-11.342006919899999</v>
          </cell>
          <cell r="L4326">
            <v>-11.0927508033</v>
          </cell>
          <cell r="M4326">
            <v>-0.2658095184</v>
          </cell>
          <cell r="N4326">
            <v>-0.35709388860000002</v>
          </cell>
        </row>
        <row r="4327">
          <cell r="B4327" t="str">
            <v>77_EAST NORTH CENTRAL DIV_19_2</v>
          </cell>
          <cell r="C4327" t="str">
            <v>77_EAST NORTH CENTRAL DIV_0_45</v>
          </cell>
          <cell r="D4327" t="str">
            <v>77_EAST NORTH CENTRAL DIV_64</v>
          </cell>
          <cell r="E4327" t="str">
            <v>Grey Goose Flavors**</v>
          </cell>
          <cell r="F4327" t="str">
            <v>Bacardi</v>
          </cell>
          <cell r="G4327">
            <v>8030.5393519999998</v>
          </cell>
          <cell r="H4327">
            <v>14305367.613698</v>
          </cell>
          <cell r="I4327">
            <v>0.53466605440000003</v>
          </cell>
          <cell r="J4327">
            <v>0.81630126250000001</v>
          </cell>
          <cell r="K4327">
            <v>-8.3470648875000002</v>
          </cell>
          <cell r="L4327">
            <v>-7.7805632206000004</v>
          </cell>
          <cell r="M4327">
            <v>-5.6164428000000004E-3</v>
          </cell>
          <cell r="N4327">
            <v>-8.1211905000000001E-3</v>
          </cell>
        </row>
        <row r="4328">
          <cell r="B4328" t="str">
            <v>77_EAST NORTH CENTRAL DIV_2_1</v>
          </cell>
          <cell r="C4328" t="str">
            <v>77_EAST NORTH CENTRAL DIV_0_2</v>
          </cell>
          <cell r="D4328" t="str">
            <v>77_EAST NORTH CENTRAL DIV_8</v>
          </cell>
          <cell r="E4328" t="str">
            <v>Whiskey</v>
          </cell>
          <cell r="G4328">
            <v>1628537.7283940001</v>
          </cell>
          <cell r="H4328">
            <v>2033395443.7800801</v>
          </cell>
          <cell r="I4328">
            <v>28.7975632773</v>
          </cell>
          <cell r="J4328">
            <v>29.9715218085</v>
          </cell>
          <cell r="K4328">
            <v>-9.1851968225</v>
          </cell>
          <cell r="L4328">
            <v>-8.4013625249999997</v>
          </cell>
          <cell r="M4328">
            <v>-0.28678431999999998</v>
          </cell>
          <cell r="N4328">
            <v>-0.3030805017</v>
          </cell>
        </row>
        <row r="4329">
          <cell r="B4329" t="str">
            <v>77_EAST NORTH CENTRAL DIV_2_2</v>
          </cell>
          <cell r="C4329" t="str">
            <v>77_EAST NORTH CENTRAL DIV_0_3</v>
          </cell>
          <cell r="D4329" t="str">
            <v>77_EAST NORTH CENTRAL DIV_7</v>
          </cell>
          <cell r="E4329" t="str">
            <v>Vodka</v>
          </cell>
          <cell r="G4329">
            <v>1501972.9203619999</v>
          </cell>
          <cell r="H4329">
            <v>1752461777.2959001</v>
          </cell>
          <cell r="I4329">
            <v>26.559507624999998</v>
          </cell>
          <cell r="J4329">
            <v>25.830660011300001</v>
          </cell>
          <cell r="K4329">
            <v>-7.3842892327999996</v>
          </cell>
          <cell r="L4329">
            <v>-6.8630936014000001</v>
          </cell>
          <cell r="M4329">
            <v>0.2570949877</v>
          </cell>
          <cell r="N4329">
            <v>0.1697318786</v>
          </cell>
        </row>
        <row r="4330">
          <cell r="B4330" t="str">
            <v>77_EAST NORTH CENTRAL DIV_2_3</v>
          </cell>
          <cell r="C4330" t="str">
            <v>77_EAST NORTH CENTRAL DIV_0_4</v>
          </cell>
          <cell r="D4330" t="str">
            <v>77_EAST NORTH CENTRAL DIV_3</v>
          </cell>
          <cell r="E4330" t="str">
            <v>Cordials</v>
          </cell>
          <cell r="G4330">
            <v>782309.88147899997</v>
          </cell>
          <cell r="H4330">
            <v>855229586.95021105</v>
          </cell>
          <cell r="I4330">
            <v>13.8336483838</v>
          </cell>
          <cell r="J4330">
            <v>12.605778327499999</v>
          </cell>
          <cell r="K4330">
            <v>-10.531438207700001</v>
          </cell>
          <cell r="L4330">
            <v>-9.6333636045999995</v>
          </cell>
          <cell r="M4330">
            <v>-0.34799329070000001</v>
          </cell>
          <cell r="N4330">
            <v>-0.30107022350000001</v>
          </cell>
        </row>
        <row r="4331">
          <cell r="B4331" t="str">
            <v>77_EAST NORTH CENTRAL DIV_2_4</v>
          </cell>
          <cell r="C4331" t="str">
            <v>77_EAST NORTH CENTRAL DIV_0_5</v>
          </cell>
          <cell r="D4331" t="str">
            <v>77_EAST NORTH CENTRAL DIV_6</v>
          </cell>
          <cell r="E4331" t="str">
            <v>Tequila</v>
          </cell>
          <cell r="G4331">
            <v>704440.94575299998</v>
          </cell>
          <cell r="H4331">
            <v>910025658.844841</v>
          </cell>
          <cell r="I4331">
            <v>12.4566857474</v>
          </cell>
          <cell r="J4331">
            <v>13.413452835099999</v>
          </cell>
          <cell r="K4331">
            <v>-3.5291764212999999</v>
          </cell>
          <cell r="L4331">
            <v>-2.3321482650999998</v>
          </cell>
          <cell r="M4331">
            <v>0.61354874029999995</v>
          </cell>
          <cell r="N4331">
            <v>0.70631862339999996</v>
          </cell>
        </row>
        <row r="4332">
          <cell r="B4332" t="str">
            <v>77_EAST NORTH CENTRAL DIV_2_5</v>
          </cell>
          <cell r="C4332" t="str">
            <v>77_EAST NORTH CENTRAL DIV_0_6</v>
          </cell>
          <cell r="D4332" t="str">
            <v>77_EAST NORTH CENTRAL DIV_5</v>
          </cell>
          <cell r="E4332" t="str">
            <v>Rum</v>
          </cell>
          <cell r="G4332">
            <v>628902.98843699996</v>
          </cell>
          <cell r="H4332">
            <v>715119859.15471494</v>
          </cell>
          <cell r="I4332">
            <v>11.1209419893</v>
          </cell>
          <cell r="J4332">
            <v>10.5406110355</v>
          </cell>
          <cell r="K4332">
            <v>-10.314359806800001</v>
          </cell>
          <cell r="L4332">
            <v>-9.6707706345000002</v>
          </cell>
          <cell r="M4332">
            <v>-0.25215895859999998</v>
          </cell>
          <cell r="N4332">
            <v>-0.2562160993</v>
          </cell>
        </row>
        <row r="4333">
          <cell r="B4333" t="str">
            <v>77_EAST NORTH CENTRAL DIV_2_6</v>
          </cell>
          <cell r="C4333" t="str">
            <v>77_EAST NORTH CENTRAL DIV_0_10</v>
          </cell>
          <cell r="D4333" t="str">
            <v>77_EAST NORTH CENTRAL DIV_4</v>
          </cell>
          <cell r="E4333" t="str">
            <v>Gin</v>
          </cell>
          <cell r="G4333">
            <v>212553.62292299999</v>
          </cell>
          <cell r="H4333">
            <v>254872598.29347199</v>
          </cell>
          <cell r="I4333">
            <v>3.7586027631999999</v>
          </cell>
          <cell r="J4333">
            <v>3.7567309701</v>
          </cell>
          <cell r="K4333">
            <v>-8.2171794655999992</v>
          </cell>
          <cell r="L4333">
            <v>-7.7819618183000001</v>
          </cell>
          <cell r="M4333">
            <v>2.6055596000000001E-3</v>
          </cell>
          <cell r="N4333">
            <v>-1.2501137000000001E-2</v>
          </cell>
        </row>
        <row r="4334">
          <cell r="B4334" t="str">
            <v>77_EAST NORTH CENTRAL DIV_2_7</v>
          </cell>
          <cell r="C4334" t="str">
            <v>77_EAST NORTH CENTRAL DIV_0_15</v>
          </cell>
          <cell r="D4334" t="str">
            <v>77_EAST NORTH CENTRAL DIV_2</v>
          </cell>
          <cell r="E4334" t="str">
            <v>Cognac</v>
          </cell>
          <cell r="G4334">
            <v>104076.14909799999</v>
          </cell>
          <cell r="H4334">
            <v>166638629.13908699</v>
          </cell>
          <cell r="I4334">
            <v>1.8403868925</v>
          </cell>
          <cell r="J4334">
            <v>2.4561938125</v>
          </cell>
          <cell r="K4334">
            <v>-9.1311221257999993</v>
          </cell>
          <cell r="L4334">
            <v>-8.8419878956000009</v>
          </cell>
          <cell r="M4334">
            <v>-1.72216418E-2</v>
          </cell>
          <cell r="N4334">
            <v>-3.6830149200000002E-2</v>
          </cell>
        </row>
        <row r="4335">
          <cell r="B4335" t="str">
            <v>77_EAST NORTH CENTRAL DIV_20_1</v>
          </cell>
          <cell r="C4335" t="str">
            <v>77_EAST NORTH CENTRAL DIV_0_21</v>
          </cell>
          <cell r="D4335" t="str">
            <v>77_EAST NORTH CENTRAL DIV_47</v>
          </cell>
          <cell r="E4335" t="str">
            <v>Patron Silver Tequila*</v>
          </cell>
          <cell r="F4335" t="str">
            <v>Bacardi</v>
          </cell>
          <cell r="G4335">
            <v>78599.183913000001</v>
          </cell>
          <cell r="H4335">
            <v>122869202.307547</v>
          </cell>
          <cell r="I4335">
            <v>11.157668274000001</v>
          </cell>
          <cell r="J4335">
            <v>13.5017294417</v>
          </cell>
          <cell r="K4335">
            <v>-5.2539838657000004</v>
          </cell>
          <cell r="L4335">
            <v>-5.0312490059000003</v>
          </cell>
          <cell r="M4335">
            <v>-0.2031201953</v>
          </cell>
          <cell r="N4335">
            <v>-0.38373178079999998</v>
          </cell>
        </row>
        <row r="4336">
          <cell r="B4336" t="str">
            <v>77_EAST NORTH CENTRAL DIV_21_1</v>
          </cell>
          <cell r="C4336" t="str">
            <v>77_EAST NORTH CENTRAL DIV_0_14</v>
          </cell>
          <cell r="D4336" t="str">
            <v>77_EAST NORTH CENTRAL DIV_33</v>
          </cell>
          <cell r="E4336" t="str">
            <v>Bacardi Superior Rum*</v>
          </cell>
          <cell r="F4336" t="str">
            <v>Bacardi</v>
          </cell>
          <cell r="G4336">
            <v>107965.054821</v>
          </cell>
          <cell r="H4336">
            <v>125035146.620308</v>
          </cell>
          <cell r="I4336">
            <v>17.1672033376</v>
          </cell>
          <cell r="J4336">
            <v>17.4845020761</v>
          </cell>
          <cell r="K4336">
            <v>-9.0270292716</v>
          </cell>
          <cell r="L4336">
            <v>-8.0885568881999994</v>
          </cell>
          <cell r="M4336">
            <v>0.24292781569999999</v>
          </cell>
          <cell r="N4336">
            <v>0.30098776170000002</v>
          </cell>
        </row>
        <row r="4337">
          <cell r="B4337" t="str">
            <v>77_EAST NORTH CENTRAL DIV_21_2</v>
          </cell>
          <cell r="C4337" t="str">
            <v>77_EAST NORTH CENTRAL DIV_0_28</v>
          </cell>
          <cell r="D4337" t="str">
            <v>77_EAST NORTH CENTRAL DIV_34</v>
          </cell>
          <cell r="E4337" t="str">
            <v>Bacardi Flavors**</v>
          </cell>
          <cell r="F4337" t="str">
            <v>Bacardi</v>
          </cell>
          <cell r="G4337">
            <v>42134.490362999997</v>
          </cell>
          <cell r="H4337">
            <v>47247651.407259002</v>
          </cell>
          <cell r="I4337">
            <v>6.6996804177999998</v>
          </cell>
          <cell r="J4337">
            <v>6.6069555756999998</v>
          </cell>
          <cell r="K4337">
            <v>-14.143183818700001</v>
          </cell>
          <cell r="L4337">
            <v>-13.821407109800001</v>
          </cell>
          <cell r="M4337">
            <v>-0.29877531439999999</v>
          </cell>
          <cell r="N4337">
            <v>-0.31821209750000001</v>
          </cell>
        </row>
        <row r="4338">
          <cell r="B4338" t="str">
            <v>77_EAST NORTH CENTRAL DIV_3_1</v>
          </cell>
          <cell r="C4338" t="str">
            <v>77_EAST NORTH CENTRAL DIV_2_1</v>
          </cell>
          <cell r="D4338" t="str">
            <v>77_EAST NORTH CENTRAL DIV_9</v>
          </cell>
          <cell r="E4338" t="str">
            <v>Bacardi</v>
          </cell>
          <cell r="F4338" t="str">
            <v>Bacardi</v>
          </cell>
          <cell r="G4338">
            <v>452897.81236400001</v>
          </cell>
          <cell r="H4338">
            <v>604862734.56986701</v>
          </cell>
          <cell r="I4338">
            <v>8.0086283432999998</v>
          </cell>
          <cell r="J4338">
            <v>8.9154604412000005</v>
          </cell>
          <cell r="K4338">
            <v>-9.9210694111999995</v>
          </cell>
          <cell r="L4338">
            <v>-9.0895474395000004</v>
          </cell>
          <cell r="M4338">
            <v>-0.14583058030000001</v>
          </cell>
          <cell r="N4338">
            <v>-0.1583274559</v>
          </cell>
        </row>
        <row r="4339">
          <cell r="B4339" t="str">
            <v>77_EAST NORTH CENTRAL DIV_4_1</v>
          </cell>
          <cell r="C4339" t="str">
            <v>77_EAST NORTH CENTRAL DIV_3_1</v>
          </cell>
          <cell r="D4339" t="str">
            <v>77_EAST NORTH CENTRAL DIV_15</v>
          </cell>
          <cell r="E4339" t="str">
            <v>Diageo</v>
          </cell>
          <cell r="F4339" t="str">
            <v>Diageo</v>
          </cell>
          <cell r="G4339">
            <v>1099942.3353190001</v>
          </cell>
          <cell r="H4339">
            <v>1410902145.69047</v>
          </cell>
          <cell r="I4339">
            <v>19.4503685426</v>
          </cell>
          <cell r="J4339">
            <v>20.7961931647</v>
          </cell>
          <cell r="K4339">
            <v>-8.1322036841000003</v>
          </cell>
          <cell r="L4339">
            <v>-7.1799692915</v>
          </cell>
          <cell r="M4339">
            <v>3.1462203500000001E-2</v>
          </cell>
          <cell r="N4339">
            <v>6.6121636900000003E-2</v>
          </cell>
        </row>
        <row r="4340">
          <cell r="B4340" t="str">
            <v>77_EAST NORTH CENTRAL DIV_4_2</v>
          </cell>
          <cell r="C4340" t="str">
            <v>77_EAST NORTH CENTRAL DIV_3_2</v>
          </cell>
          <cell r="D4340" t="str">
            <v>77_EAST NORTH CENTRAL DIV_17</v>
          </cell>
          <cell r="E4340" t="str">
            <v>Pernod Ricard</v>
          </cell>
          <cell r="F4340" t="str">
            <v>Pernod Ricard</v>
          </cell>
          <cell r="G4340">
            <v>570947.42610799999</v>
          </cell>
          <cell r="H4340">
            <v>702064633.39192402</v>
          </cell>
          <cell r="I4340">
            <v>10.0961091319</v>
          </cell>
          <cell r="J4340">
            <v>10.348181675599999</v>
          </cell>
          <cell r="K4340">
            <v>-8.6543141017000007</v>
          </cell>
          <cell r="L4340">
            <v>-8.0019588061999993</v>
          </cell>
          <cell r="M4340">
            <v>-4.1282540100000001E-2</v>
          </cell>
          <cell r="N4340">
            <v>-5.92634535E-2</v>
          </cell>
        </row>
        <row r="4341">
          <cell r="B4341" t="str">
            <v>77_EAST NORTH CENTRAL DIV_4_3</v>
          </cell>
          <cell r="C4341" t="str">
            <v>77_EAST NORTH CENTRAL DIV_3_3</v>
          </cell>
          <cell r="D4341" t="str">
            <v>77_EAST NORTH CENTRAL DIV_11</v>
          </cell>
          <cell r="E4341" t="str">
            <v>Beam Suntory</v>
          </cell>
          <cell r="F4341" t="str">
            <v>Beam Suntory</v>
          </cell>
          <cell r="G4341">
            <v>562482.16548600001</v>
          </cell>
          <cell r="H4341">
            <v>637463480.815925</v>
          </cell>
          <cell r="I4341">
            <v>9.9464172493999996</v>
          </cell>
          <cell r="J4341">
            <v>9.3959837846000003</v>
          </cell>
          <cell r="K4341">
            <v>-7.4552753201000002</v>
          </cell>
          <cell r="L4341">
            <v>-6.2267104634999999</v>
          </cell>
          <cell r="M4341">
            <v>8.8725416799999998E-2</v>
          </cell>
          <cell r="N4341">
            <v>0.1250864216</v>
          </cell>
        </row>
        <row r="4342">
          <cell r="B4342" t="str">
            <v>77_EAST NORTH CENTRAL DIV_4_4</v>
          </cell>
          <cell r="C4342" t="str">
            <v>77_EAST NORTH CENTRAL DIV_3_4</v>
          </cell>
          <cell r="D4342" t="str">
            <v>77_EAST NORTH CENTRAL DIV_12</v>
          </cell>
          <cell r="E4342" t="str">
            <v>Brown-Forman</v>
          </cell>
          <cell r="F4342" t="str">
            <v>Brown-Forman</v>
          </cell>
          <cell r="G4342">
            <v>447316.10860899999</v>
          </cell>
          <cell r="H4342">
            <v>553929942.96004796</v>
          </cell>
          <cell r="I4342">
            <v>7.9099266281</v>
          </cell>
          <cell r="J4342">
            <v>8.1647293036999997</v>
          </cell>
          <cell r="K4342">
            <v>-10.5621248715</v>
          </cell>
          <cell r="L4342">
            <v>-9.7422432125</v>
          </cell>
          <cell r="M4342">
            <v>-0.20176091509999999</v>
          </cell>
          <cell r="N4342">
            <v>-0.20508688750000001</v>
          </cell>
        </row>
        <row r="4343">
          <cell r="B4343" t="str">
            <v>77_EAST NORTH CENTRAL DIV_4_5</v>
          </cell>
          <cell r="C4343" t="str">
            <v>77_EAST NORTH CENTRAL DIV_3_5</v>
          </cell>
          <cell r="D4343" t="str">
            <v>77_EAST NORTH CENTRAL DIV_14</v>
          </cell>
          <cell r="E4343" t="str">
            <v>Fifth Generation</v>
          </cell>
          <cell r="F4343" t="str">
            <v>Fifth Generation</v>
          </cell>
          <cell r="G4343">
            <v>200264.17804999999</v>
          </cell>
          <cell r="H4343">
            <v>246877362.963974</v>
          </cell>
          <cell r="I4343">
            <v>3.5412875237999999</v>
          </cell>
          <cell r="J4343">
            <v>3.6388840600000001</v>
          </cell>
          <cell r="K4343">
            <v>14.057026605800001</v>
          </cell>
          <cell r="L4343">
            <v>14.4289548001</v>
          </cell>
          <cell r="M4343">
            <v>0.69355382200000004</v>
          </cell>
          <cell r="N4343">
            <v>0.69655695100000004</v>
          </cell>
        </row>
        <row r="4344">
          <cell r="B4344" t="str">
            <v>77_EAST NORTH CENTRAL DIV_4_6</v>
          </cell>
          <cell r="C4344" t="str">
            <v>77_EAST NORTH CENTRAL DIV_3_6</v>
          </cell>
          <cell r="D4344" t="str">
            <v>77_EAST NORTH CENTRAL DIV_19</v>
          </cell>
          <cell r="E4344" t="str">
            <v>Proximo</v>
          </cell>
          <cell r="F4344" t="str">
            <v>Proximo</v>
          </cell>
          <cell r="G4344">
            <v>175558.831898</v>
          </cell>
          <cell r="H4344">
            <v>209848052.28010699</v>
          </cell>
          <cell r="I4344">
            <v>3.1044209061000001</v>
          </cell>
          <cell r="J4344">
            <v>3.0930852602000001</v>
          </cell>
          <cell r="K4344">
            <v>-9.3093526640000004</v>
          </cell>
          <cell r="L4344">
            <v>-8.6857804050999992</v>
          </cell>
          <cell r="M4344">
            <v>-3.5208071700000003E-2</v>
          </cell>
          <cell r="N4344">
            <v>-4.1009657999999997E-2</v>
          </cell>
        </row>
        <row r="4345">
          <cell r="B4345" t="str">
            <v>77_EAST NORTH CENTRAL DIV_4_7</v>
          </cell>
          <cell r="C4345" t="str">
            <v>77_EAST NORTH CENTRAL DIV_3_7</v>
          </cell>
          <cell r="D4345" t="str">
            <v>77_EAST NORTH CENTRAL DIV_16</v>
          </cell>
          <cell r="E4345" t="str">
            <v>Moet Hennessy</v>
          </cell>
          <cell r="F4345" t="str">
            <v>Moet Hennessy</v>
          </cell>
          <cell r="G4345">
            <v>109831.145594</v>
          </cell>
          <cell r="H4345">
            <v>172540546.404764</v>
          </cell>
          <cell r="I4345">
            <v>1.9421529572</v>
          </cell>
          <cell r="J4345">
            <v>2.5431859628</v>
          </cell>
          <cell r="K4345">
            <v>-9.3708624988999993</v>
          </cell>
          <cell r="L4345">
            <v>-9.0394786523999997</v>
          </cell>
          <cell r="M4345">
            <v>-2.3359563600000001E-2</v>
          </cell>
          <cell r="N4345">
            <v>-4.3739065399999999E-2</v>
          </cell>
        </row>
        <row r="4346">
          <cell r="B4346" t="str">
            <v>77_EAST NORTH CENTRAL DIV_4_8</v>
          </cell>
          <cell r="C4346" t="str">
            <v>77_EAST NORTH CENTRAL DIV_3_8</v>
          </cell>
          <cell r="D4346" t="str">
            <v>77_EAST NORTH CENTRAL DIV_13</v>
          </cell>
          <cell r="E4346" t="str">
            <v>Campari America</v>
          </cell>
          <cell r="F4346" t="str">
            <v>Campari America</v>
          </cell>
          <cell r="G4346">
            <v>109812.45031299999</v>
          </cell>
          <cell r="H4346">
            <v>140028551.70149001</v>
          </cell>
          <cell r="I4346">
            <v>1.9418223670000001</v>
          </cell>
          <cell r="J4346">
            <v>2.0639707854</v>
          </cell>
          <cell r="K4346">
            <v>-5.3228054907000004</v>
          </cell>
          <cell r="L4346">
            <v>-4.6846192241000004</v>
          </cell>
          <cell r="M4346">
            <v>6.0668368200000003E-2</v>
          </cell>
          <cell r="N4346">
            <v>6.0425217900000001E-2</v>
          </cell>
        </row>
        <row r="4347">
          <cell r="B4347" t="str">
            <v>77_EAST NORTH CENTRAL DIV_4_9</v>
          </cell>
          <cell r="C4347" t="str">
            <v>77_EAST NORTH CENTRAL DIV_3_9</v>
          </cell>
          <cell r="D4347" t="str">
            <v>77_EAST NORTH CENTRAL DIV_18</v>
          </cell>
          <cell r="E4347" t="str">
            <v>William Grant</v>
          </cell>
          <cell r="F4347" t="str">
            <v>William Grant</v>
          </cell>
          <cell r="G4347">
            <v>65403.291761</v>
          </cell>
          <cell r="H4347">
            <v>91540271.901510999</v>
          </cell>
          <cell r="I4347">
            <v>1.1565316542999999</v>
          </cell>
          <cell r="J4347">
            <v>1.3492708779</v>
          </cell>
          <cell r="K4347">
            <v>-11.1298515539</v>
          </cell>
          <cell r="L4347">
            <v>-10.381770981100001</v>
          </cell>
          <cell r="M4347">
            <v>-3.7076699099999999E-2</v>
          </cell>
          <cell r="N4347">
            <v>-4.3762283800000003E-2</v>
          </cell>
        </row>
        <row r="4348">
          <cell r="B4348" t="str">
            <v>77_EAST NORTH CENTRAL DIV_5_1</v>
          </cell>
          <cell r="C4348" t="str">
            <v>77_EAST NORTH CENTRAL DIV_0_17</v>
          </cell>
          <cell r="D4348" t="str">
            <v>77_EAST NORTH CENTRAL DIV_22</v>
          </cell>
          <cell r="E4348" t="str">
            <v>Hennessy</v>
          </cell>
          <cell r="F4348" t="str">
            <v>Moet Hennessy</v>
          </cell>
          <cell r="G4348">
            <v>86150.711190999995</v>
          </cell>
          <cell r="H4348">
            <v>132443656.07154299</v>
          </cell>
          <cell r="I4348">
            <v>82.776613025800003</v>
          </cell>
          <cell r="J4348">
            <v>79.479564105700007</v>
          </cell>
          <cell r="K4348">
            <v>-9.6381090901000004</v>
          </cell>
          <cell r="L4348">
            <v>-9.4498696046999999</v>
          </cell>
          <cell r="M4348">
            <v>-0.46442879110000002</v>
          </cell>
          <cell r="N4348">
            <v>-0.53356271340000005</v>
          </cell>
        </row>
        <row r="4349">
          <cell r="B4349" t="str">
            <v>77_EAST NORTH CENTRAL DIV_6_1</v>
          </cell>
          <cell r="C4349" t="str">
            <v>77_EAST NORTH CENTRAL DIV_0_36</v>
          </cell>
          <cell r="D4349" t="str">
            <v>77_EAST NORTH CENTRAL DIV_24</v>
          </cell>
          <cell r="E4349" t="str">
            <v>Grand Marnier</v>
          </cell>
          <cell r="F4349" t="str">
            <v>Campari America</v>
          </cell>
          <cell r="G4349">
            <v>18535.165753000001</v>
          </cell>
          <cell r="H4349">
            <v>25929373.157738999</v>
          </cell>
          <cell r="I4349">
            <v>2.3692869273000001</v>
          </cell>
          <cell r="J4349">
            <v>3.0318610994999999</v>
          </cell>
          <cell r="K4349">
            <v>-16.924020901199999</v>
          </cell>
          <cell r="L4349">
            <v>-16.325462779799999</v>
          </cell>
          <cell r="M4349">
            <v>-0.18231338080000001</v>
          </cell>
          <cell r="N4349">
            <v>-0.2424813549</v>
          </cell>
        </row>
        <row r="4350">
          <cell r="B4350" t="str">
            <v>77_EAST NORTH CENTRAL DIV_6_2</v>
          </cell>
          <cell r="C4350" t="str">
            <v>77_EAST NORTH CENTRAL DIV_0_53</v>
          </cell>
          <cell r="D4350" t="str">
            <v>77_EAST NORTH CENTRAL DIV_25</v>
          </cell>
          <cell r="E4350" t="str">
            <v>Drambuie</v>
          </cell>
          <cell r="F4350" t="str">
            <v>William Grant</v>
          </cell>
          <cell r="G4350">
            <v>1099.9153839999999</v>
          </cell>
          <cell r="H4350">
            <v>1488470.933498</v>
          </cell>
          <cell r="I4350">
            <v>0.14059842650000001</v>
          </cell>
          <cell r="J4350">
            <v>0.174043433</v>
          </cell>
          <cell r="K4350">
            <v>-22.319619349500002</v>
          </cell>
          <cell r="L4350">
            <v>-22.253690740700002</v>
          </cell>
          <cell r="M4350">
            <v>-2.1336143200000001E-2</v>
          </cell>
          <cell r="N4350">
            <v>-2.8251952899999998E-2</v>
          </cell>
        </row>
        <row r="4351">
          <cell r="B4351" t="str">
            <v>77_EAST NORTH CENTRAL DIV_7_1</v>
          </cell>
          <cell r="C4351" t="str">
            <v>77_EAST NORTH CENTRAL DIV_0_24</v>
          </cell>
          <cell r="D4351" t="str">
            <v>77_EAST NORTH CENTRAL DIV_28</v>
          </cell>
          <cell r="E4351" t="str">
            <v>Tanqueray Gin</v>
          </cell>
          <cell r="F4351" t="str">
            <v>Diageo</v>
          </cell>
          <cell r="G4351">
            <v>56334.417033999998</v>
          </cell>
          <cell r="H4351">
            <v>71887287.203455001</v>
          </cell>
          <cell r="I4351">
            <v>26.5036258895</v>
          </cell>
          <cell r="J4351">
            <v>28.2051847412</v>
          </cell>
          <cell r="K4351">
            <v>-10.1858357453</v>
          </cell>
          <cell r="L4351">
            <v>-9.5567776723000009</v>
          </cell>
          <cell r="M4351">
            <v>-0.58093876369999997</v>
          </cell>
          <cell r="N4351">
            <v>-0.55348546590000003</v>
          </cell>
        </row>
        <row r="4352">
          <cell r="B4352" t="str">
            <v>77_EAST NORTH CENTRAL DIV_7_2</v>
          </cell>
          <cell r="C4352" t="str">
            <v>77_EAST NORTH CENTRAL DIV_0_35</v>
          </cell>
          <cell r="D4352" t="str">
            <v>77_EAST NORTH CENTRAL DIV_31</v>
          </cell>
          <cell r="E4352" t="str">
            <v>Hendricks</v>
          </cell>
          <cell r="F4352" t="str">
            <v>William Grant</v>
          </cell>
          <cell r="G4352">
            <v>19116.916507000002</v>
          </cell>
          <cell r="H4352">
            <v>28685425.77465</v>
          </cell>
          <cell r="I4352">
            <v>8.9939264473999998</v>
          </cell>
          <cell r="J4352">
            <v>11.2548096448</v>
          </cell>
          <cell r="K4352">
            <v>-5.6149404244000003</v>
          </cell>
          <cell r="L4352">
            <v>-5.2495814935</v>
          </cell>
          <cell r="M4352">
            <v>0.24796664469999999</v>
          </cell>
          <cell r="N4352">
            <v>0.30080562129999999</v>
          </cell>
        </row>
        <row r="4353">
          <cell r="B4353" t="str">
            <v>77_EAST NORTH CENTRAL DIV_7_3</v>
          </cell>
          <cell r="C4353" t="str">
            <v>77_EAST NORTH CENTRAL DIV_0_38</v>
          </cell>
          <cell r="D4353" t="str">
            <v>77_EAST NORTH CENTRAL DIV_29</v>
          </cell>
          <cell r="E4353" t="str">
            <v>Beefeater Gin</v>
          </cell>
          <cell r="F4353" t="str">
            <v>Pernod Ricard</v>
          </cell>
          <cell r="G4353">
            <v>16214.860326</v>
          </cell>
          <cell r="H4353">
            <v>19577269.119468998</v>
          </cell>
          <cell r="I4353">
            <v>7.6285974819</v>
          </cell>
          <cell r="J4353">
            <v>7.6811980772000004</v>
          </cell>
          <cell r="K4353">
            <v>-6.2681547218000002</v>
          </cell>
          <cell r="L4353">
            <v>-6.0828443550999998</v>
          </cell>
          <cell r="M4353">
            <v>0.15862618740000001</v>
          </cell>
          <cell r="N4353">
            <v>0.13896564159999999</v>
          </cell>
        </row>
        <row r="4354">
          <cell r="B4354" t="str">
            <v>77_EAST NORTH CENTRAL DIV_8_1</v>
          </cell>
          <cell r="C4354" t="str">
            <v>77_EAST NORTH CENTRAL DIV_0_8</v>
          </cell>
          <cell r="D4354" t="str">
            <v>77_EAST NORTH CENTRAL DIV_38</v>
          </cell>
          <cell r="E4354" t="str">
            <v>Captain Morgan Rum</v>
          </cell>
          <cell r="F4354" t="str">
            <v>Diageo</v>
          </cell>
          <cell r="G4354">
            <v>218490.55263200001</v>
          </cell>
          <cell r="H4354">
            <v>259352420.02104801</v>
          </cell>
          <cell r="I4354">
            <v>34.741535125299997</v>
          </cell>
          <cell r="J4354">
            <v>36.266986114399998</v>
          </cell>
          <cell r="K4354">
            <v>-11.647829246800001</v>
          </cell>
          <cell r="L4354">
            <v>-10.931909860799999</v>
          </cell>
          <cell r="M4354">
            <v>-0.52434224299999999</v>
          </cell>
          <cell r="N4354">
            <v>-0.51351408499999995</v>
          </cell>
        </row>
        <row r="4355">
          <cell r="B4355" t="str">
            <v>77_EAST NORTH CENTRAL DIV_8_2</v>
          </cell>
          <cell r="C4355" t="str">
            <v>77_EAST NORTH CENTRAL DIV_0_22</v>
          </cell>
          <cell r="D4355" t="str">
            <v>77_EAST NORTH CENTRAL DIV_40</v>
          </cell>
          <cell r="E4355" t="str">
            <v>Malibu</v>
          </cell>
          <cell r="F4355" t="str">
            <v>Pernod Ricard</v>
          </cell>
          <cell r="G4355">
            <v>75322.696389000004</v>
          </cell>
          <cell r="H4355">
            <v>81698346.696560994</v>
          </cell>
          <cell r="I4355">
            <v>11.9768386816</v>
          </cell>
          <cell r="J4355">
            <v>11.424427059399999</v>
          </cell>
          <cell r="K4355">
            <v>-5.0924006330999996</v>
          </cell>
          <cell r="L4355">
            <v>-4.9156382837999999</v>
          </cell>
          <cell r="M4355">
            <v>0.65898371720000004</v>
          </cell>
          <cell r="N4355">
            <v>0.57133120230000001</v>
          </cell>
        </row>
        <row r="4356">
          <cell r="B4356" t="str">
            <v>77_EAST NORTH CENTRAL DIV_8_3</v>
          </cell>
          <cell r="C4356" t="str">
            <v>77_EAST NORTH CENTRAL DIV_0_33</v>
          </cell>
          <cell r="D4356" t="str">
            <v>77_EAST NORTH CENTRAL DIV_37</v>
          </cell>
          <cell r="E4356" t="str">
            <v>Cruzan</v>
          </cell>
          <cell r="F4356" t="str">
            <v>Beam Suntory</v>
          </cell>
          <cell r="G4356">
            <v>23863.600234000001</v>
          </cell>
          <cell r="H4356">
            <v>27784997.257460002</v>
          </cell>
          <cell r="I4356">
            <v>3.7944803368</v>
          </cell>
          <cell r="J4356">
            <v>3.8853622790000002</v>
          </cell>
          <cell r="K4356">
            <v>-6.3154260017999997</v>
          </cell>
          <cell r="L4356">
            <v>-4.8130400743999999</v>
          </cell>
          <cell r="M4356">
            <v>0.16196770760000001</v>
          </cell>
          <cell r="N4356">
            <v>0.19828391510000001</v>
          </cell>
        </row>
        <row r="4357">
          <cell r="B4357" t="str">
            <v>77_EAST NORTH CENTRAL DIV_9_1</v>
          </cell>
          <cell r="C4357" t="str">
            <v>77_EAST NORTH CENTRAL DIV_0_19</v>
          </cell>
          <cell r="D4357" t="str">
            <v>77_EAST NORTH CENTRAL DIV_59</v>
          </cell>
          <cell r="E4357" t="str">
            <v>Jose Cuervo</v>
          </cell>
          <cell r="F4357" t="str">
            <v>Proximo</v>
          </cell>
          <cell r="G4357">
            <v>83653.575444000002</v>
          </cell>
          <cell r="H4357">
            <v>98373573.239979997</v>
          </cell>
          <cell r="I4357">
            <v>11.875172212600001</v>
          </cell>
          <cell r="J4357">
            <v>10.8099779697</v>
          </cell>
          <cell r="K4357">
            <v>-7.9524070289999997</v>
          </cell>
          <cell r="L4357">
            <v>-7.3996891562</v>
          </cell>
          <cell r="M4357">
            <v>-0.57064637439999999</v>
          </cell>
          <cell r="N4357">
            <v>-0.59157474629999995</v>
          </cell>
        </row>
        <row r="4358">
          <cell r="B4358" t="str">
            <v>77_EAST NORTH CENTRAL DIV_9_2</v>
          </cell>
          <cell r="C4358" t="str">
            <v>77_EAST NORTH CENTRAL DIV_0_26</v>
          </cell>
          <cell r="D4358" t="str">
            <v>77_EAST NORTH CENTRAL DIV_55</v>
          </cell>
          <cell r="E4358" t="str">
            <v>Don Julio</v>
          </cell>
          <cell r="F4358" t="str">
            <v>Diageo</v>
          </cell>
          <cell r="G4358">
            <v>52504.528631000001</v>
          </cell>
          <cell r="H4358">
            <v>91835321.169974998</v>
          </cell>
          <cell r="I4358">
            <v>7.4533612715000004</v>
          </cell>
          <cell r="J4358">
            <v>10.091508989599999</v>
          </cell>
          <cell r="K4358">
            <v>4.130905287</v>
          </cell>
          <cell r="L4358">
            <v>4.7215177936000003</v>
          </cell>
          <cell r="M4358">
            <v>0.54828445199999998</v>
          </cell>
          <cell r="N4358">
            <v>0.67972787199999996</v>
          </cell>
        </row>
        <row r="4359">
          <cell r="B4359" t="str">
            <v>77_EAST NORTH CENTRAL DIV_9_3</v>
          </cell>
          <cell r="C4359" t="str">
            <v>77_EAST NORTH CENTRAL DIV_0_27</v>
          </cell>
          <cell r="D4359" t="str">
            <v>77_EAST NORTH CENTRAL DIV_49</v>
          </cell>
          <cell r="E4359" t="str">
            <v>Sauza</v>
          </cell>
          <cell r="F4359" t="str">
            <v>Beam Suntory</v>
          </cell>
          <cell r="G4359">
            <v>49385.559537000001</v>
          </cell>
          <cell r="H4359">
            <v>57924227.714256003</v>
          </cell>
          <cell r="I4359">
            <v>7.0106032074</v>
          </cell>
          <cell r="J4359">
            <v>6.3651202744999997</v>
          </cell>
          <cell r="K4359">
            <v>-2.7471549971</v>
          </cell>
          <cell r="L4359">
            <v>2.9911018950999999</v>
          </cell>
          <cell r="M4359">
            <v>5.6373074799999999E-2</v>
          </cell>
          <cell r="N4359">
            <v>0.32899082439999999</v>
          </cell>
        </row>
        <row r="4360">
          <cell r="B4360" t="str">
            <v>77_EAST NORTH CENTRAL DIV_9_4</v>
          </cell>
          <cell r="C4360" t="str">
            <v>77_EAST NORTH CENTRAL DIV_0_32</v>
          </cell>
          <cell r="D4360" t="str">
            <v>77_EAST NORTH CENTRAL DIV_58</v>
          </cell>
          <cell r="E4360" t="str">
            <v>1800 Tequila</v>
          </cell>
          <cell r="F4360" t="str">
            <v>Proximo</v>
          </cell>
          <cell r="G4360">
            <v>27765.741600000001</v>
          </cell>
          <cell r="H4360">
            <v>37265544.029294997</v>
          </cell>
          <cell r="I4360">
            <v>3.9415286359000001</v>
          </cell>
          <cell r="J4360">
            <v>4.0949992637000001</v>
          </cell>
          <cell r="K4360">
            <v>-5.0508449698</v>
          </cell>
          <cell r="L4360">
            <v>-4.2044248149000003</v>
          </cell>
          <cell r="M4360">
            <v>-6.3167493800000002E-2</v>
          </cell>
          <cell r="N4360">
            <v>-8.0034710199999998E-2</v>
          </cell>
        </row>
        <row r="4361">
          <cell r="B4361" t="str">
            <v>77_EAST NORTH CENTRAL DIV_9_5</v>
          </cell>
          <cell r="C4361" t="str">
            <v>77_EAST NORTH CENTRAL DIV_0_39</v>
          </cell>
          <cell r="D4361" t="str">
            <v>77_EAST NORTH CENTRAL DIV_53</v>
          </cell>
          <cell r="E4361" t="str">
            <v>Casamigos Tequila</v>
          </cell>
          <cell r="F4361" t="str">
            <v>Diageo</v>
          </cell>
          <cell r="G4361">
            <v>15531.815236</v>
          </cell>
          <cell r="H4361">
            <v>25669332.743195001</v>
          </cell>
          <cell r="I4361">
            <v>2.2048427664000001</v>
          </cell>
          <cell r="J4361">
            <v>2.8207262612999999</v>
          </cell>
          <cell r="K4361">
            <v>22.2054341083</v>
          </cell>
          <cell r="L4361">
            <v>22.944741800599999</v>
          </cell>
          <cell r="M4361">
            <v>0.46430643849999997</v>
          </cell>
          <cell r="N4361">
            <v>0.57992872709999999</v>
          </cell>
        </row>
        <row r="4362">
          <cell r="B4362" t="str">
            <v>77_EAST NORTH CENTRAL DIV_9_6</v>
          </cell>
          <cell r="C4362" t="str">
            <v>77_EAST NORTH CENTRAL DIV_0_40</v>
          </cell>
          <cell r="D4362" t="str">
            <v>77_EAST NORTH CENTRAL DIV_48</v>
          </cell>
          <cell r="E4362" t="str">
            <v>Hornitos</v>
          </cell>
          <cell r="F4362" t="str">
            <v>Beam Suntory</v>
          </cell>
          <cell r="G4362">
            <v>15120.612417</v>
          </cell>
          <cell r="H4362">
            <v>19510921.460597001</v>
          </cell>
          <cell r="I4362">
            <v>2.1464698366000001</v>
          </cell>
          <cell r="J4362">
            <v>2.1439968501000002</v>
          </cell>
          <cell r="K4362">
            <v>0.34212119349999998</v>
          </cell>
          <cell r="L4362">
            <v>0.53105681979999997</v>
          </cell>
          <cell r="M4362">
            <v>8.2812915099999995E-2</v>
          </cell>
          <cell r="N4362">
            <v>6.1062748999999999E-2</v>
          </cell>
        </row>
        <row r="4363">
          <cell r="B4363" t="str">
            <v>77_EAST NORTH CENTRAL DIV_9_7</v>
          </cell>
          <cell r="C4363" t="str">
            <v>77_EAST NORTH CENTRAL DIV_0_46</v>
          </cell>
          <cell r="D4363" t="str">
            <v>77_EAST NORTH CENTRAL DIV_57</v>
          </cell>
          <cell r="E4363" t="str">
            <v>Avion Tequila</v>
          </cell>
          <cell r="F4363" t="str">
            <v>Pernod Ricard</v>
          </cell>
          <cell r="G4363">
            <v>6950.9660350000004</v>
          </cell>
          <cell r="H4363">
            <v>11252340.185663</v>
          </cell>
          <cell r="I4363">
            <v>0.98673509500000001</v>
          </cell>
          <cell r="J4363">
            <v>1.2364860349</v>
          </cell>
          <cell r="K4363">
            <v>-4.7248116100999997</v>
          </cell>
          <cell r="L4363">
            <v>-3.6265932676000001</v>
          </cell>
          <cell r="M4363">
            <v>-1.23828167E-2</v>
          </cell>
          <cell r="N4363">
            <v>-1.66079339E-2</v>
          </cell>
        </row>
        <row r="4364">
          <cell r="B4364" t="str">
            <v>77_EAST SOUTH CENTRAL DIV_0_1</v>
          </cell>
          <cell r="C4364" t="str">
            <v>77_EAST SOUTH CENTRAL DIV_1_1</v>
          </cell>
          <cell r="D4364" t="str">
            <v>77_EAST SOUTH CENTRAL DIV_102</v>
          </cell>
          <cell r="E4364" t="str">
            <v>Patron</v>
          </cell>
          <cell r="F4364" t="str">
            <v>Bacardi</v>
          </cell>
          <cell r="G4364">
            <v>23787.035050999999</v>
          </cell>
          <cell r="H4364">
            <v>35573349.413286</v>
          </cell>
          <cell r="I4364">
            <v>1.9464224321000001</v>
          </cell>
          <cell r="J4364">
            <v>2.4762888994000001</v>
          </cell>
          <cell r="K4364">
            <v>-4.7954680000999996</v>
          </cell>
          <cell r="L4364">
            <v>-4.8737196291</v>
          </cell>
          <cell r="M4364">
            <v>6.6839971999999997E-2</v>
          </cell>
          <cell r="N4364">
            <v>6.2166013999999999E-2</v>
          </cell>
        </row>
        <row r="4365">
          <cell r="B4365" t="str">
            <v>77_EAST SOUTH CENTRAL DIV_1_1</v>
          </cell>
          <cell r="C4365" t="str">
            <v>77_EAST SOUTH CENTRAL DIV_0_1</v>
          </cell>
          <cell r="D4365" t="str">
            <v>77_EAST SOUTH CENTRAL DIV_1</v>
          </cell>
          <cell r="E4365" t="str">
            <v>Total Spirits</v>
          </cell>
          <cell r="G4365">
            <v>1222090.059134</v>
          </cell>
          <cell r="H4365">
            <v>1436558933.8847301</v>
          </cell>
          <cell r="I4365">
            <v>100</v>
          </cell>
          <cell r="J4365">
            <v>100</v>
          </cell>
          <cell r="K4365">
            <v>-8.0647831022999998</v>
          </cell>
          <cell r="L4365">
            <v>-7.2618180767</v>
          </cell>
          <cell r="M4365">
            <v>0</v>
          </cell>
          <cell r="N4365">
            <v>0</v>
          </cell>
        </row>
        <row r="4366">
          <cell r="B4366" t="str">
            <v>77_EAST SOUTH CENTRAL DIV_10_1</v>
          </cell>
          <cell r="C4366" t="str">
            <v>77_EAST SOUTH CENTRAL DIV_0_8</v>
          </cell>
          <cell r="D4366" t="str">
            <v>77_EAST SOUTH CENTRAL DIV_71</v>
          </cell>
          <cell r="E4366" t="str">
            <v>Titos Vodka</v>
          </cell>
          <cell r="F4366" t="str">
            <v>Fifth Generation</v>
          </cell>
          <cell r="G4366">
            <v>46454.896427</v>
          </cell>
          <cell r="H4366">
            <v>58898478.703613997</v>
          </cell>
          <cell r="I4366">
            <v>17.132124962199999</v>
          </cell>
          <cell r="J4366">
            <v>18.755854619899999</v>
          </cell>
          <cell r="K4366">
            <v>12.193215137699999</v>
          </cell>
          <cell r="L4366">
            <v>12.843677297199999</v>
          </cell>
          <cell r="M4366">
            <v>2.9792751199</v>
          </cell>
          <cell r="N4366">
            <v>3.2647762010000001</v>
          </cell>
        </row>
        <row r="4367">
          <cell r="B4367" t="str">
            <v>77_EAST SOUTH CENTRAL DIV_10_2</v>
          </cell>
          <cell r="C4367" t="str">
            <v>77_EAST SOUTH CENTRAL DIV_0_12</v>
          </cell>
          <cell r="D4367" t="str">
            <v>77_EAST SOUTH CENTRAL DIV_70</v>
          </cell>
          <cell r="E4367" t="str">
            <v>Smirnoff Vodka</v>
          </cell>
          <cell r="F4367" t="str">
            <v>Diageo</v>
          </cell>
          <cell r="G4367">
            <v>22821.659078000001</v>
          </cell>
          <cell r="H4367">
            <v>24939123.648159999</v>
          </cell>
          <cell r="I4367">
            <v>8.4164112986999999</v>
          </cell>
          <cell r="J4367">
            <v>7.9417089845</v>
          </cell>
          <cell r="K4367">
            <v>-9.1944085751000006</v>
          </cell>
          <cell r="L4367">
            <v>-8.7162831336999993</v>
          </cell>
          <cell r="M4367">
            <v>-0.17399329099999999</v>
          </cell>
          <cell r="N4367">
            <v>-0.1668312954</v>
          </cell>
        </row>
        <row r="4368">
          <cell r="B4368" t="str">
            <v>77_EAST SOUTH CENTRAL DIV_10_3</v>
          </cell>
          <cell r="C4368" t="str">
            <v>77_EAST SOUTH CENTRAL DIV_0_18</v>
          </cell>
          <cell r="D4368" t="str">
            <v>77_EAST SOUTH CENTRAL DIV_73</v>
          </cell>
          <cell r="E4368" t="str">
            <v>Absolut</v>
          </cell>
          <cell r="F4368" t="str">
            <v>Pernod Ricard</v>
          </cell>
          <cell r="G4368">
            <v>17334.251302000001</v>
          </cell>
          <cell r="H4368">
            <v>21118495.338776998</v>
          </cell>
          <cell r="I4368">
            <v>6.3927073844000004</v>
          </cell>
          <cell r="J4368">
            <v>6.7250536361000002</v>
          </cell>
          <cell r="K4368">
            <v>-16.92095836</v>
          </cell>
          <cell r="L4368">
            <v>-16.4533987547</v>
          </cell>
          <cell r="M4368">
            <v>-0.73898507849999995</v>
          </cell>
          <cell r="N4368">
            <v>-0.77715245389999998</v>
          </cell>
        </row>
        <row r="4369">
          <cell r="B4369" t="str">
            <v>77_EAST SOUTH CENTRAL DIV_10_4</v>
          </cell>
          <cell r="C4369" t="str">
            <v>77_EAST SOUTH CENTRAL DIV_0_22</v>
          </cell>
          <cell r="D4369" t="str">
            <v>77_EAST SOUTH CENTRAL DIV_69</v>
          </cell>
          <cell r="E4369" t="str">
            <v>Ketel One</v>
          </cell>
          <cell r="F4369" t="str">
            <v>Diageo</v>
          </cell>
          <cell r="G4369">
            <v>10729.514777</v>
          </cell>
          <cell r="H4369">
            <v>14893878.207764</v>
          </cell>
          <cell r="I4369">
            <v>3.9569432305999999</v>
          </cell>
          <cell r="J4369">
            <v>4.7428629829000002</v>
          </cell>
          <cell r="K4369">
            <v>-11.3458611627</v>
          </cell>
          <cell r="L4369">
            <v>-11.014525708400001</v>
          </cell>
          <cell r="M4369">
            <v>-0.1798142731</v>
          </cell>
          <cell r="N4369">
            <v>-0.2247011629</v>
          </cell>
        </row>
        <row r="4370">
          <cell r="B4370" t="str">
            <v>77_EAST SOUTH CENTRAL DIV_10_5</v>
          </cell>
          <cell r="C4370" t="str">
            <v>77_EAST SOUTH CENTRAL DIV_0_28</v>
          </cell>
          <cell r="D4370" t="str">
            <v>77_EAST SOUTH CENTRAL DIV_68</v>
          </cell>
          <cell r="E4370" t="str">
            <v>Ciroc</v>
          </cell>
          <cell r="F4370" t="str">
            <v>Diageo</v>
          </cell>
          <cell r="G4370">
            <v>5996.9556849999999</v>
          </cell>
          <cell r="H4370">
            <v>8619613.0709039997</v>
          </cell>
          <cell r="I4370">
            <v>2.2116203476999998</v>
          </cell>
          <cell r="J4370">
            <v>2.7448622306999999</v>
          </cell>
          <cell r="K4370">
            <v>-14.4717217241</v>
          </cell>
          <cell r="L4370">
            <v>-14.9756352956</v>
          </cell>
          <cell r="M4370">
            <v>-0.18500477039999999</v>
          </cell>
          <cell r="N4370">
            <v>-0.26397836969999999</v>
          </cell>
        </row>
        <row r="4371">
          <cell r="B4371" t="str">
            <v>77_EAST SOUTH CENTRAL DIV_10_6</v>
          </cell>
          <cell r="C4371" t="str">
            <v>77_EAST SOUTH CENTRAL DIV_0_29</v>
          </cell>
          <cell r="D4371" t="str">
            <v>77_EAST SOUTH CENTRAL DIV_67</v>
          </cell>
          <cell r="E4371" t="str">
            <v>Skyy</v>
          </cell>
          <cell r="F4371" t="str">
            <v>Campari America</v>
          </cell>
          <cell r="G4371">
            <v>5821.2854150000003</v>
          </cell>
          <cell r="H4371">
            <v>6842471.8217669996</v>
          </cell>
          <cell r="I4371">
            <v>2.1468348192</v>
          </cell>
          <cell r="J4371">
            <v>2.1789426408999999</v>
          </cell>
          <cell r="K4371">
            <v>-10.1572760266</v>
          </cell>
          <cell r="L4371">
            <v>-9.8289163213999995</v>
          </cell>
          <cell r="M4371">
            <v>-6.7865553499999995E-2</v>
          </cell>
          <cell r="N4371">
            <v>-7.32240641E-2</v>
          </cell>
        </row>
        <row r="4372">
          <cell r="B4372" t="str">
            <v>77_EAST SOUTH CENTRAL DIV_10_7</v>
          </cell>
          <cell r="C4372" t="str">
            <v>77_EAST SOUTH CENTRAL DIV_0_33</v>
          </cell>
          <cell r="D4372" t="str">
            <v>77_EAST SOUTH CENTRAL DIV_75</v>
          </cell>
          <cell r="E4372" t="str">
            <v>Three Olives</v>
          </cell>
          <cell r="F4372" t="str">
            <v>Proximo</v>
          </cell>
          <cell r="G4372">
            <v>4418.2673450000002</v>
          </cell>
          <cell r="H4372">
            <v>5080032.3629099997</v>
          </cell>
          <cell r="I4372">
            <v>1.6294150691</v>
          </cell>
          <cell r="J4372">
            <v>1.6177047447999999</v>
          </cell>
          <cell r="K4372">
            <v>-12.154354998600001</v>
          </cell>
          <cell r="L4372">
            <v>-11.5703638093</v>
          </cell>
          <cell r="M4372">
            <v>-8.9722976999999995E-2</v>
          </cell>
          <cell r="N4372">
            <v>-8.7291575299999993E-2</v>
          </cell>
        </row>
        <row r="4373">
          <cell r="B4373" t="str">
            <v>77_EAST SOUTH CENTRAL DIV_11_1</v>
          </cell>
          <cell r="C4373" t="str">
            <v>77_EAST SOUTH CENTRAL DIV_0_7</v>
          </cell>
          <cell r="D4373" t="str">
            <v>77_EAST SOUTH CENTRAL DIV_82</v>
          </cell>
          <cell r="E4373" t="str">
            <v>Jack Daniels</v>
          </cell>
          <cell r="F4373" t="str">
            <v>Brown-Forman</v>
          </cell>
          <cell r="G4373">
            <v>59075.340976</v>
          </cell>
          <cell r="H4373">
            <v>72921276.937811002</v>
          </cell>
          <cell r="I4373">
            <v>17.244479533500002</v>
          </cell>
          <cell r="J4373">
            <v>16.871181413599999</v>
          </cell>
          <cell r="K4373">
            <v>-13.5660507909</v>
          </cell>
          <cell r="L4373">
            <v>-13.0183090864</v>
          </cell>
          <cell r="M4373">
            <v>-0.87888524359999998</v>
          </cell>
          <cell r="N4373">
            <v>-0.89555035299999997</v>
          </cell>
        </row>
        <row r="4374">
          <cell r="B4374" t="str">
            <v>77_EAST SOUTH CENTRAL DIV_11_2</v>
          </cell>
          <cell r="C4374" t="str">
            <v>77_EAST SOUTH CENTRAL DIV_0_10</v>
          </cell>
          <cell r="D4374" t="str">
            <v>77_EAST SOUTH CENTRAL DIV_92</v>
          </cell>
          <cell r="E4374" t="str">
            <v>Jameson</v>
          </cell>
          <cell r="F4374" t="str">
            <v>Pernod Ricard</v>
          </cell>
          <cell r="G4374">
            <v>29715.428116999999</v>
          </cell>
          <cell r="H4374">
            <v>38977945.346552998</v>
          </cell>
          <cell r="I4374">
            <v>8.6741283846999995</v>
          </cell>
          <cell r="J4374">
            <v>9.0179987883999999</v>
          </cell>
          <cell r="K4374">
            <v>-5.8405639825</v>
          </cell>
          <cell r="L4374">
            <v>-4.9999504031999997</v>
          </cell>
          <cell r="M4374">
            <v>0.30586974830000002</v>
          </cell>
          <cell r="N4374">
            <v>0.32286563639999999</v>
          </cell>
        </row>
        <row r="4375">
          <cell r="B4375" t="str">
            <v>77_EAST SOUTH CENTRAL DIV_11_3</v>
          </cell>
          <cell r="C4375" t="str">
            <v>77_EAST SOUTH CENTRAL DIV_0_16</v>
          </cell>
          <cell r="D4375" t="str">
            <v>77_EAST SOUTH CENTRAL DIV_79</v>
          </cell>
          <cell r="E4375" t="str">
            <v>Makers Mark</v>
          </cell>
          <cell r="F4375" t="str">
            <v>Beam Suntory</v>
          </cell>
          <cell r="G4375">
            <v>19121.354174</v>
          </cell>
          <cell r="H4375">
            <v>26403100.996805001</v>
          </cell>
          <cell r="I4375">
            <v>5.5816487091999996</v>
          </cell>
          <cell r="J4375">
            <v>6.1086630061999996</v>
          </cell>
          <cell r="K4375">
            <v>-6.2521054876999997</v>
          </cell>
          <cell r="L4375">
            <v>-5.3604192288999997</v>
          </cell>
          <cell r="M4375">
            <v>0.17318307599999999</v>
          </cell>
          <cell r="N4375">
            <v>0.19627052850000001</v>
          </cell>
        </row>
        <row r="4376">
          <cell r="B4376" t="str">
            <v>77_EAST SOUTH CENTRAL DIV_11_4</v>
          </cell>
          <cell r="C4376" t="str">
            <v>77_EAST SOUTH CENTRAL DIV_0_35</v>
          </cell>
          <cell r="D4376" t="str">
            <v>77_EAST SOUTH CENTRAL DIV_77</v>
          </cell>
          <cell r="E4376" t="str">
            <v>Knob Creek</v>
          </cell>
          <cell r="F4376" t="str">
            <v>Beam Suntory</v>
          </cell>
          <cell r="G4376">
            <v>3998.679095</v>
          </cell>
          <cell r="H4376">
            <v>5698191.8141419999</v>
          </cell>
          <cell r="I4376">
            <v>1.167240657</v>
          </cell>
          <cell r="J4376">
            <v>1.3183426273000001</v>
          </cell>
          <cell r="K4376">
            <v>-2.9810667327</v>
          </cell>
          <cell r="L4376">
            <v>-3.1330023719</v>
          </cell>
          <cell r="M4376">
            <v>7.4349257399999993E-2</v>
          </cell>
          <cell r="N4376">
            <v>7.1698911800000001E-2</v>
          </cell>
        </row>
        <row r="4377">
          <cell r="B4377" t="str">
            <v>77_EAST SOUTH CENTRAL DIV_11_5</v>
          </cell>
          <cell r="C4377" t="str">
            <v>77_EAST SOUTH CENTRAL DIV_0_37</v>
          </cell>
          <cell r="D4377" t="str">
            <v>77_EAST SOUTH CENTRAL DIV_85</v>
          </cell>
          <cell r="E4377" t="str">
            <v>Johnnie Walker</v>
          </cell>
          <cell r="F4377" t="str">
            <v>Diageo</v>
          </cell>
          <cell r="G4377">
            <v>3015.6107740000002</v>
          </cell>
          <cell r="H4377">
            <v>4868211.8380100001</v>
          </cell>
          <cell r="I4377">
            <v>0.88027656570000001</v>
          </cell>
          <cell r="J4377">
            <v>1.1263171536000001</v>
          </cell>
          <cell r="K4377">
            <v>-9.7353365443000008</v>
          </cell>
          <cell r="L4377">
            <v>-9.8683844552999993</v>
          </cell>
          <cell r="M4377">
            <v>-5.6025640999999996E-3</v>
          </cell>
          <cell r="N4377">
            <v>-1.8334761299999999E-2</v>
          </cell>
        </row>
        <row r="4378">
          <cell r="B4378" t="str">
            <v>77_EAST SOUTH CENTRAL DIV_11_6</v>
          </cell>
          <cell r="C4378" t="str">
            <v>77_EAST SOUTH CENTRAL DIV_0_40</v>
          </cell>
          <cell r="D4378" t="str">
            <v>77_EAST SOUTH CENTRAL DIV_81</v>
          </cell>
          <cell r="E4378" t="str">
            <v>Gentleman Jack</v>
          </cell>
          <cell r="F4378" t="str">
            <v>Brown-Forman</v>
          </cell>
          <cell r="G4378">
            <v>1776.862842</v>
          </cell>
          <cell r="H4378">
            <v>2760446.6361500002</v>
          </cell>
          <cell r="I4378">
            <v>0.51867791880000003</v>
          </cell>
          <cell r="J4378">
            <v>0.63866127880000001</v>
          </cell>
          <cell r="K4378">
            <v>-11.6544435298</v>
          </cell>
          <cell r="L4378">
            <v>-11.1420950775</v>
          </cell>
          <cell r="M4378">
            <v>-1.4639963799999999E-2</v>
          </cell>
          <cell r="N4378">
            <v>-1.9700201800000001E-2</v>
          </cell>
        </row>
        <row r="4379">
          <cell r="B4379" t="str">
            <v>77_EAST SOUTH CENTRAL DIV_11_7</v>
          </cell>
          <cell r="C4379" t="str">
            <v>77_EAST SOUTH CENTRAL DIV_0_43</v>
          </cell>
          <cell r="D4379" t="str">
            <v>77_EAST SOUTH CENTRAL DIV_83</v>
          </cell>
          <cell r="E4379" t="str">
            <v>George Dickel</v>
          </cell>
          <cell r="F4379" t="str">
            <v>Diageo</v>
          </cell>
          <cell r="G4379">
            <v>1452.5623539999999</v>
          </cell>
          <cell r="H4379">
            <v>1809121.6177670001</v>
          </cell>
          <cell r="I4379">
            <v>0.42401247920000001</v>
          </cell>
          <cell r="J4379">
            <v>0.41856122509999999</v>
          </cell>
          <cell r="K4379">
            <v>-11.5157663056</v>
          </cell>
          <cell r="L4379">
            <v>-11.143750728900001</v>
          </cell>
          <cell r="M4379">
            <v>-1.12846887E-2</v>
          </cell>
          <cell r="N4379">
            <v>-1.2919015900000001E-2</v>
          </cell>
        </row>
        <row r="4380">
          <cell r="B4380" t="str">
            <v>77_EAST SOUTH CENTRAL DIV_11_8</v>
          </cell>
          <cell r="C4380" t="str">
            <v>77_EAST SOUTH CENTRAL DIV_0_44</v>
          </cell>
          <cell r="D4380" t="str">
            <v>77_EAST SOUTH CENTRAL DIV_91</v>
          </cell>
          <cell r="E4380" t="str">
            <v>Glenlivet</v>
          </cell>
          <cell r="F4380" t="str">
            <v>Pernod Ricard</v>
          </cell>
          <cell r="G4380">
            <v>1018.793317</v>
          </cell>
          <cell r="H4380">
            <v>1748978.2184880001</v>
          </cell>
          <cell r="I4380">
            <v>0.29739245199999997</v>
          </cell>
          <cell r="J4380">
            <v>0.40464635360000001</v>
          </cell>
          <cell r="K4380">
            <v>-14.3578740384</v>
          </cell>
          <cell r="L4380">
            <v>-14.0606456167</v>
          </cell>
          <cell r="M4380">
            <v>-1.80467019E-2</v>
          </cell>
          <cell r="N4380">
            <v>-2.6647670500000002E-2</v>
          </cell>
        </row>
        <row r="4381">
          <cell r="B4381" t="str">
            <v>77_EAST SOUTH CENTRAL DIV_11_9</v>
          </cell>
          <cell r="C4381" t="str">
            <v>77_EAST SOUTH CENTRAL DIV_0_45</v>
          </cell>
          <cell r="D4381" t="str">
            <v>77_EAST SOUTH CENTRAL DIV_98</v>
          </cell>
          <cell r="E4381" t="str">
            <v>Glenfiddich</v>
          </cell>
          <cell r="F4381" t="str">
            <v>William Grant</v>
          </cell>
          <cell r="G4381">
            <v>253.38495399999999</v>
          </cell>
          <cell r="H4381">
            <v>456101.366561</v>
          </cell>
          <cell r="I4381">
            <v>7.3964730100000001E-2</v>
          </cell>
          <cell r="J4381">
            <v>0.10552433009999999</v>
          </cell>
          <cell r="K4381">
            <v>-10.344881685500001</v>
          </cell>
          <cell r="L4381">
            <v>-10.944273967699999</v>
          </cell>
          <cell r="M4381">
            <v>-9.7682249999999997E-4</v>
          </cell>
          <cell r="N4381">
            <v>-3.0133792000000001E-3</v>
          </cell>
        </row>
        <row r="4382">
          <cell r="B4382" t="str">
            <v>77_EAST SOUTH CENTRAL DIV_14_1</v>
          </cell>
          <cell r="C4382" t="str">
            <v>77_EAST SOUTH CENTRAL DIV_1_4</v>
          </cell>
          <cell r="D4382" t="str">
            <v>77_EAST SOUTH CENTRAL DIV_26</v>
          </cell>
          <cell r="E4382" t="str">
            <v>Bombay Gin</v>
          </cell>
          <cell r="F4382" t="str">
            <v>Bacardi</v>
          </cell>
          <cell r="G4382">
            <v>4908.229249</v>
          </cell>
          <cell r="H4382">
            <v>6579963.5420239996</v>
          </cell>
          <cell r="I4382">
            <v>11.7358616434</v>
          </cell>
          <cell r="J4382">
            <v>12.932965233799999</v>
          </cell>
          <cell r="K4382">
            <v>-16.600657791300002</v>
          </cell>
          <cell r="L4382">
            <v>-16.778230205500002</v>
          </cell>
          <cell r="M4382">
            <v>-1.1036681308</v>
          </cell>
          <cell r="N4382">
            <v>-1.3469440239999999</v>
          </cell>
        </row>
        <row r="4383">
          <cell r="B4383" t="str">
            <v>77_EAST SOUTH CENTRAL DIV_15_1</v>
          </cell>
          <cell r="C4383" t="str">
            <v>77_EAST SOUTH CENTRAL DIV_1_3</v>
          </cell>
          <cell r="D4383" t="str">
            <v>77_EAST SOUTH CENTRAL DIV_32</v>
          </cell>
          <cell r="E4383" t="str">
            <v>Bacardi</v>
          </cell>
          <cell r="F4383" t="str">
            <v>Bacardi</v>
          </cell>
          <cell r="G4383">
            <v>17264.798440999999</v>
          </cell>
          <cell r="H4383">
            <v>20408994.271993</v>
          </cell>
          <cell r="I4383">
            <v>16.241855968599999</v>
          </cell>
          <cell r="J4383">
            <v>16.865704687299999</v>
          </cell>
          <cell r="K4383">
            <v>-10.733349409200001</v>
          </cell>
          <cell r="L4383">
            <v>-10.065334674300001</v>
          </cell>
          <cell r="M4383">
            <v>-0.18879888040000001</v>
          </cell>
          <cell r="N4383">
            <v>-0.17035668940000001</v>
          </cell>
        </row>
        <row r="4384">
          <cell r="B4384" t="str">
            <v>77_EAST SOUTH CENTRAL DIV_15_2</v>
          </cell>
          <cell r="C4384" t="str">
            <v>77_EAST SOUTH CENTRAL DIV_0_26</v>
          </cell>
          <cell r="D4384" t="str">
            <v>77_EAST SOUTH CENTRAL DIV_35</v>
          </cell>
          <cell r="E4384" t="str">
            <v>Castillo</v>
          </cell>
          <cell r="F4384" t="str">
            <v>Bacardi</v>
          </cell>
          <cell r="G4384">
            <v>7054.1666640000003</v>
          </cell>
          <cell r="H4384">
            <v>7166960.4215329997</v>
          </cell>
          <cell r="I4384">
            <v>6.6362059961000002</v>
          </cell>
          <cell r="J4384">
            <v>5.9226748935</v>
          </cell>
          <cell r="K4384">
            <v>-9.1289579914000001</v>
          </cell>
          <cell r="L4384">
            <v>-7.8142985847000004</v>
          </cell>
          <cell r="M4384">
            <v>4.1388095399999998E-2</v>
          </cell>
          <cell r="N4384">
            <v>8.6260002899999993E-2</v>
          </cell>
        </row>
        <row r="4385">
          <cell r="B4385" t="str">
            <v>77_EAST SOUTH CENTRAL DIV_16_1</v>
          </cell>
          <cell r="C4385" t="str">
            <v>77_EAST SOUTH CENTRAL DIV_0_11</v>
          </cell>
          <cell r="D4385" t="str">
            <v>77_EAST SOUTH CENTRAL DIV_44</v>
          </cell>
          <cell r="E4385" t="str">
            <v>Patron</v>
          </cell>
          <cell r="F4385" t="str">
            <v>Bacardi</v>
          </cell>
          <cell r="G4385">
            <v>23787.035050999999</v>
          </cell>
          <cell r="H4385">
            <v>35573349.413286</v>
          </cell>
          <cell r="I4385">
            <v>11.1233351848</v>
          </cell>
          <cell r="J4385">
            <v>14.383537884900001</v>
          </cell>
          <cell r="K4385">
            <v>-4.7954680000999996</v>
          </cell>
          <cell r="L4385">
            <v>-4.8737196291</v>
          </cell>
          <cell r="M4385">
            <v>-8.5425164100000006E-2</v>
          </cell>
          <cell r="N4385">
            <v>-0.29720628859999998</v>
          </cell>
        </row>
        <row r="4386">
          <cell r="B4386" t="str">
            <v>77_EAST SOUTH CENTRAL DIV_17_1</v>
          </cell>
          <cell r="C4386" t="str">
            <v>77_EAST SOUTH CENTRAL DIV_1_2</v>
          </cell>
          <cell r="D4386" t="str">
            <v>77_EAST SOUTH CENTRAL DIV_62</v>
          </cell>
          <cell r="E4386" t="str">
            <v>Grey Goose</v>
          </cell>
          <cell r="F4386" t="str">
            <v>Bacardi</v>
          </cell>
          <cell r="G4386">
            <v>17305.154290999999</v>
          </cell>
          <cell r="H4386">
            <v>25517309.965984002</v>
          </cell>
          <cell r="I4386">
            <v>6.3819766829000004</v>
          </cell>
          <cell r="J4386">
            <v>8.1258288251999993</v>
          </cell>
          <cell r="K4386">
            <v>-20.271847208400001</v>
          </cell>
          <cell r="L4386">
            <v>-20.044743744600002</v>
          </cell>
          <cell r="M4386">
            <v>-1.0369788887</v>
          </cell>
          <cell r="N4386">
            <v>-1.3461926686000001</v>
          </cell>
        </row>
        <row r="4387">
          <cell r="B4387" t="str">
            <v>77_EAST SOUTH CENTRAL DIV_18_1</v>
          </cell>
          <cell r="C4387" t="str">
            <v>77_EAST SOUTH CENTRAL DIV_1_5</v>
          </cell>
          <cell r="D4387" t="str">
            <v>77_EAST SOUTH CENTRAL DIV_76</v>
          </cell>
          <cell r="E4387" t="str">
            <v>Dewars</v>
          </cell>
          <cell r="F4387" t="str">
            <v>Bacardi</v>
          </cell>
          <cell r="G4387">
            <v>3368.7865929999998</v>
          </cell>
          <cell r="H4387">
            <v>4447255.2555989996</v>
          </cell>
          <cell r="I4387">
            <v>0.98337090390000004</v>
          </cell>
          <cell r="J4387">
            <v>1.0289239761</v>
          </cell>
          <cell r="K4387">
            <v>-16.6326767274</v>
          </cell>
          <cell r="L4387">
            <v>-16.242723355100001</v>
          </cell>
          <cell r="M4387">
            <v>-8.8135062900000005E-2</v>
          </cell>
          <cell r="N4387">
            <v>-9.6330206099999996E-2</v>
          </cell>
        </row>
        <row r="4388">
          <cell r="B4388" t="str">
            <v>77_EAST SOUTH CENTRAL DIV_19_1</v>
          </cell>
          <cell r="C4388" t="str">
            <v>77_EAST SOUTH CENTRAL DIV_0_20</v>
          </cell>
          <cell r="D4388" t="str">
            <v>77_EAST SOUTH CENTRAL DIV_63</v>
          </cell>
          <cell r="E4388" t="str">
            <v>Grey Goose Regular*</v>
          </cell>
          <cell r="F4388" t="str">
            <v>Bacardi</v>
          </cell>
          <cell r="G4388">
            <v>16743.124423000001</v>
          </cell>
          <cell r="H4388">
            <v>24584349.493282001</v>
          </cell>
          <cell r="I4388">
            <v>6.1747054009999998</v>
          </cell>
          <cell r="J4388">
            <v>7.8287333590000001</v>
          </cell>
          <cell r="K4388">
            <v>-20.247943765900001</v>
          </cell>
          <cell r="L4388">
            <v>-19.998635679900001</v>
          </cell>
          <cell r="M4388">
            <v>-1.0011488979000001</v>
          </cell>
          <cell r="N4388">
            <v>-1.2917138336</v>
          </cell>
        </row>
        <row r="4389">
          <cell r="B4389" t="str">
            <v>77_EAST SOUTH CENTRAL DIV_2_1</v>
          </cell>
          <cell r="C4389" t="str">
            <v>77_EAST SOUTH CENTRAL DIV_0_2</v>
          </cell>
          <cell r="D4389" t="str">
            <v>77_EAST SOUTH CENTRAL DIV_8</v>
          </cell>
          <cell r="E4389" t="str">
            <v>Whiskey</v>
          </cell>
          <cell r="G4389">
            <v>342575.378173</v>
          </cell>
          <cell r="H4389">
            <v>432223892.03357702</v>
          </cell>
          <cell r="I4389">
            <v>28.031925766200001</v>
          </cell>
          <cell r="J4389">
            <v>30.087445898599999</v>
          </cell>
          <cell r="K4389">
            <v>-9.1608425994000005</v>
          </cell>
          <cell r="L4389">
            <v>-8.4011763502000001</v>
          </cell>
          <cell r="M4389">
            <v>-0.33823143389999999</v>
          </cell>
          <cell r="N4389">
            <v>-0.37424476690000003</v>
          </cell>
        </row>
        <row r="4390">
          <cell r="B4390" t="str">
            <v>77_EAST SOUTH CENTRAL DIV_2_2</v>
          </cell>
          <cell r="C4390" t="str">
            <v>77_EAST SOUTH CENTRAL DIV_0_3</v>
          </cell>
          <cell r="D4390" t="str">
            <v>77_EAST SOUTH CENTRAL DIV_7</v>
          </cell>
          <cell r="E4390" t="str">
            <v>Vodka</v>
          </cell>
          <cell r="G4390">
            <v>271156.65178499999</v>
          </cell>
          <cell r="H4390">
            <v>314027165.90260601</v>
          </cell>
          <cell r="I4390">
            <v>22.187943495500001</v>
          </cell>
          <cell r="J4390">
            <v>21.859678603900001</v>
          </cell>
          <cell r="K4390">
            <v>-7.3171757344000001</v>
          </cell>
          <cell r="L4390">
            <v>-6.7986882219</v>
          </cell>
          <cell r="M4390">
            <v>0.17897458529999999</v>
          </cell>
          <cell r="N4390">
            <v>0.1086236834</v>
          </cell>
        </row>
        <row r="4391">
          <cell r="B4391" t="str">
            <v>77_EAST SOUTH CENTRAL DIV_2_3</v>
          </cell>
          <cell r="C4391" t="str">
            <v>77_EAST SOUTH CENTRAL DIV_0_4</v>
          </cell>
          <cell r="D4391" t="str">
            <v>77_EAST SOUTH CENTRAL DIV_3</v>
          </cell>
          <cell r="E4391" t="str">
            <v>Cordials</v>
          </cell>
          <cell r="G4391">
            <v>215703.149168</v>
          </cell>
          <cell r="H4391">
            <v>226194704.63369501</v>
          </cell>
          <cell r="I4391">
            <v>17.6503480702</v>
          </cell>
          <cell r="J4391">
            <v>15.745591726100001</v>
          </cell>
          <cell r="K4391">
            <v>-10.321181537799999</v>
          </cell>
          <cell r="L4391">
            <v>-9.3369159822000007</v>
          </cell>
          <cell r="M4391">
            <v>-0.44409837740000002</v>
          </cell>
          <cell r="N4391">
            <v>-0.3603853185</v>
          </cell>
        </row>
        <row r="4392">
          <cell r="B4392" t="str">
            <v>77_EAST SOUTH CENTRAL DIV_2_4</v>
          </cell>
          <cell r="C4392" t="str">
            <v>77_EAST SOUTH CENTRAL DIV_0_5</v>
          </cell>
          <cell r="D4392" t="str">
            <v>77_EAST SOUTH CENTRAL DIV_6</v>
          </cell>
          <cell r="E4392" t="str">
            <v>Tequila</v>
          </cell>
          <cell r="G4392">
            <v>213848.04697299999</v>
          </cell>
          <cell r="H4392">
            <v>247319885.39901</v>
          </cell>
          <cell r="I4392">
            <v>17.498550567100001</v>
          </cell>
          <cell r="J4392">
            <v>17.2161322147</v>
          </cell>
          <cell r="K4392">
            <v>-4.0643147411999996</v>
          </cell>
          <cell r="L4392">
            <v>-2.9081302894999999</v>
          </cell>
          <cell r="M4392">
            <v>0.72968049079999997</v>
          </cell>
          <cell r="N4392">
            <v>0.77198703449999995</v>
          </cell>
        </row>
        <row r="4393">
          <cell r="B4393" t="str">
            <v>77_EAST SOUTH CENTRAL DIV_2_5</v>
          </cell>
          <cell r="C4393" t="str">
            <v>77_EAST SOUTH CENTRAL DIV_0_6</v>
          </cell>
          <cell r="D4393" t="str">
            <v>77_EAST SOUTH CENTRAL DIV_5</v>
          </cell>
          <cell r="E4393" t="str">
            <v>Rum</v>
          </cell>
          <cell r="G4393">
            <v>106298.18706900001</v>
          </cell>
          <cell r="H4393">
            <v>121008843.984487</v>
          </cell>
          <cell r="I4393">
            <v>8.6980649482000008</v>
          </cell>
          <cell r="J4393">
            <v>8.4235210356000003</v>
          </cell>
          <cell r="K4393">
            <v>-9.6956943705</v>
          </cell>
          <cell r="L4393">
            <v>-9.1569248491999993</v>
          </cell>
          <cell r="M4393">
            <v>-0.1570885467</v>
          </cell>
          <cell r="N4393">
            <v>-0.1757257968</v>
          </cell>
        </row>
        <row r="4394">
          <cell r="B4394" t="str">
            <v>77_EAST SOUTH CENTRAL DIV_2_6</v>
          </cell>
          <cell r="C4394" t="str">
            <v>77_EAST SOUTH CENTRAL DIV_0_9</v>
          </cell>
          <cell r="D4394" t="str">
            <v>77_EAST SOUTH CENTRAL DIV_4</v>
          </cell>
          <cell r="E4394" t="str">
            <v>Gin</v>
          </cell>
          <cell r="G4394">
            <v>41822.487330999997</v>
          </cell>
          <cell r="H4394">
            <v>50877454.806988001</v>
          </cell>
          <cell r="I4394">
            <v>3.4222099279</v>
          </cell>
          <cell r="J4394">
            <v>3.5416197419</v>
          </cell>
          <cell r="K4394">
            <v>-8.7575867906999996</v>
          </cell>
          <cell r="L4394">
            <v>-8.1108392812000005</v>
          </cell>
          <cell r="M4394">
            <v>-2.5984841599999999E-2</v>
          </cell>
          <cell r="N4394">
            <v>-3.2723231300000002E-2</v>
          </cell>
        </row>
        <row r="4395">
          <cell r="B4395" t="str">
            <v>77_EAST SOUTH CENTRAL DIV_2_7</v>
          </cell>
          <cell r="C4395" t="str">
            <v>77_EAST SOUTH CENTRAL DIV_0_14</v>
          </cell>
          <cell r="D4395" t="str">
            <v>77_EAST SOUTH CENTRAL DIV_2</v>
          </cell>
          <cell r="E4395" t="str">
            <v>Cognac</v>
          </cell>
          <cell r="G4395">
            <v>20514.767645</v>
          </cell>
          <cell r="H4395">
            <v>33185693.872358002</v>
          </cell>
          <cell r="I4395">
            <v>1.6786625087</v>
          </cell>
          <cell r="J4395">
            <v>2.3100823146999998</v>
          </cell>
          <cell r="K4395">
            <v>-3.9840927844</v>
          </cell>
          <cell r="L4395">
            <v>-3.9651454988000001</v>
          </cell>
          <cell r="M4395">
            <v>7.1343405999999998E-2</v>
          </cell>
          <cell r="N4395">
            <v>7.9300219199999994E-2</v>
          </cell>
        </row>
        <row r="4396">
          <cell r="B4396" t="str">
            <v>77_EAST SOUTH CENTRAL DIV_20_1</v>
          </cell>
          <cell r="C4396" t="str">
            <v>77_EAST SOUTH CENTRAL DIV_0_13</v>
          </cell>
          <cell r="D4396" t="str">
            <v>77_EAST SOUTH CENTRAL DIV_47</v>
          </cell>
          <cell r="E4396" t="str">
            <v>Patron Silver Tequila*</v>
          </cell>
          <cell r="F4396" t="str">
            <v>Bacardi</v>
          </cell>
          <cell r="G4396">
            <v>22549.800148999999</v>
          </cell>
          <cell r="H4396">
            <v>33395189.43705</v>
          </cell>
          <cell r="I4396">
            <v>10.544777223000001</v>
          </cell>
          <cell r="J4396">
            <v>13.5028323271</v>
          </cell>
          <cell r="K4396">
            <v>-4.8647142069999996</v>
          </cell>
          <cell r="L4396">
            <v>-4.9845268038999997</v>
          </cell>
          <cell r="M4396">
            <v>-8.87161266E-2</v>
          </cell>
          <cell r="N4396">
            <v>-0.29508071730000002</v>
          </cell>
        </row>
        <row r="4397">
          <cell r="B4397" t="str">
            <v>77_EAST SOUTH CENTRAL DIV_21_1</v>
          </cell>
          <cell r="C4397" t="str">
            <v>77_EAST SOUTH CENTRAL DIV_0_25</v>
          </cell>
          <cell r="D4397" t="str">
            <v>77_EAST SOUTH CENTRAL DIV_33</v>
          </cell>
          <cell r="E4397" t="str">
            <v>Bacardi Superior Rum*</v>
          </cell>
          <cell r="F4397" t="str">
            <v>Bacardi</v>
          </cell>
          <cell r="G4397">
            <v>10193.334078</v>
          </cell>
          <cell r="H4397">
            <v>11953585.887835</v>
          </cell>
          <cell r="I4397">
            <v>9.5893771654000002</v>
          </cell>
          <cell r="J4397">
            <v>9.8782745907000002</v>
          </cell>
          <cell r="K4397">
            <v>-8.9228791190999992</v>
          </cell>
          <cell r="L4397">
            <v>-7.7462513943999998</v>
          </cell>
          <cell r="M4397">
            <v>8.1368590199999993E-2</v>
          </cell>
          <cell r="N4397">
            <v>0.15105098659999999</v>
          </cell>
        </row>
        <row r="4398">
          <cell r="B4398" t="str">
            <v>77_EAST SOUTH CENTRAL DIV_21_2</v>
          </cell>
          <cell r="C4398" t="str">
            <v>77_EAST SOUTH CENTRAL DIV_0_32</v>
          </cell>
          <cell r="D4398" t="str">
            <v>77_EAST SOUTH CENTRAL DIV_34</v>
          </cell>
          <cell r="E4398" t="str">
            <v>Bacardi Flavors**</v>
          </cell>
          <cell r="F4398" t="str">
            <v>Bacardi</v>
          </cell>
          <cell r="G4398">
            <v>4689.3201630000003</v>
          </cell>
          <cell r="H4398">
            <v>5467160.2976759998</v>
          </cell>
          <cell r="I4398">
            <v>4.4114770838000004</v>
          </cell>
          <cell r="J4398">
            <v>4.5179840726</v>
          </cell>
          <cell r="K4398">
            <v>-6.9515931880000004</v>
          </cell>
          <cell r="L4398">
            <v>-6.6480287292</v>
          </cell>
          <cell r="M4398">
            <v>0.1300993741</v>
          </cell>
          <cell r="N4398">
            <v>0.1214238173</v>
          </cell>
        </row>
        <row r="4399">
          <cell r="B4399" t="str">
            <v>77_EAST SOUTH CENTRAL DIV_3_1</v>
          </cell>
          <cell r="C4399" t="str">
            <v>77_EAST SOUTH CENTRAL DIV_2_1</v>
          </cell>
          <cell r="D4399" t="str">
            <v>77_EAST SOUTH CENTRAL DIV_9</v>
          </cell>
          <cell r="E4399" t="str">
            <v>Bacardi</v>
          </cell>
          <cell r="F4399" t="str">
            <v>Bacardi</v>
          </cell>
          <cell r="G4399">
            <v>82092.012484999999</v>
          </cell>
          <cell r="H4399">
            <v>110696215.028597</v>
          </cell>
          <cell r="I4399">
            <v>6.7173455730000002</v>
          </cell>
          <cell r="J4399">
            <v>7.7056508033000002</v>
          </cell>
          <cell r="K4399">
            <v>-11.633004940499999</v>
          </cell>
          <cell r="L4399">
            <v>-11.385907421800001</v>
          </cell>
          <cell r="M4399">
            <v>-0.2712435695</v>
          </cell>
          <cell r="N4399">
            <v>-0.35862007330000001</v>
          </cell>
        </row>
        <row r="4400">
          <cell r="B4400" t="str">
            <v>77_EAST SOUTH CENTRAL DIV_4_1</v>
          </cell>
          <cell r="C4400" t="str">
            <v>77_EAST SOUTH CENTRAL DIV_3_1</v>
          </cell>
          <cell r="D4400" t="str">
            <v>77_EAST SOUTH CENTRAL DIV_15</v>
          </cell>
          <cell r="E4400" t="str">
            <v>Diageo</v>
          </cell>
          <cell r="F4400" t="str">
            <v>Diageo</v>
          </cell>
          <cell r="G4400">
            <v>177811.14783599999</v>
          </cell>
          <cell r="H4400">
            <v>233383738.02666599</v>
          </cell>
          <cell r="I4400">
            <v>14.5497581383</v>
          </cell>
          <cell r="J4400">
            <v>16.246026008499999</v>
          </cell>
          <cell r="K4400">
            <v>-6.8882451820000004</v>
          </cell>
          <cell r="L4400">
            <v>-6.0465086001000001</v>
          </cell>
          <cell r="M4400">
            <v>0.18384727270000001</v>
          </cell>
          <cell r="N4400">
            <v>0.2101459889</v>
          </cell>
        </row>
        <row r="4401">
          <cell r="B4401" t="str">
            <v>77_EAST SOUTH CENTRAL DIV_4_2</v>
          </cell>
          <cell r="C4401" t="str">
            <v>77_EAST SOUTH CENTRAL DIV_3_2</v>
          </cell>
          <cell r="D4401" t="str">
            <v>77_EAST SOUTH CENTRAL DIV_11</v>
          </cell>
          <cell r="E4401" t="str">
            <v>Beam Suntory</v>
          </cell>
          <cell r="F4401" t="str">
            <v>Beam Suntory</v>
          </cell>
          <cell r="G4401">
            <v>136524.96528599999</v>
          </cell>
          <cell r="H4401">
            <v>154625761.172732</v>
          </cell>
          <cell r="I4401">
            <v>11.1714324379</v>
          </cell>
          <cell r="J4401">
            <v>10.7636211453</v>
          </cell>
          <cell r="K4401">
            <v>-8.6055610408999996</v>
          </cell>
          <cell r="L4401">
            <v>-7.2450759938999996</v>
          </cell>
          <cell r="M4401">
            <v>-6.6101004300000002E-2</v>
          </cell>
          <cell r="N4401">
            <v>1.9428125999999999E-3</v>
          </cell>
        </row>
        <row r="4402">
          <cell r="B4402" t="str">
            <v>77_EAST SOUTH CENTRAL DIV_4_3</v>
          </cell>
          <cell r="C4402" t="str">
            <v>77_EAST SOUTH CENTRAL DIV_3_3</v>
          </cell>
          <cell r="D4402" t="str">
            <v>77_EAST SOUTH CENTRAL DIV_12</v>
          </cell>
          <cell r="E4402" t="str">
            <v>Brown-Forman</v>
          </cell>
          <cell r="F4402" t="str">
            <v>Brown-Forman</v>
          </cell>
          <cell r="G4402">
            <v>114401.231099</v>
          </cell>
          <cell r="H4402">
            <v>136559737.88375601</v>
          </cell>
          <cell r="I4402">
            <v>9.3611129755999993</v>
          </cell>
          <cell r="J4402">
            <v>9.5060310206</v>
          </cell>
          <cell r="K4402">
            <v>-9.5911917407999994</v>
          </cell>
          <cell r="L4402">
            <v>-9.4359244154000006</v>
          </cell>
          <cell r="M4402">
            <v>-0.15804747329999999</v>
          </cell>
          <cell r="N4402">
            <v>-0.22820441950000001</v>
          </cell>
        </row>
        <row r="4403">
          <cell r="B4403" t="str">
            <v>77_EAST SOUTH CENTRAL DIV_4_4</v>
          </cell>
          <cell r="C4403" t="str">
            <v>77_EAST SOUTH CENTRAL DIV_3_4</v>
          </cell>
          <cell r="D4403" t="str">
            <v>77_EAST SOUTH CENTRAL DIV_17</v>
          </cell>
          <cell r="E4403" t="str">
            <v>Pernod Ricard</v>
          </cell>
          <cell r="F4403" t="str">
            <v>Pernod Ricard</v>
          </cell>
          <cell r="G4403">
            <v>90581.399877000003</v>
          </cell>
          <cell r="H4403">
            <v>112851515.199432</v>
          </cell>
          <cell r="I4403">
            <v>7.4120069302999996</v>
          </cell>
          <cell r="J4403">
            <v>7.8556829475000001</v>
          </cell>
          <cell r="K4403">
            <v>-7.2283533609999999</v>
          </cell>
          <cell r="L4403">
            <v>-6.7526192925000004</v>
          </cell>
          <cell r="M4403">
            <v>6.6826700500000003E-2</v>
          </cell>
          <cell r="N4403">
            <v>4.2897764800000002E-2</v>
          </cell>
        </row>
        <row r="4404">
          <cell r="B4404" t="str">
            <v>77_EAST SOUTH CENTRAL DIV_4_5</v>
          </cell>
          <cell r="C4404" t="str">
            <v>77_EAST SOUTH CENTRAL DIV_3_5</v>
          </cell>
          <cell r="D4404" t="str">
            <v>77_EAST SOUTH CENTRAL DIV_14</v>
          </cell>
          <cell r="E4404" t="str">
            <v>Fifth Generation</v>
          </cell>
          <cell r="F4404" t="str">
            <v>Fifth Generation</v>
          </cell>
          <cell r="G4404">
            <v>46454.896427</v>
          </cell>
          <cell r="H4404">
            <v>58898478.703613997</v>
          </cell>
          <cell r="I4404">
            <v>3.8012662062000002</v>
          </cell>
          <cell r="J4404">
            <v>4.0999695393</v>
          </cell>
          <cell r="K4404">
            <v>12.193215137699999</v>
          </cell>
          <cell r="L4404">
            <v>12.843677297199999</v>
          </cell>
          <cell r="M4404">
            <v>0.68636988450000003</v>
          </cell>
          <cell r="N4404">
            <v>0.73049656460000001</v>
          </cell>
        </row>
        <row r="4405">
          <cell r="B4405" t="str">
            <v>77_EAST SOUTH CENTRAL DIV_4_6</v>
          </cell>
          <cell r="C4405" t="str">
            <v>77_EAST SOUTH CENTRAL DIV_3_6</v>
          </cell>
          <cell r="D4405" t="str">
            <v>77_EAST SOUTH CENTRAL DIV_19</v>
          </cell>
          <cell r="E4405" t="str">
            <v>Proximo</v>
          </cell>
          <cell r="F4405" t="str">
            <v>Proximo</v>
          </cell>
          <cell r="G4405">
            <v>27529.998325</v>
          </cell>
          <cell r="H4405">
            <v>32441671.879087001</v>
          </cell>
          <cell r="I4405">
            <v>2.2526980004000001</v>
          </cell>
          <cell r="J4405">
            <v>2.2582903571999999</v>
          </cell>
          <cell r="K4405">
            <v>-9.9558877013</v>
          </cell>
          <cell r="L4405">
            <v>-9.1205559630999993</v>
          </cell>
          <cell r="M4405">
            <v>-4.7311117200000002E-2</v>
          </cell>
          <cell r="N4405">
            <v>-4.6188330999999999E-2</v>
          </cell>
        </row>
        <row r="4406">
          <cell r="B4406" t="str">
            <v>77_EAST SOUTH CENTRAL DIV_4_7</v>
          </cell>
          <cell r="C4406" t="str">
            <v>77_EAST SOUTH CENTRAL DIV_3_7</v>
          </cell>
          <cell r="D4406" t="str">
            <v>77_EAST SOUTH CENTRAL DIV_13</v>
          </cell>
          <cell r="E4406" t="str">
            <v>Campari America</v>
          </cell>
          <cell r="F4406" t="str">
            <v>Campari America</v>
          </cell>
          <cell r="G4406">
            <v>27062.732163000001</v>
          </cell>
          <cell r="H4406">
            <v>34352256.282318003</v>
          </cell>
          <cell r="I4406">
            <v>2.2144629981000001</v>
          </cell>
          <cell r="J4406">
            <v>2.3912876438000001</v>
          </cell>
          <cell r="K4406">
            <v>-3.7801364188000002</v>
          </cell>
          <cell r="L4406">
            <v>-3.3145307439999998</v>
          </cell>
          <cell r="M4406">
            <v>9.8609488600000003E-2</v>
          </cell>
          <cell r="N4406">
            <v>9.7626866699999995E-2</v>
          </cell>
        </row>
        <row r="4407">
          <cell r="B4407" t="str">
            <v>77_EAST SOUTH CENTRAL DIV_4_8</v>
          </cell>
          <cell r="C4407" t="str">
            <v>77_EAST SOUTH CENTRAL DIV_3_8</v>
          </cell>
          <cell r="D4407" t="str">
            <v>77_EAST SOUTH CENTRAL DIV_16</v>
          </cell>
          <cell r="E4407" t="str">
            <v>Moet Hennessy</v>
          </cell>
          <cell r="F4407" t="str">
            <v>Moet Hennessy</v>
          </cell>
          <cell r="G4407">
            <v>19473.333893999999</v>
          </cell>
          <cell r="H4407">
            <v>31145634.530490998</v>
          </cell>
          <cell r="I4407">
            <v>1.5934450778</v>
          </cell>
          <cell r="J4407">
            <v>2.1680721754999999</v>
          </cell>
          <cell r="K4407">
            <v>-5.4970417751999996</v>
          </cell>
          <cell r="L4407">
            <v>-5.5814598402</v>
          </cell>
          <cell r="M4407">
            <v>4.3295520599999998E-2</v>
          </cell>
          <cell r="N4407">
            <v>3.85849848E-2</v>
          </cell>
        </row>
        <row r="4408">
          <cell r="B4408" t="str">
            <v>77_EAST SOUTH CENTRAL DIV_4_9</v>
          </cell>
          <cell r="C4408" t="str">
            <v>77_EAST SOUTH CENTRAL DIV_3_9</v>
          </cell>
          <cell r="D4408" t="str">
            <v>77_EAST SOUTH CENTRAL DIV_18</v>
          </cell>
          <cell r="E4408" t="str">
            <v>William Grant</v>
          </cell>
          <cell r="F4408" t="str">
            <v>William Grant</v>
          </cell>
          <cell r="G4408">
            <v>11140.387909999999</v>
          </cell>
          <cell r="H4408">
            <v>15853144.406345</v>
          </cell>
          <cell r="I4408">
            <v>0.91158485629999997</v>
          </cell>
          <cell r="J4408">
            <v>1.1035498811</v>
          </cell>
          <cell r="K4408">
            <v>-10.145567460900001</v>
          </cell>
          <cell r="L4408">
            <v>-9.4004154623999998</v>
          </cell>
          <cell r="M4408">
            <v>-2.11098269E-2</v>
          </cell>
          <cell r="N4408">
            <v>-2.6049224199999998E-2</v>
          </cell>
        </row>
        <row r="4409">
          <cell r="B4409" t="str">
            <v>77_EAST SOUTH CENTRAL DIV_5_1</v>
          </cell>
          <cell r="C4409" t="str">
            <v>77_EAST SOUTH CENTRAL DIV_0_17</v>
          </cell>
          <cell r="D4409" t="str">
            <v>77_EAST SOUTH CENTRAL DIV_22</v>
          </cell>
          <cell r="E4409" t="str">
            <v>Hennessy</v>
          </cell>
          <cell r="F4409" t="str">
            <v>Moet Hennessy</v>
          </cell>
          <cell r="G4409">
            <v>17528.885727000001</v>
          </cell>
          <cell r="H4409">
            <v>27922007.892019998</v>
          </cell>
          <cell r="I4409">
            <v>85.445207229900006</v>
          </cell>
          <cell r="J4409">
            <v>84.138689398599993</v>
          </cell>
          <cell r="K4409">
            <v>-4.0870622365999996</v>
          </cell>
          <cell r="L4409">
            <v>-4.1302174669999996</v>
          </cell>
          <cell r="M4409">
            <v>-9.1731588899999994E-2</v>
          </cell>
          <cell r="N4409">
            <v>-0.14487295880000001</v>
          </cell>
        </row>
        <row r="4410">
          <cell r="B4410" t="str">
            <v>77_EAST SOUTH CENTRAL DIV_6_1</v>
          </cell>
          <cell r="C4410" t="str">
            <v>77_EAST SOUTH CENTRAL DIV_0_27</v>
          </cell>
          <cell r="D4410" t="str">
            <v>77_EAST SOUTH CENTRAL DIV_24</v>
          </cell>
          <cell r="E4410" t="str">
            <v>Grand Marnier</v>
          </cell>
          <cell r="F4410" t="str">
            <v>Campari America</v>
          </cell>
          <cell r="G4410">
            <v>6833.0344940000004</v>
          </cell>
          <cell r="H4410">
            <v>9044060.7819519993</v>
          </cell>
          <cell r="I4410">
            <v>3.1677954264000001</v>
          </cell>
          <cell r="J4410">
            <v>3.9983521260999999</v>
          </cell>
          <cell r="K4410">
            <v>-8.7032870975000005</v>
          </cell>
          <cell r="L4410">
            <v>-8.4873420970000009</v>
          </cell>
          <cell r="M4410">
            <v>5.6137383700000001E-2</v>
          </cell>
          <cell r="N4410">
            <v>3.71194065E-2</v>
          </cell>
        </row>
        <row r="4411">
          <cell r="B4411" t="str">
            <v>77_EAST SOUTH CENTRAL DIV_7_1</v>
          </cell>
          <cell r="C4411" t="str">
            <v>77_EAST SOUTH CENTRAL DIV_0_23</v>
          </cell>
          <cell r="D4411" t="str">
            <v>77_EAST SOUTH CENTRAL DIV_28</v>
          </cell>
          <cell r="E4411" t="str">
            <v>Tanqueray Gin</v>
          </cell>
          <cell r="F4411" t="str">
            <v>Diageo</v>
          </cell>
          <cell r="G4411">
            <v>10676.929214</v>
          </cell>
          <cell r="H4411">
            <v>13643134.985801</v>
          </cell>
          <cell r="I4411">
            <v>25.529158821900001</v>
          </cell>
          <cell r="J4411">
            <v>26.815679041999999</v>
          </cell>
          <cell r="K4411">
            <v>-9.3891976114000002</v>
          </cell>
          <cell r="L4411">
            <v>-9.0340716691999994</v>
          </cell>
          <cell r="M4411">
            <v>-0.1779533183</v>
          </cell>
          <cell r="N4411">
            <v>-0.2721579811</v>
          </cell>
        </row>
        <row r="4412">
          <cell r="B4412" t="str">
            <v>77_EAST SOUTH CENTRAL DIV_7_2</v>
          </cell>
          <cell r="C4412" t="str">
            <v>77_EAST SOUTH CENTRAL DIV_0_34</v>
          </cell>
          <cell r="D4412" t="str">
            <v>77_EAST SOUTH CENTRAL DIV_31</v>
          </cell>
          <cell r="E4412" t="str">
            <v>Hendricks</v>
          </cell>
          <cell r="F4412" t="str">
            <v>William Grant</v>
          </cell>
          <cell r="G4412">
            <v>4127.4898149999999</v>
          </cell>
          <cell r="H4412">
            <v>6211153.4971559998</v>
          </cell>
          <cell r="I4412">
            <v>9.8690682415000008</v>
          </cell>
          <cell r="J4412">
            <v>12.2080664623</v>
          </cell>
          <cell r="K4412">
            <v>-1.1563545100999999</v>
          </cell>
          <cell r="L4412">
            <v>-0.82484472620000004</v>
          </cell>
          <cell r="M4412">
            <v>0.75894691790000002</v>
          </cell>
          <cell r="N4412">
            <v>0.89687689950000005</v>
          </cell>
        </row>
        <row r="4413">
          <cell r="B4413" t="str">
            <v>77_EAST SOUTH CENTRAL DIV_7_3</v>
          </cell>
          <cell r="C4413" t="str">
            <v>77_EAST SOUTH CENTRAL DIV_0_39</v>
          </cell>
          <cell r="D4413" t="str">
            <v>77_EAST SOUTH CENTRAL DIV_29</v>
          </cell>
          <cell r="E4413" t="str">
            <v>Beefeater Gin</v>
          </cell>
          <cell r="F4413" t="str">
            <v>Pernod Ricard</v>
          </cell>
          <cell r="G4413">
            <v>2351.1268110000001</v>
          </cell>
          <cell r="H4413">
            <v>2740098.7223530002</v>
          </cell>
          <cell r="I4413">
            <v>5.6216809688999998</v>
          </cell>
          <cell r="J4413">
            <v>5.385683566</v>
          </cell>
          <cell r="K4413">
            <v>-5.9686105563999998</v>
          </cell>
          <cell r="L4413">
            <v>-6.2043061407</v>
          </cell>
          <cell r="M4413">
            <v>0.16673936980000001</v>
          </cell>
          <cell r="N4413">
            <v>0.1094718081</v>
          </cell>
        </row>
        <row r="4414">
          <cell r="B4414" t="str">
            <v>77_EAST SOUTH CENTRAL DIV_8_1</v>
          </cell>
          <cell r="C4414" t="str">
            <v>77_EAST SOUTH CENTRAL DIV_0_15</v>
          </cell>
          <cell r="D4414" t="str">
            <v>77_EAST SOUTH CENTRAL DIV_38</v>
          </cell>
          <cell r="E4414" t="str">
            <v>Captain Morgan Rum</v>
          </cell>
          <cell r="F4414" t="str">
            <v>Diageo</v>
          </cell>
          <cell r="G4414">
            <v>20324.347077999999</v>
          </cell>
          <cell r="H4414">
            <v>24050792.398198001</v>
          </cell>
          <cell r="I4414">
            <v>19.120125787999999</v>
          </cell>
          <cell r="J4414">
            <v>19.8752352359</v>
          </cell>
          <cell r="K4414">
            <v>-10.684403659899999</v>
          </cell>
          <cell r="L4414">
            <v>-10.0587858305</v>
          </cell>
          <cell r="M4414">
            <v>-0.21165671799999999</v>
          </cell>
          <cell r="N4414">
            <v>-0.19929349769999999</v>
          </cell>
        </row>
        <row r="4415">
          <cell r="B4415" t="str">
            <v>77_EAST SOUTH CENTRAL DIV_8_2</v>
          </cell>
          <cell r="C4415" t="str">
            <v>77_EAST SOUTH CENTRAL DIV_0_19</v>
          </cell>
          <cell r="D4415" t="str">
            <v>77_EAST SOUTH CENTRAL DIV_40</v>
          </cell>
          <cell r="E4415" t="str">
            <v>Malibu</v>
          </cell>
          <cell r="F4415" t="str">
            <v>Pernod Ricard</v>
          </cell>
          <cell r="G4415">
            <v>16964.812645999998</v>
          </cell>
          <cell r="H4415">
            <v>20002215.403267</v>
          </cell>
          <cell r="I4415">
            <v>15.959644387000001</v>
          </cell>
          <cell r="J4415">
            <v>16.529548374000001</v>
          </cell>
          <cell r="K4415">
            <v>-7.8085653403000004</v>
          </cell>
          <cell r="L4415">
            <v>-7.5685043757999999</v>
          </cell>
          <cell r="M4415">
            <v>0.32668879000000001</v>
          </cell>
          <cell r="N4415">
            <v>0.28405764589999999</v>
          </cell>
        </row>
        <row r="4416">
          <cell r="B4416" t="str">
            <v>77_EAST SOUTH CENTRAL DIV_8_3</v>
          </cell>
          <cell r="C4416" t="str">
            <v>77_EAST SOUTH CENTRAL DIV_0_24</v>
          </cell>
          <cell r="D4416" t="str">
            <v>77_EAST SOUTH CENTRAL DIV_37</v>
          </cell>
          <cell r="E4416" t="str">
            <v>Cruzan</v>
          </cell>
          <cell r="F4416" t="str">
            <v>Beam Suntory</v>
          </cell>
          <cell r="G4416">
            <v>10476.613558999999</v>
          </cell>
          <cell r="H4416">
            <v>11928249.079475001</v>
          </cell>
          <cell r="I4416">
            <v>9.8558722852000002</v>
          </cell>
          <cell r="J4416">
            <v>9.8573366100000008</v>
          </cell>
          <cell r="K4416">
            <v>-6.1383632273000002</v>
          </cell>
          <cell r="L4416">
            <v>-5.4698691745000003</v>
          </cell>
          <cell r="M4416">
            <v>0.37353494599999998</v>
          </cell>
          <cell r="N4416">
            <v>0.38447581279999998</v>
          </cell>
        </row>
        <row r="4417">
          <cell r="B4417" t="str">
            <v>77_EAST SOUTH CENTRAL DIV_8_4</v>
          </cell>
          <cell r="C4417" t="str">
            <v>77_EAST SOUTH CENTRAL DIV_0_42</v>
          </cell>
          <cell r="D4417" t="str">
            <v>77_EAST SOUTH CENTRAL DIV_42</v>
          </cell>
          <cell r="E4417" t="str">
            <v>Sailor Jerry</v>
          </cell>
          <cell r="F4417" t="str">
            <v>William Grant</v>
          </cell>
          <cell r="G4417">
            <v>1522.270354</v>
          </cell>
          <cell r="H4417">
            <v>1812607.981377</v>
          </cell>
          <cell r="I4417">
            <v>1.4320755565000001</v>
          </cell>
          <cell r="J4417">
            <v>1.4979136414000001</v>
          </cell>
          <cell r="K4417">
            <v>-23.6393956874</v>
          </cell>
          <cell r="L4417">
            <v>-23.4456871155</v>
          </cell>
          <cell r="M4417">
            <v>-0.26150177829999999</v>
          </cell>
          <cell r="N4417">
            <v>-0.27958361999999998</v>
          </cell>
        </row>
        <row r="4418">
          <cell r="B4418" t="str">
            <v>77_EAST SOUTH CENTRAL DIV_9_1</v>
          </cell>
          <cell r="C4418" t="str">
            <v>77_EAST SOUTH CENTRAL DIV_0_21</v>
          </cell>
          <cell r="D4418" t="str">
            <v>77_EAST SOUTH CENTRAL DIV_59</v>
          </cell>
          <cell r="E4418" t="str">
            <v>Jose Cuervo</v>
          </cell>
          <cell r="F4418" t="str">
            <v>Proximo</v>
          </cell>
          <cell r="G4418">
            <v>11697.066104</v>
          </cell>
          <cell r="H4418">
            <v>13709018.038141999</v>
          </cell>
          <cell r="I4418">
            <v>5.4698026329999996</v>
          </cell>
          <cell r="J4418">
            <v>5.5430310489999997</v>
          </cell>
          <cell r="K4418">
            <v>-8.9982334783999995</v>
          </cell>
          <cell r="L4418">
            <v>-8.1141318925999997</v>
          </cell>
          <cell r="M4418">
            <v>-0.29656085519999997</v>
          </cell>
          <cell r="N4418">
            <v>-0.31405295640000003</v>
          </cell>
        </row>
        <row r="4419">
          <cell r="B4419" t="str">
            <v>77_EAST SOUTH CENTRAL DIV_9_2</v>
          </cell>
          <cell r="C4419" t="str">
            <v>77_EAST SOUTH CENTRAL DIV_0_30</v>
          </cell>
          <cell r="D4419" t="str">
            <v>77_EAST SOUTH CENTRAL DIV_55</v>
          </cell>
          <cell r="E4419" t="str">
            <v>Don Julio</v>
          </cell>
          <cell r="F4419" t="str">
            <v>Diageo</v>
          </cell>
          <cell r="G4419">
            <v>5682.0265659999995</v>
          </cell>
          <cell r="H4419">
            <v>9825674.1860470008</v>
          </cell>
          <cell r="I4419">
            <v>2.6570392606</v>
          </cell>
          <cell r="J4419">
            <v>3.9728605608000001</v>
          </cell>
          <cell r="K4419">
            <v>7.5661207893000002</v>
          </cell>
          <cell r="L4419">
            <v>8.4163050812000009</v>
          </cell>
          <cell r="M4419">
            <v>0.28728863329999998</v>
          </cell>
          <cell r="N4419">
            <v>0.41497819559999999</v>
          </cell>
        </row>
        <row r="4420">
          <cell r="B4420" t="str">
            <v>77_EAST SOUTH CENTRAL DIV_9_3</v>
          </cell>
          <cell r="C4420" t="str">
            <v>77_EAST SOUTH CENTRAL DIV_0_31</v>
          </cell>
          <cell r="D4420" t="str">
            <v>77_EAST SOUTH CENTRAL DIV_53</v>
          </cell>
          <cell r="E4420" t="str">
            <v>Casamigos Tequila</v>
          </cell>
          <cell r="F4420" t="str">
            <v>Diageo</v>
          </cell>
          <cell r="G4420">
            <v>4731.3158370000001</v>
          </cell>
          <cell r="H4420">
            <v>7479984.2282950003</v>
          </cell>
          <cell r="I4420">
            <v>2.2124662366000001</v>
          </cell>
          <cell r="J4420">
            <v>3.0244168261</v>
          </cell>
          <cell r="K4420">
            <v>13.0573368885</v>
          </cell>
          <cell r="L4420">
            <v>12.9337147313</v>
          </cell>
          <cell r="M4420">
            <v>0.3350607504</v>
          </cell>
          <cell r="N4420">
            <v>0.42425189639999999</v>
          </cell>
        </row>
        <row r="4421">
          <cell r="B4421" t="str">
            <v>77_EAST SOUTH CENTRAL DIV_9_4</v>
          </cell>
          <cell r="C4421" t="str">
            <v>77_EAST SOUTH CENTRAL DIV_0_36</v>
          </cell>
          <cell r="D4421" t="str">
            <v>77_EAST SOUTH CENTRAL DIV_58</v>
          </cell>
          <cell r="E4421" t="str">
            <v>1800 Tequila</v>
          </cell>
          <cell r="F4421" t="str">
            <v>Proximo</v>
          </cell>
          <cell r="G4421">
            <v>3441.6963390000001</v>
          </cell>
          <cell r="H4421">
            <v>4713524.7144520003</v>
          </cell>
          <cell r="I4421">
            <v>1.6094120978999999</v>
          </cell>
          <cell r="J4421">
            <v>1.9058413789999999</v>
          </cell>
          <cell r="K4421">
            <v>-7.9047673475</v>
          </cell>
          <cell r="L4421">
            <v>-7.2533751866999996</v>
          </cell>
          <cell r="M4421">
            <v>-6.7113907E-2</v>
          </cell>
          <cell r="N4421">
            <v>-8.9290015099999995E-2</v>
          </cell>
        </row>
        <row r="4422">
          <cell r="B4422" t="str">
            <v>77_EAST SOUTH CENTRAL DIV_9_5</v>
          </cell>
          <cell r="C4422" t="str">
            <v>77_EAST SOUTH CENTRAL DIV_0_38</v>
          </cell>
          <cell r="D4422" t="str">
            <v>77_EAST SOUTH CENTRAL DIV_51</v>
          </cell>
          <cell r="E4422" t="str">
            <v>Herradura</v>
          </cell>
          <cell r="F4422" t="str">
            <v>Brown-Forman</v>
          </cell>
          <cell r="G4422">
            <v>2481.6049360000002</v>
          </cell>
          <cell r="H4422">
            <v>3756921.6211529998</v>
          </cell>
          <cell r="I4422">
            <v>1.1604524667</v>
          </cell>
          <cell r="J4422">
            <v>1.5190535994000001</v>
          </cell>
          <cell r="K4422">
            <v>-9.5354884226000003</v>
          </cell>
          <cell r="L4422">
            <v>-10.7469092324</v>
          </cell>
          <cell r="M4422">
            <v>-7.0182626100000006E-2</v>
          </cell>
          <cell r="N4422">
            <v>-0.13341303099999999</v>
          </cell>
        </row>
        <row r="4423">
          <cell r="B4423" t="str">
            <v>77_EAST SOUTH CENTRAL DIV_9_6</v>
          </cell>
          <cell r="C4423" t="str">
            <v>77_EAST SOUTH CENTRAL DIV_0_41</v>
          </cell>
          <cell r="D4423" t="str">
            <v>77_EAST SOUTH CENTRAL DIV_50</v>
          </cell>
          <cell r="E4423" t="str">
            <v>El Jimador</v>
          </cell>
          <cell r="F4423" t="str">
            <v>Brown-Forman</v>
          </cell>
          <cell r="G4423">
            <v>1672.7344250000001</v>
          </cell>
          <cell r="H4423">
            <v>2218918.3684490002</v>
          </cell>
          <cell r="I4423">
            <v>0.78220701510000001</v>
          </cell>
          <cell r="J4423">
            <v>0.89718558820000005</v>
          </cell>
          <cell r="K4423">
            <v>-4.0935434929000003</v>
          </cell>
          <cell r="L4423">
            <v>-4.0320050338</v>
          </cell>
          <cell r="M4423">
            <v>-2.3838780000000001E-4</v>
          </cell>
          <cell r="N4423">
            <v>-1.0506880099999999E-2</v>
          </cell>
        </row>
        <row r="4424">
          <cell r="B4424" t="str">
            <v>77_Eating (Restaurants)_0_1</v>
          </cell>
          <cell r="C4424" t="str">
            <v>77_Eating (Restaurants)_1_1</v>
          </cell>
          <cell r="D4424" t="str">
            <v>77_Eating (Restaurants)_102</v>
          </cell>
          <cell r="E4424" t="str">
            <v>Patron</v>
          </cell>
          <cell r="F4424" t="str">
            <v>Bacardi</v>
          </cell>
          <cell r="G4424">
            <v>461247.25788699999</v>
          </cell>
          <cell r="H4424">
            <v>712169585.13209999</v>
          </cell>
          <cell r="I4424">
            <v>2.3314693633000001</v>
          </cell>
          <cell r="J4424">
            <v>2.8736227331999999</v>
          </cell>
          <cell r="K4424">
            <v>-5.9161192986</v>
          </cell>
          <cell r="L4424">
            <v>-5.2545301087</v>
          </cell>
          <cell r="M4424">
            <v>4.4354191100000002E-2</v>
          </cell>
          <cell r="N4424">
            <v>4.95196132E-2</v>
          </cell>
        </row>
        <row r="4425">
          <cell r="B4425" t="str">
            <v>77_Eating (Restaurants)_1_1</v>
          </cell>
          <cell r="C4425" t="str">
            <v>77_Eating (Restaurants)_0_1</v>
          </cell>
          <cell r="D4425" t="str">
            <v>77_Eating (Restaurants)_1</v>
          </cell>
          <cell r="E4425" t="str">
            <v>Total Spirits</v>
          </cell>
          <cell r="G4425">
            <v>19783543.594779</v>
          </cell>
          <cell r="H4425">
            <v>24782988278.126999</v>
          </cell>
          <cell r="I4425">
            <v>100</v>
          </cell>
          <cell r="J4425">
            <v>100</v>
          </cell>
          <cell r="K4425">
            <v>-7.7059838746000002</v>
          </cell>
          <cell r="L4425">
            <v>-6.8872284336999998</v>
          </cell>
          <cell r="M4425">
            <v>0</v>
          </cell>
          <cell r="N4425">
            <v>0</v>
          </cell>
        </row>
        <row r="4426">
          <cell r="B4426" t="str">
            <v>77_Eating (Restaurants)_10_1</v>
          </cell>
          <cell r="C4426" t="str">
            <v>77_Eating (Restaurants)_0_7</v>
          </cell>
          <cell r="D4426" t="str">
            <v>77_Eating (Restaurants)_71</v>
          </cell>
          <cell r="E4426" t="str">
            <v>Titos Vodka</v>
          </cell>
          <cell r="F4426" t="str">
            <v>Fifth Generation</v>
          </cell>
          <cell r="G4426">
            <v>983689.90715800005</v>
          </cell>
          <cell r="H4426">
            <v>1239599792.2431099</v>
          </cell>
          <cell r="I4426">
            <v>18.866295966700001</v>
          </cell>
          <cell r="J4426">
            <v>19.428994253599999</v>
          </cell>
          <cell r="K4426">
            <v>14.4836711201</v>
          </cell>
          <cell r="L4426">
            <v>15.2807658972</v>
          </cell>
          <cell r="M4426">
            <v>3.5848927365000001</v>
          </cell>
          <cell r="N4426">
            <v>3.7024847933</v>
          </cell>
        </row>
        <row r="4427">
          <cell r="B4427" t="str">
            <v>77_Eating (Restaurants)_10_10</v>
          </cell>
          <cell r="C4427" t="str">
            <v>77_Eating (Restaurants)_0_59</v>
          </cell>
          <cell r="D4427" t="str">
            <v>77_Eating (Restaurants)_74</v>
          </cell>
          <cell r="E4427" t="str">
            <v>Hangar One</v>
          </cell>
          <cell r="F4427" t="str">
            <v>Proximo</v>
          </cell>
          <cell r="G4427">
            <v>11947.3349</v>
          </cell>
          <cell r="H4427">
            <v>18982546.818016998</v>
          </cell>
          <cell r="I4427">
            <v>0.22913923850000001</v>
          </cell>
          <cell r="J4427">
            <v>0.29752489100000001</v>
          </cell>
          <cell r="K4427">
            <v>-10.4532938051</v>
          </cell>
          <cell r="L4427">
            <v>-10.3810268725</v>
          </cell>
          <cell r="M4427">
            <v>-8.1455999999999994E-3</v>
          </cell>
          <cell r="N4427">
            <v>-1.22614144E-2</v>
          </cell>
        </row>
        <row r="4428">
          <cell r="B4428" t="str">
            <v>77_Eating (Restaurants)_10_2</v>
          </cell>
          <cell r="C4428" t="str">
            <v>77_Eating (Restaurants)_0_11</v>
          </cell>
          <cell r="D4428" t="str">
            <v>77_Eating (Restaurants)_73</v>
          </cell>
          <cell r="E4428" t="str">
            <v>Absolut</v>
          </cell>
          <cell r="F4428" t="str">
            <v>Pernod Ricard</v>
          </cell>
          <cell r="G4428">
            <v>436867.90947200003</v>
          </cell>
          <cell r="H4428">
            <v>539472625.487005</v>
          </cell>
          <cell r="I4428">
            <v>8.3787372610999995</v>
          </cell>
          <cell r="J4428">
            <v>8.4554794266000002</v>
          </cell>
          <cell r="K4428">
            <v>-15.9762371765</v>
          </cell>
          <cell r="L4428">
            <v>-15.424990341099999</v>
          </cell>
          <cell r="M4428">
            <v>-0.86817177339999996</v>
          </cell>
          <cell r="N4428">
            <v>-0.87351975510000002</v>
          </cell>
        </row>
        <row r="4429">
          <cell r="B4429" t="str">
            <v>77_Eating (Restaurants)_10_3</v>
          </cell>
          <cell r="C4429" t="str">
            <v>77_Eating (Restaurants)_0_14</v>
          </cell>
          <cell r="D4429" t="str">
            <v>77_Eating (Restaurants)_69</v>
          </cell>
          <cell r="E4429" t="str">
            <v>Ketel One</v>
          </cell>
          <cell r="F4429" t="str">
            <v>Diageo</v>
          </cell>
          <cell r="G4429">
            <v>379316.54424800002</v>
          </cell>
          <cell r="H4429">
            <v>530592790.68734902</v>
          </cell>
          <cell r="I4429">
            <v>7.2749533533999999</v>
          </cell>
          <cell r="J4429">
            <v>8.3163004267999998</v>
          </cell>
          <cell r="K4429">
            <v>-13.681994247800001</v>
          </cell>
          <cell r="L4429">
            <v>-13.3220705375</v>
          </cell>
          <cell r="M4429">
            <v>-0.54040605180000001</v>
          </cell>
          <cell r="N4429">
            <v>-0.63653322690000003</v>
          </cell>
        </row>
        <row r="4430">
          <cell r="B4430" t="str">
            <v>77_Eating (Restaurants)_10_4</v>
          </cell>
          <cell r="C4430" t="str">
            <v>77_Eating (Restaurants)_0_16</v>
          </cell>
          <cell r="D4430" t="str">
            <v>77_Eating (Restaurants)_70</v>
          </cell>
          <cell r="E4430" t="str">
            <v>Smirnoff Vodka</v>
          </cell>
          <cell r="F4430" t="str">
            <v>Diageo</v>
          </cell>
          <cell r="G4430">
            <v>362610.34934199997</v>
          </cell>
          <cell r="H4430">
            <v>394725214.077456</v>
          </cell>
          <cell r="I4430">
            <v>6.9545434201000003</v>
          </cell>
          <cell r="J4430">
            <v>6.1867660546999996</v>
          </cell>
          <cell r="K4430">
            <v>-10.309562553999999</v>
          </cell>
          <cell r="L4430">
            <v>-9.7508078423000004</v>
          </cell>
          <cell r="M4430">
            <v>-0.23568389449999999</v>
          </cell>
          <cell r="N4430">
            <v>-0.20998198539999999</v>
          </cell>
        </row>
        <row r="4431">
          <cell r="B4431" t="str">
            <v>77_Eating (Restaurants)_10_5</v>
          </cell>
          <cell r="C4431" t="str">
            <v>77_Eating (Restaurants)_0_34</v>
          </cell>
          <cell r="D4431" t="str">
            <v>77_Eating (Restaurants)_72</v>
          </cell>
          <cell r="E4431" t="str">
            <v>Belvedere Vodka</v>
          </cell>
          <cell r="F4431" t="str">
            <v>Moet Hennessy</v>
          </cell>
          <cell r="G4431">
            <v>98846.557727000007</v>
          </cell>
          <cell r="H4431">
            <v>168741224.76596799</v>
          </cell>
          <cell r="I4431">
            <v>1.8957889064</v>
          </cell>
          <cell r="J4431">
            <v>2.644782862</v>
          </cell>
          <cell r="K4431">
            <v>-13.4574353829</v>
          </cell>
          <cell r="L4431">
            <v>-12.538473551799999</v>
          </cell>
          <cell r="M4431">
            <v>-0.1355405036</v>
          </cell>
          <cell r="N4431">
            <v>-0.17692366779999999</v>
          </cell>
        </row>
        <row r="4432">
          <cell r="B4432" t="str">
            <v>77_Eating (Restaurants)_10_6</v>
          </cell>
          <cell r="C4432" t="str">
            <v>77_Eating (Restaurants)_0_35</v>
          </cell>
          <cell r="D4432" t="str">
            <v>77_Eating (Restaurants)_68</v>
          </cell>
          <cell r="E4432" t="str">
            <v>Ciroc</v>
          </cell>
          <cell r="F4432" t="str">
            <v>Diageo</v>
          </cell>
          <cell r="G4432">
            <v>98517.770944000004</v>
          </cell>
          <cell r="H4432">
            <v>143769353.38852099</v>
          </cell>
          <cell r="I4432">
            <v>1.8894830689</v>
          </cell>
          <cell r="J4432">
            <v>2.2533836794000002</v>
          </cell>
          <cell r="K4432">
            <v>-12.517449011</v>
          </cell>
          <cell r="L4432">
            <v>-12.8037745048</v>
          </cell>
          <cell r="M4432">
            <v>-0.1133359458</v>
          </cell>
          <cell r="N4432">
            <v>-0.15805561000000001</v>
          </cell>
        </row>
        <row r="4433">
          <cell r="B4433" t="str">
            <v>77_Eating (Restaurants)_10_7</v>
          </cell>
          <cell r="C4433" t="str">
            <v>77_Eating (Restaurants)_0_37</v>
          </cell>
          <cell r="D4433" t="str">
            <v>77_Eating (Restaurants)_67</v>
          </cell>
          <cell r="E4433" t="str">
            <v>Skyy</v>
          </cell>
          <cell r="F4433" t="str">
            <v>Campari America</v>
          </cell>
          <cell r="G4433">
            <v>89776.147037000002</v>
          </cell>
          <cell r="H4433">
            <v>104768941.397229</v>
          </cell>
          <cell r="I4433">
            <v>1.7218265109999999</v>
          </cell>
          <cell r="J4433">
            <v>1.6421067292</v>
          </cell>
          <cell r="K4433">
            <v>-10.6415797912</v>
          </cell>
          <cell r="L4433">
            <v>-9.8994167834999995</v>
          </cell>
          <cell r="M4433">
            <v>-6.4965689199999996E-2</v>
          </cell>
          <cell r="N4433">
            <v>-5.8534299900000003E-2</v>
          </cell>
        </row>
        <row r="4434">
          <cell r="B4434" t="str">
            <v>77_Eating (Restaurants)_10_8</v>
          </cell>
          <cell r="C4434" t="str">
            <v>77_Eating (Restaurants)_0_41</v>
          </cell>
          <cell r="D4434" t="str">
            <v>77_Eating (Restaurants)_75</v>
          </cell>
          <cell r="E4434" t="str">
            <v>Three Olives</v>
          </cell>
          <cell r="F4434" t="str">
            <v>Proximo</v>
          </cell>
          <cell r="G4434">
            <v>81926.993520000004</v>
          </cell>
          <cell r="H4434">
            <v>95357990.392182007</v>
          </cell>
          <cell r="I4434">
            <v>1.5712867399999999</v>
          </cell>
          <cell r="J4434">
            <v>1.4946032251000001</v>
          </cell>
          <cell r="K4434">
            <v>-17.440840894299999</v>
          </cell>
          <cell r="L4434">
            <v>-17.326495946000001</v>
          </cell>
          <cell r="M4434">
            <v>-0.1935735217</v>
          </cell>
          <cell r="N4434">
            <v>-0.1923321429</v>
          </cell>
        </row>
        <row r="4435">
          <cell r="B4435" t="str">
            <v>77_Eating (Restaurants)_10_9</v>
          </cell>
          <cell r="C4435" t="str">
            <v>77_Eating (Restaurants)_0_52</v>
          </cell>
          <cell r="D4435" t="str">
            <v>77_Eating (Restaurants)_65</v>
          </cell>
          <cell r="E4435" t="str">
            <v>Effen Vodka</v>
          </cell>
          <cell r="F4435" t="str">
            <v>Beam Suntory</v>
          </cell>
          <cell r="G4435">
            <v>24425.939845000001</v>
          </cell>
          <cell r="H4435">
            <v>33381782.084610999</v>
          </cell>
          <cell r="I4435">
            <v>0.46846776309999999</v>
          </cell>
          <cell r="J4435">
            <v>0.52321277909999997</v>
          </cell>
          <cell r="K4435">
            <v>-16.362564193699999</v>
          </cell>
          <cell r="L4435">
            <v>-15.9791749364</v>
          </cell>
          <cell r="M4435">
            <v>-5.0928883299999998E-2</v>
          </cell>
          <cell r="N4435">
            <v>-5.7859657199999998E-2</v>
          </cell>
        </row>
        <row r="4436">
          <cell r="B4436" t="str">
            <v>77_Eating (Restaurants)_11_1</v>
          </cell>
          <cell r="C4436" t="str">
            <v>77_Eating (Restaurants)_0_9</v>
          </cell>
          <cell r="D4436" t="str">
            <v>77_Eating (Restaurants)_82</v>
          </cell>
          <cell r="E4436" t="str">
            <v>Jack Daniels</v>
          </cell>
          <cell r="F4436" t="str">
            <v>Brown-Forman</v>
          </cell>
          <cell r="G4436">
            <v>793189.38242299994</v>
          </cell>
          <cell r="H4436">
            <v>1011144594.0888</v>
          </cell>
          <cell r="I4436">
            <v>17.634225432200001</v>
          </cell>
          <cell r="J4436">
            <v>16.906256399699998</v>
          </cell>
          <cell r="K4436">
            <v>-12.1060894465</v>
          </cell>
          <cell r="L4436">
            <v>-11.4765935876</v>
          </cell>
          <cell r="M4436">
            <v>-0.63215905959999996</v>
          </cell>
          <cell r="N4436">
            <v>-0.6280740856</v>
          </cell>
        </row>
        <row r="4437">
          <cell r="B4437" t="str">
            <v>77_Eating (Restaurants)_11_10</v>
          </cell>
          <cell r="C4437" t="str">
            <v>77_Eating (Restaurants)_0_58</v>
          </cell>
          <cell r="D4437" t="str">
            <v>77_Eating (Restaurants)_90</v>
          </cell>
          <cell r="E4437" t="str">
            <v>Chivas Regal</v>
          </cell>
          <cell r="F4437" t="str">
            <v>Pernod Ricard</v>
          </cell>
          <cell r="G4437">
            <v>12296.324103999999</v>
          </cell>
          <cell r="H4437">
            <v>19514702.677696001</v>
          </cell>
          <cell r="I4437">
            <v>0.27337248330000002</v>
          </cell>
          <cell r="J4437">
            <v>0.3262842614</v>
          </cell>
          <cell r="K4437">
            <v>-17.105312788100001</v>
          </cell>
          <cell r="L4437">
            <v>-16.9129444322</v>
          </cell>
          <cell r="M4437">
            <v>-2.6877571100000001E-2</v>
          </cell>
          <cell r="N4437">
            <v>-3.4263340199999999E-2</v>
          </cell>
        </row>
        <row r="4438">
          <cell r="B4438" t="str">
            <v>77_Eating (Restaurants)_11_11</v>
          </cell>
          <cell r="C4438" t="str">
            <v>77_Eating (Restaurants)_0_64</v>
          </cell>
          <cell r="D4438" t="str">
            <v>77_Eating (Restaurants)_98</v>
          </cell>
          <cell r="E4438" t="str">
            <v>Glenfiddich</v>
          </cell>
          <cell r="F4438" t="str">
            <v>William Grant</v>
          </cell>
          <cell r="G4438">
            <v>9534.5259580000002</v>
          </cell>
          <cell r="H4438">
            <v>18334233.733692002</v>
          </cell>
          <cell r="I4438">
            <v>0.21197205089999999</v>
          </cell>
          <cell r="J4438">
            <v>0.30654691550000002</v>
          </cell>
          <cell r="K4438">
            <v>-14.993060138200001</v>
          </cell>
          <cell r="L4438">
            <v>-14.690135206800001</v>
          </cell>
          <cell r="M4438">
            <v>-1.50558393E-2</v>
          </cell>
          <cell r="N4438">
            <v>-2.3364657800000001E-2</v>
          </cell>
        </row>
        <row r="4439">
          <cell r="B4439" t="str">
            <v>77_Eating (Restaurants)_11_12</v>
          </cell>
          <cell r="C4439" t="str">
            <v>77_Eating (Restaurants)_0_65</v>
          </cell>
          <cell r="D4439" t="str">
            <v>77_Eating (Restaurants)_95</v>
          </cell>
          <cell r="E4439" t="str">
            <v>Bushmills</v>
          </cell>
          <cell r="F4439" t="str">
            <v>Proximo</v>
          </cell>
          <cell r="G4439">
            <v>7642.7990129999998</v>
          </cell>
          <cell r="H4439">
            <v>10970257.668304</v>
          </cell>
          <cell r="I4439">
            <v>0.16991508420000001</v>
          </cell>
          <cell r="J4439">
            <v>0.18342182709999999</v>
          </cell>
          <cell r="K4439">
            <v>-6.5023130173999997</v>
          </cell>
          <cell r="L4439">
            <v>-4.5220535862000002</v>
          </cell>
          <cell r="M4439">
            <v>4.4577350999999996E-3</v>
          </cell>
          <cell r="N4439">
            <v>7.0424518999999998E-3</v>
          </cell>
        </row>
        <row r="4440">
          <cell r="B4440" t="str">
            <v>77_Eating (Restaurants)_11_13</v>
          </cell>
          <cell r="C4440" t="str">
            <v>77_Eating (Restaurants)_0_66</v>
          </cell>
          <cell r="D4440" t="str">
            <v>77_Eating (Restaurants)_87</v>
          </cell>
          <cell r="E4440" t="str">
            <v>Oban</v>
          </cell>
          <cell r="F4440" t="str">
            <v>Diageo</v>
          </cell>
          <cell r="G4440">
            <v>7227.3396359999997</v>
          </cell>
          <cell r="H4440">
            <v>16612516.057736</v>
          </cell>
          <cell r="I4440">
            <v>0.16067857090000001</v>
          </cell>
          <cell r="J4440">
            <v>0.2777599342</v>
          </cell>
          <cell r="K4440">
            <v>-11.8567463456</v>
          </cell>
          <cell r="L4440">
            <v>-11.452599015000001</v>
          </cell>
          <cell r="M4440">
            <v>-5.2892442000000003E-3</v>
          </cell>
          <cell r="N4440">
            <v>-1.0240827399999999E-2</v>
          </cell>
        </row>
        <row r="4441">
          <cell r="B4441" t="str">
            <v>77_Eating (Restaurants)_11_14</v>
          </cell>
          <cell r="C4441" t="str">
            <v>77_Eating (Restaurants)_0_67</v>
          </cell>
          <cell r="D4441" t="str">
            <v>77_Eating (Restaurants)_84</v>
          </cell>
          <cell r="E4441" t="str">
            <v>J And B</v>
          </cell>
          <cell r="F4441" t="str">
            <v>Diageo</v>
          </cell>
          <cell r="G4441">
            <v>6881.0405579999997</v>
          </cell>
          <cell r="H4441">
            <v>8908818.2215539999</v>
          </cell>
          <cell r="I4441">
            <v>0.15297963270000001</v>
          </cell>
          <cell r="J4441">
            <v>0.14895472509999999</v>
          </cell>
          <cell r="K4441">
            <v>-19.649378470799999</v>
          </cell>
          <cell r="L4441">
            <v>-18.888573383499999</v>
          </cell>
          <cell r="M4441">
            <v>-2.03605969E-2</v>
          </cell>
          <cell r="N4441">
            <v>-1.9650915099999999E-2</v>
          </cell>
        </row>
        <row r="4442">
          <cell r="B4442" t="str">
            <v>77_Eating (Restaurants)_11_15</v>
          </cell>
          <cell r="C4442" t="str">
            <v>77_Eating (Restaurants)_0_68</v>
          </cell>
          <cell r="D4442" t="str">
            <v>77_Eating (Restaurants)_96</v>
          </cell>
          <cell r="E4442" t="str">
            <v>Balvenie</v>
          </cell>
          <cell r="F4442" t="str">
            <v>William Grant</v>
          </cell>
          <cell r="G4442">
            <v>6556.4538869999997</v>
          </cell>
          <cell r="H4442">
            <v>15489151.684900001</v>
          </cell>
          <cell r="I4442">
            <v>0.1457634059</v>
          </cell>
          <cell r="J4442">
            <v>0.25897737209999999</v>
          </cell>
          <cell r="K4442">
            <v>-10.096231013700001</v>
          </cell>
          <cell r="L4442">
            <v>-9.1236212220000006</v>
          </cell>
          <cell r="M4442">
            <v>-1.8499326000000001E-3</v>
          </cell>
          <cell r="N4442">
            <v>-2.666556E-3</v>
          </cell>
        </row>
        <row r="4443">
          <cell r="B4443" t="str">
            <v>77_Eating (Restaurants)_11_16</v>
          </cell>
          <cell r="C4443" t="str">
            <v>77_Eating (Restaurants)_0_69</v>
          </cell>
          <cell r="D4443" t="str">
            <v>77_Eating (Restaurants)_89</v>
          </cell>
          <cell r="E4443" t="str">
            <v>Glenmorangie</v>
          </cell>
          <cell r="F4443" t="str">
            <v>Moet Hennessy</v>
          </cell>
          <cell r="G4443">
            <v>5433.9635070000004</v>
          </cell>
          <cell r="H4443">
            <v>10573573.917456999</v>
          </cell>
          <cell r="I4443">
            <v>0.1208081444</v>
          </cell>
          <cell r="J4443">
            <v>0.1767893066</v>
          </cell>
          <cell r="K4443">
            <v>-12.181313900099999</v>
          </cell>
          <cell r="L4443">
            <v>-11.6984774621</v>
          </cell>
          <cell r="M4443">
            <v>-4.4379733000000001E-3</v>
          </cell>
          <cell r="N4443">
            <v>-7.0285317999999996E-3</v>
          </cell>
        </row>
        <row r="4444">
          <cell r="B4444" t="str">
            <v>77_Eating (Restaurants)_11_17</v>
          </cell>
          <cell r="C4444" t="str">
            <v>77_Eating (Restaurants)_0_70</v>
          </cell>
          <cell r="D4444" t="str">
            <v>77_Eating (Restaurants)_78</v>
          </cell>
          <cell r="E4444" t="str">
            <v>Laphroaig</v>
          </cell>
          <cell r="F4444" t="str">
            <v>Beam Suntory</v>
          </cell>
          <cell r="G4444">
            <v>4523.9975619999996</v>
          </cell>
          <cell r="H4444">
            <v>8430908.1543589998</v>
          </cell>
          <cell r="I4444">
            <v>0.1005777367</v>
          </cell>
          <cell r="J4444">
            <v>0.14096410719999999</v>
          </cell>
          <cell r="K4444">
            <v>-11.7173144892</v>
          </cell>
          <cell r="L4444">
            <v>-11.496019859</v>
          </cell>
          <cell r="M4444">
            <v>-3.1467553999999999E-3</v>
          </cell>
          <cell r="N4444">
            <v>-5.2689625999999996E-3</v>
          </cell>
        </row>
        <row r="4445">
          <cell r="B4445" t="str">
            <v>77_Eating (Restaurants)_11_18</v>
          </cell>
          <cell r="C4445" t="str">
            <v>77_Eating (Restaurants)_0_71</v>
          </cell>
          <cell r="D4445" t="str">
            <v>77_Eating (Restaurants)_86</v>
          </cell>
          <cell r="E4445" t="str">
            <v>Lagavulin</v>
          </cell>
          <cell r="F4445" t="str">
            <v>Diageo</v>
          </cell>
          <cell r="G4445">
            <v>3821.2927549999999</v>
          </cell>
          <cell r="H4445">
            <v>9304528.6453719996</v>
          </cell>
          <cell r="I4445">
            <v>8.4955168799999994E-2</v>
          </cell>
          <cell r="J4445">
            <v>0.1555709716</v>
          </cell>
          <cell r="K4445">
            <v>-10.7028664876</v>
          </cell>
          <cell r="L4445">
            <v>-10.2616730224</v>
          </cell>
          <cell r="M4445">
            <v>-1.662658E-3</v>
          </cell>
          <cell r="N4445">
            <v>-3.5950824E-3</v>
          </cell>
        </row>
        <row r="4446">
          <cell r="B4446" t="str">
            <v>77_Eating (Restaurants)_11_19</v>
          </cell>
          <cell r="C4446" t="str">
            <v>77_Eating (Restaurants)_0_73</v>
          </cell>
          <cell r="D4446" t="str">
            <v>77_Eating (Restaurants)_94</v>
          </cell>
          <cell r="E4446" t="str">
            <v>Redbreast Irish</v>
          </cell>
          <cell r="F4446" t="str">
            <v>Pernod Ricard</v>
          </cell>
          <cell r="G4446">
            <v>2149.2351490000001</v>
          </cell>
          <cell r="H4446">
            <v>3964409.8634009999</v>
          </cell>
          <cell r="I4446">
            <v>4.7781901699999997E-2</v>
          </cell>
          <cell r="J4446">
            <v>6.6284614500000005E-2</v>
          </cell>
          <cell r="K4446">
            <v>-15.3465029551</v>
          </cell>
          <cell r="L4446">
            <v>-15.2904569822</v>
          </cell>
          <cell r="M4446">
            <v>-3.6074952000000001E-3</v>
          </cell>
          <cell r="N4446">
            <v>-5.5576892000000003E-3</v>
          </cell>
        </row>
        <row r="4447">
          <cell r="B4447" t="str">
            <v>77_Eating (Restaurants)_11_2</v>
          </cell>
          <cell r="C4447" t="str">
            <v>77_Eating (Restaurants)_0_10</v>
          </cell>
          <cell r="D4447" t="str">
            <v>77_Eating (Restaurants)_92</v>
          </cell>
          <cell r="E4447" t="str">
            <v>Jameson</v>
          </cell>
          <cell r="F4447" t="str">
            <v>Pernod Ricard</v>
          </cell>
          <cell r="G4447">
            <v>577016.76014200004</v>
          </cell>
          <cell r="H4447">
            <v>781921982.16011798</v>
          </cell>
          <cell r="I4447">
            <v>12.8282650424</v>
          </cell>
          <cell r="J4447">
            <v>13.073672738999999</v>
          </cell>
          <cell r="K4447">
            <v>-5.8428628334999999</v>
          </cell>
          <cell r="L4447">
            <v>-5.0100321762000002</v>
          </cell>
          <cell r="M4447">
            <v>0.42403897169999999</v>
          </cell>
          <cell r="N4447">
            <v>0.43737870509999999</v>
          </cell>
        </row>
        <row r="4448">
          <cell r="B4448" t="str">
            <v>77_Eating (Restaurants)_11_3</v>
          </cell>
          <cell r="C4448" t="str">
            <v>77_Eating (Restaurants)_0_23</v>
          </cell>
          <cell r="D4448" t="str">
            <v>77_Eating (Restaurants)_79</v>
          </cell>
          <cell r="E4448" t="str">
            <v>Makers Mark</v>
          </cell>
          <cell r="F4448" t="str">
            <v>Beam Suntory</v>
          </cell>
          <cell r="G4448">
            <v>230110.48076000001</v>
          </cell>
          <cell r="H4448">
            <v>322383589.59720701</v>
          </cell>
          <cell r="I4448">
            <v>5.1158275463000003</v>
          </cell>
          <cell r="J4448">
            <v>5.3902277246999999</v>
          </cell>
          <cell r="K4448">
            <v>-7.6471778861999997</v>
          </cell>
          <cell r="L4448">
            <v>-6.9194865674999999</v>
          </cell>
          <cell r="M4448">
            <v>7.2458845699999996E-2</v>
          </cell>
          <cell r="N4448">
            <v>7.3453758999999993E-2</v>
          </cell>
        </row>
        <row r="4449">
          <cell r="B4449" t="str">
            <v>77_Eating (Restaurants)_11_4</v>
          </cell>
          <cell r="C4449" t="str">
            <v>77_Eating (Restaurants)_0_29</v>
          </cell>
          <cell r="D4449" t="str">
            <v>77_Eating (Restaurants)_85</v>
          </cell>
          <cell r="E4449" t="str">
            <v>Johnnie Walker</v>
          </cell>
          <cell r="F4449" t="str">
            <v>Diageo</v>
          </cell>
          <cell r="G4449">
            <v>121954.422291</v>
          </cell>
          <cell r="H4449">
            <v>218553213.083682</v>
          </cell>
          <cell r="I4449">
            <v>2.7112967253</v>
          </cell>
          <cell r="J4449">
            <v>3.6541921688999999</v>
          </cell>
          <cell r="K4449">
            <v>-11.942404408</v>
          </cell>
          <cell r="L4449">
            <v>-10.8876268681</v>
          </cell>
          <cell r="M4449">
            <v>-9.1975154700000006E-2</v>
          </cell>
          <cell r="N4449">
            <v>-0.11070593989999999</v>
          </cell>
        </row>
        <row r="4450">
          <cell r="B4450" t="str">
            <v>77_Eating (Restaurants)_11_5</v>
          </cell>
          <cell r="C4450" t="str">
            <v>77_Eating (Restaurants)_0_47</v>
          </cell>
          <cell r="D4450" t="str">
            <v>77_Eating (Restaurants)_77</v>
          </cell>
          <cell r="E4450" t="str">
            <v>Knob Creek</v>
          </cell>
          <cell r="F4450" t="str">
            <v>Beam Suntory</v>
          </cell>
          <cell r="G4450">
            <v>50623.363998000001</v>
          </cell>
          <cell r="H4450">
            <v>76796982.888393</v>
          </cell>
          <cell r="I4450">
            <v>1.1254611227</v>
          </cell>
          <cell r="J4450">
            <v>1.2840393857000001</v>
          </cell>
          <cell r="K4450">
            <v>-3.4437628515999998</v>
          </cell>
          <cell r="L4450">
            <v>-3.6495667086000001</v>
          </cell>
          <cell r="M4450">
            <v>6.4241776099999995E-2</v>
          </cell>
          <cell r="N4450">
            <v>6.0481480800000001E-2</v>
          </cell>
        </row>
        <row r="4451">
          <cell r="B4451" t="str">
            <v>77_Eating (Restaurants)_11_6</v>
          </cell>
          <cell r="C4451" t="str">
            <v>77_Eating (Restaurants)_0_49</v>
          </cell>
          <cell r="D4451" t="str">
            <v>77_Eating (Restaurants)_100</v>
          </cell>
          <cell r="E4451" t="str">
            <v>Tullamore Dew</v>
          </cell>
          <cell r="F4451" t="str">
            <v>William Grant</v>
          </cell>
          <cell r="G4451">
            <v>33116.326023000001</v>
          </cell>
          <cell r="H4451">
            <v>42803081.337793</v>
          </cell>
          <cell r="I4451">
            <v>0.7362437919</v>
          </cell>
          <cell r="J4451">
            <v>0.71566408209999999</v>
          </cell>
          <cell r="K4451">
            <v>-10.318242016999999</v>
          </cell>
          <cell r="L4451">
            <v>-9.9941129751000002</v>
          </cell>
          <cell r="M4451">
            <v>-1.1189652600000001E-2</v>
          </cell>
          <cell r="N4451">
            <v>-1.4361634099999999E-2</v>
          </cell>
        </row>
        <row r="4452">
          <cell r="B4452" t="str">
            <v>77_Eating (Restaurants)_11_7</v>
          </cell>
          <cell r="C4452" t="str">
            <v>77_Eating (Restaurants)_0_51</v>
          </cell>
          <cell r="D4452" t="str">
            <v>77_Eating (Restaurants)_91</v>
          </cell>
          <cell r="E4452" t="str">
            <v>Glenlivet</v>
          </cell>
          <cell r="F4452" t="str">
            <v>Pernod Ricard</v>
          </cell>
          <cell r="G4452">
            <v>27616.503891</v>
          </cell>
          <cell r="H4452">
            <v>49727674.964676999</v>
          </cell>
          <cell r="I4452">
            <v>0.61397147519999995</v>
          </cell>
          <cell r="J4452">
            <v>0.83144273140000002</v>
          </cell>
          <cell r="K4452">
            <v>-15.135628538100001</v>
          </cell>
          <cell r="L4452">
            <v>-14.2309487096</v>
          </cell>
          <cell r="M4452">
            <v>-4.4713548999999998E-2</v>
          </cell>
          <cell r="N4452">
            <v>-5.85810041E-2</v>
          </cell>
        </row>
        <row r="4453">
          <cell r="B4453" t="str">
            <v>77_Eating (Restaurants)_11_8</v>
          </cell>
          <cell r="C4453" t="str">
            <v>77_Eating (Restaurants)_0_56</v>
          </cell>
          <cell r="D4453" t="str">
            <v>77_Eating (Restaurants)_81</v>
          </cell>
          <cell r="E4453" t="str">
            <v>Gentleman Jack</v>
          </cell>
          <cell r="F4453" t="str">
            <v>Brown-Forman</v>
          </cell>
          <cell r="G4453">
            <v>17058.070790000002</v>
          </cell>
          <cell r="H4453">
            <v>27334674.550925002</v>
          </cell>
          <cell r="I4453">
            <v>0.3792358703</v>
          </cell>
          <cell r="J4453">
            <v>0.45703356299999998</v>
          </cell>
          <cell r="K4453">
            <v>-11.386810394099999</v>
          </cell>
          <cell r="L4453">
            <v>-10.754942291300001</v>
          </cell>
          <cell r="M4453">
            <v>-1.04063716E-2</v>
          </cell>
          <cell r="N4453">
            <v>-1.31460278E-2</v>
          </cell>
        </row>
        <row r="4454">
          <cell r="B4454" t="str">
            <v>77_Eating (Restaurants)_11_9</v>
          </cell>
          <cell r="C4454" t="str">
            <v>77_Eating (Restaurants)_0_57</v>
          </cell>
          <cell r="D4454" t="str">
            <v>77_Eating (Restaurants)_83</v>
          </cell>
          <cell r="E4454" t="str">
            <v>George Dickel</v>
          </cell>
          <cell r="F4454" t="str">
            <v>Diageo</v>
          </cell>
          <cell r="G4454">
            <v>14003.689247</v>
          </cell>
          <cell r="H4454">
            <v>18312690.976089999</v>
          </cell>
          <cell r="I4454">
            <v>0.31133070930000001</v>
          </cell>
          <cell r="J4454">
            <v>0.30618672229999999</v>
          </cell>
          <cell r="K4454">
            <v>-10.517053983</v>
          </cell>
          <cell r="L4454">
            <v>-10.358512380800001</v>
          </cell>
          <cell r="M4454">
            <v>-5.4339200000000001E-3</v>
          </cell>
          <cell r="N4454">
            <v>-7.4140710000000004E-3</v>
          </cell>
        </row>
        <row r="4455">
          <cell r="B4455" t="str">
            <v>77_Eating (Restaurants)_13_1</v>
          </cell>
          <cell r="C4455" t="str">
            <v>77_Eating (Restaurants)_0_38</v>
          </cell>
          <cell r="D4455" t="str">
            <v>77_Eating (Restaurants)_101</v>
          </cell>
          <cell r="E4455" t="str">
            <v>Patron</v>
          </cell>
          <cell r="F4455" t="str">
            <v>Bacardi</v>
          </cell>
          <cell r="G4455">
            <v>87893.525525999998</v>
          </cell>
          <cell r="H4455">
            <v>100207478.00501899</v>
          </cell>
          <cell r="I4455">
            <v>2.9383548553000001</v>
          </cell>
          <cell r="J4455">
            <v>2.9557771168999998</v>
          </cell>
          <cell r="K4455">
            <v>-11.0852157136</v>
          </cell>
          <cell r="L4455">
            <v>-10.656180001599999</v>
          </cell>
          <cell r="M4455">
            <v>-3.5506760300000002E-2</v>
          </cell>
          <cell r="N4455">
            <v>-5.4156443899999997E-2</v>
          </cell>
        </row>
        <row r="4456">
          <cell r="B4456" t="str">
            <v>77_Eating (Restaurants)_13_2</v>
          </cell>
          <cell r="C4456" t="str">
            <v>77_Eating (Restaurants)_1_7</v>
          </cell>
          <cell r="D4456" t="str">
            <v>77_Eating (Restaurants)_23</v>
          </cell>
          <cell r="E4456" t="str">
            <v>St Germain</v>
          </cell>
          <cell r="F4456" t="str">
            <v>Bacardi</v>
          </cell>
          <cell r="G4456">
            <v>46976.148365000001</v>
          </cell>
          <cell r="H4456">
            <v>64569777.615773</v>
          </cell>
          <cell r="I4456">
            <v>1.5704523491</v>
          </cell>
          <cell r="J4456">
            <v>1.9045871119</v>
          </cell>
          <cell r="K4456">
            <v>-9.8867490100000008</v>
          </cell>
          <cell r="L4456">
            <v>-9.4009687040000003</v>
          </cell>
          <cell r="M4456">
            <v>2.1615401E-3</v>
          </cell>
          <cell r="N4456">
            <v>-8.0255701000000006E-3</v>
          </cell>
        </row>
        <row r="4457">
          <cell r="B4457" t="str">
            <v>77_Eating (Restaurants)_14_1</v>
          </cell>
          <cell r="C4457" t="str">
            <v>77_Eating (Restaurants)_1_4</v>
          </cell>
          <cell r="D4457" t="str">
            <v>77_Eating (Restaurants)_26</v>
          </cell>
          <cell r="E4457" t="str">
            <v>Bombay Gin</v>
          </cell>
          <cell r="F4457" t="str">
            <v>Bacardi</v>
          </cell>
          <cell r="G4457">
            <v>168367.03474800001</v>
          </cell>
          <cell r="H4457">
            <v>228144323.05109501</v>
          </cell>
          <cell r="I4457">
            <v>18.6823189224</v>
          </cell>
          <cell r="J4457">
            <v>20.113630761900001</v>
          </cell>
          <cell r="K4457">
            <v>-12.7155023299</v>
          </cell>
          <cell r="L4457">
            <v>-12.260656726700001</v>
          </cell>
          <cell r="M4457">
            <v>-0.93593987170000004</v>
          </cell>
          <cell r="N4457">
            <v>-1.0010034556</v>
          </cell>
        </row>
        <row r="4458">
          <cell r="B4458" t="str">
            <v>77_Eating (Restaurants)_15_1</v>
          </cell>
          <cell r="C4458" t="str">
            <v>77_Eating (Restaurants)_1_2</v>
          </cell>
          <cell r="D4458" t="str">
            <v>77_Eating (Restaurants)_32</v>
          </cell>
          <cell r="E4458" t="str">
            <v>Bacardi</v>
          </cell>
          <cell r="F4458" t="str">
            <v>Bacardi</v>
          </cell>
          <cell r="G4458">
            <v>445930.62483599997</v>
          </cell>
          <cell r="H4458">
            <v>540473256.34038997</v>
          </cell>
          <cell r="I4458">
            <v>21.066570943599999</v>
          </cell>
          <cell r="J4458">
            <v>21.686168668299999</v>
          </cell>
          <cell r="K4458">
            <v>-11.378683832</v>
          </cell>
          <cell r="L4458">
            <v>-10.917847677499999</v>
          </cell>
          <cell r="M4458">
            <v>-0.57032455630000001</v>
          </cell>
          <cell r="N4458">
            <v>-0.63371377370000004</v>
          </cell>
        </row>
        <row r="4459">
          <cell r="B4459" t="str">
            <v>77_Eating (Restaurants)_15_2</v>
          </cell>
          <cell r="C4459" t="str">
            <v>77_Eating (Restaurants)_0_30</v>
          </cell>
          <cell r="D4459" t="str">
            <v>77_Eating (Restaurants)_35</v>
          </cell>
          <cell r="E4459" t="str">
            <v>Castillo</v>
          </cell>
          <cell r="F4459" t="str">
            <v>Bacardi</v>
          </cell>
          <cell r="G4459">
            <v>116542.501705</v>
          </cell>
          <cell r="H4459">
            <v>120169487.72555099</v>
          </cell>
          <cell r="I4459">
            <v>5.5056790078000004</v>
          </cell>
          <cell r="J4459">
            <v>4.8217293806999999</v>
          </cell>
          <cell r="K4459">
            <v>-13.304235417099999</v>
          </cell>
          <cell r="L4459">
            <v>-12.608867913599999</v>
          </cell>
          <cell r="M4459">
            <v>-0.27464655329999998</v>
          </cell>
          <cell r="N4459">
            <v>-0.23692769490000001</v>
          </cell>
        </row>
        <row r="4460">
          <cell r="B4460" t="str">
            <v>77_Eating (Restaurants)_16_1</v>
          </cell>
          <cell r="C4460" t="str">
            <v>77_Eating (Restaurants)_0_15</v>
          </cell>
          <cell r="D4460" t="str">
            <v>77_Eating (Restaurants)_44</v>
          </cell>
          <cell r="E4460" t="str">
            <v>Patron</v>
          </cell>
          <cell r="F4460" t="str">
            <v>Bacardi</v>
          </cell>
          <cell r="G4460">
            <v>373353.73236099997</v>
          </cell>
          <cell r="H4460">
            <v>611962107.12708104</v>
          </cell>
          <cell r="I4460">
            <v>10.711500944200001</v>
          </cell>
          <cell r="J4460">
            <v>13.293379897199999</v>
          </cell>
          <cell r="K4460">
            <v>-4.6106187063000004</v>
          </cell>
          <cell r="L4460">
            <v>-4.3071659892999996</v>
          </cell>
          <cell r="M4460">
            <v>-0.1196554406</v>
          </cell>
          <cell r="N4460">
            <v>-0.2445550249</v>
          </cell>
        </row>
        <row r="4461">
          <cell r="B4461" t="str">
            <v>77_Eating (Restaurants)_16_2</v>
          </cell>
          <cell r="C4461" t="str">
            <v>77_Eating (Restaurants)_1_5</v>
          </cell>
          <cell r="D4461" t="str">
            <v>77_Eating (Restaurants)_43</v>
          </cell>
          <cell r="E4461" t="str">
            <v>Cazadores</v>
          </cell>
          <cell r="F4461" t="str">
            <v>Bacardi</v>
          </cell>
          <cell r="G4461">
            <v>66852.734605000005</v>
          </cell>
          <cell r="H4461">
            <v>102843383.834576</v>
          </cell>
          <cell r="I4461">
            <v>1.9180017976999999</v>
          </cell>
          <cell r="J4461">
            <v>2.2340209554000001</v>
          </cell>
          <cell r="K4461">
            <v>-1.0931965739</v>
          </cell>
          <cell r="L4461">
            <v>-0.66022228640000002</v>
          </cell>
          <cell r="M4461">
            <v>4.7546335000000002E-2</v>
          </cell>
          <cell r="N4461">
            <v>4.2425045299999999E-2</v>
          </cell>
        </row>
        <row r="4462">
          <cell r="B4462" t="str">
            <v>77_Eating (Restaurants)_17_1</v>
          </cell>
          <cell r="C4462" t="str">
            <v>77_Eating (Restaurants)_1_3</v>
          </cell>
          <cell r="D4462" t="str">
            <v>77_Eating (Restaurants)_62</v>
          </cell>
          <cell r="E4462" t="str">
            <v>Grey Goose</v>
          </cell>
          <cell r="F4462" t="str">
            <v>Bacardi</v>
          </cell>
          <cell r="G4462">
            <v>440103.50572999998</v>
          </cell>
          <cell r="H4462">
            <v>662875461.95714998</v>
          </cell>
          <cell r="I4462">
            <v>8.4407931143999999</v>
          </cell>
          <cell r="J4462">
            <v>10.389646418</v>
          </cell>
          <cell r="K4462">
            <v>-13.340872195699999</v>
          </cell>
          <cell r="L4462">
            <v>-12.966526186599999</v>
          </cell>
          <cell r="M4462">
            <v>-0.59131405179999996</v>
          </cell>
          <cell r="N4462">
            <v>-0.74953619199999999</v>
          </cell>
        </row>
        <row r="4463">
          <cell r="B4463" t="str">
            <v>77_Eating (Restaurants)_18_1</v>
          </cell>
          <cell r="C4463" t="str">
            <v>77_Eating (Restaurants)_1_6</v>
          </cell>
          <cell r="D4463" t="str">
            <v>77_Eating (Restaurants)_76</v>
          </cell>
          <cell r="E4463" t="str">
            <v>Dewars</v>
          </cell>
          <cell r="F4463" t="str">
            <v>Bacardi</v>
          </cell>
          <cell r="G4463">
            <v>63175.589302</v>
          </cell>
          <cell r="H4463">
            <v>83316962.882135004</v>
          </cell>
          <cell r="I4463">
            <v>1.4045228141999999</v>
          </cell>
          <cell r="J4463">
            <v>1.3930529275000001</v>
          </cell>
          <cell r="K4463">
            <v>-13.372569976499999</v>
          </cell>
          <cell r="L4463">
            <v>-12.752653602100001</v>
          </cell>
          <cell r="M4463">
            <v>-7.1619948399999994E-2</v>
          </cell>
          <cell r="N4463">
            <v>-7.2883862899999999E-2</v>
          </cell>
        </row>
        <row r="4464">
          <cell r="B4464" t="str">
            <v>77_Eating (Restaurants)_19_1</v>
          </cell>
          <cell r="C4464" t="str">
            <v>77_Eating (Restaurants)_0_13</v>
          </cell>
          <cell r="D4464" t="str">
            <v>77_Eating (Restaurants)_63</v>
          </cell>
          <cell r="E4464" t="str">
            <v>Grey Goose Regular*</v>
          </cell>
          <cell r="F4464" t="str">
            <v>Bacardi</v>
          </cell>
          <cell r="G4464">
            <v>407573.54471300001</v>
          </cell>
          <cell r="H4464">
            <v>609997501.29406095</v>
          </cell>
          <cell r="I4464">
            <v>7.8168974457999996</v>
          </cell>
          <cell r="J4464">
            <v>9.5608582879000004</v>
          </cell>
          <cell r="K4464">
            <v>-13.2322609013</v>
          </cell>
          <cell r="L4464">
            <v>-12.8486469437</v>
          </cell>
          <cell r="M4464">
            <v>-0.53713721530000003</v>
          </cell>
          <cell r="N4464">
            <v>-0.67588048550000002</v>
          </cell>
        </row>
        <row r="4465">
          <cell r="B4465" t="str">
            <v>77_Eating (Restaurants)_19_2</v>
          </cell>
          <cell r="C4465" t="str">
            <v>77_Eating (Restaurants)_0_50</v>
          </cell>
          <cell r="D4465" t="str">
            <v>77_Eating (Restaurants)_64</v>
          </cell>
          <cell r="E4465" t="str">
            <v>Grey Goose Flavors**</v>
          </cell>
          <cell r="F4465" t="str">
            <v>Bacardi</v>
          </cell>
          <cell r="G4465">
            <v>31285.643565999999</v>
          </cell>
          <cell r="H4465">
            <v>50852780.914967</v>
          </cell>
          <cell r="I4465">
            <v>0.60003076860000004</v>
          </cell>
          <cell r="J4465">
            <v>0.797046268</v>
          </cell>
          <cell r="K4465">
            <v>-14.6549990449</v>
          </cell>
          <cell r="L4465">
            <v>-14.283520554100001</v>
          </cell>
          <cell r="M4465">
            <v>-5.1921158000000002E-2</v>
          </cell>
          <cell r="N4465">
            <v>-7.0630723199999995E-2</v>
          </cell>
        </row>
        <row r="4466">
          <cell r="B4466" t="str">
            <v>77_Eating (Restaurants)_2_1</v>
          </cell>
          <cell r="C4466" t="str">
            <v>77_Eating (Restaurants)_0_2</v>
          </cell>
          <cell r="D4466" t="str">
            <v>77_Eating (Restaurants)_7</v>
          </cell>
          <cell r="E4466" t="str">
            <v>Vodka</v>
          </cell>
          <cell r="G4466">
            <v>5214006.5484849997</v>
          </cell>
          <cell r="H4466">
            <v>6380154196.6756201</v>
          </cell>
          <cell r="I4466">
            <v>26.355271104500002</v>
          </cell>
          <cell r="J4466">
            <v>25.7440875373</v>
          </cell>
          <cell r="K4466">
            <v>-7.2700256184000001</v>
          </cell>
          <cell r="L4466">
            <v>-6.6877043758000001</v>
          </cell>
          <cell r="M4466">
            <v>0.1239059765</v>
          </cell>
          <cell r="N4466">
            <v>5.5047030800000001E-2</v>
          </cell>
        </row>
        <row r="4467">
          <cell r="B4467" t="str">
            <v>77_Eating (Restaurants)_2_2</v>
          </cell>
          <cell r="C4467" t="str">
            <v>77_Eating (Restaurants)_0_3</v>
          </cell>
          <cell r="D4467" t="str">
            <v>77_Eating (Restaurants)_8</v>
          </cell>
          <cell r="E4467" t="str">
            <v>Whiskey</v>
          </cell>
          <cell r="G4467">
            <v>4498010.9019849999</v>
          </cell>
          <cell r="H4467">
            <v>5980889974.5998001</v>
          </cell>
          <cell r="I4467">
            <v>22.736123487899999</v>
          </cell>
          <cell r="J4467">
            <v>24.133046053499999</v>
          </cell>
          <cell r="K4467">
            <v>-8.9552319250999997</v>
          </cell>
          <cell r="L4467">
            <v>-8.1879141649000005</v>
          </cell>
          <cell r="M4467">
            <v>-0.31196804099999997</v>
          </cell>
          <cell r="N4467">
            <v>-0.34188863450000001</v>
          </cell>
        </row>
        <row r="4468">
          <cell r="B4468" t="str">
            <v>77_Eating (Restaurants)_2_3</v>
          </cell>
          <cell r="C4468" t="str">
            <v>77_Eating (Restaurants)_0_4</v>
          </cell>
          <cell r="D4468" t="str">
            <v>77_Eating (Restaurants)_6</v>
          </cell>
          <cell r="E4468" t="str">
            <v>Tequila</v>
          </cell>
          <cell r="G4468">
            <v>3485540.7688179999</v>
          </cell>
          <cell r="H4468">
            <v>4603510257.4182901</v>
          </cell>
          <cell r="I4468">
            <v>17.618384452299999</v>
          </cell>
          <cell r="J4468">
            <v>18.575283197299999</v>
          </cell>
          <cell r="K4468">
            <v>-3.5450482966000001</v>
          </cell>
          <cell r="L4468">
            <v>-2.54672857</v>
          </cell>
          <cell r="M4468">
            <v>0.76003316990000003</v>
          </cell>
          <cell r="N4468">
            <v>0.82732999110000005</v>
          </cell>
        </row>
        <row r="4469">
          <cell r="B4469" t="str">
            <v>77_Eating (Restaurants)_2_4</v>
          </cell>
          <cell r="C4469" t="str">
            <v>77_Eating (Restaurants)_0_5</v>
          </cell>
          <cell r="D4469" t="str">
            <v>77_Eating (Restaurants)_3</v>
          </cell>
          <cell r="E4469" t="str">
            <v>Cordials</v>
          </cell>
          <cell r="G4469">
            <v>2991249.5207130001</v>
          </cell>
          <cell r="H4469">
            <v>3390224433.04178</v>
          </cell>
          <cell r="I4469">
            <v>15.1198874276</v>
          </cell>
          <cell r="J4469">
            <v>13.6796434514</v>
          </cell>
          <cell r="K4469">
            <v>-10.0107791367</v>
          </cell>
          <cell r="L4469">
            <v>-9.0192015092000002</v>
          </cell>
          <cell r="M4469">
            <v>-0.38724910130000001</v>
          </cell>
          <cell r="N4469">
            <v>-0.3205580958</v>
          </cell>
        </row>
        <row r="4470">
          <cell r="B4470" t="str">
            <v>77_Eating (Restaurants)_2_5</v>
          </cell>
          <cell r="C4470" t="str">
            <v>77_Eating (Restaurants)_0_6</v>
          </cell>
          <cell r="D4470" t="str">
            <v>77_Eating (Restaurants)_5</v>
          </cell>
          <cell r="E4470" t="str">
            <v>Rum</v>
          </cell>
          <cell r="G4470">
            <v>2116768.913315</v>
          </cell>
          <cell r="H4470">
            <v>2492248698.2756901</v>
          </cell>
          <cell r="I4470">
            <v>10.699644900199999</v>
          </cell>
          <cell r="J4470">
            <v>10.056288088900001</v>
          </cell>
          <cell r="K4470">
            <v>-8.9794840310000001</v>
          </cell>
          <cell r="L4470">
            <v>-8.3146867511</v>
          </cell>
          <cell r="M4470">
            <v>-0.14970250730000001</v>
          </cell>
          <cell r="N4470">
            <v>-0.1565674104</v>
          </cell>
        </row>
        <row r="4471">
          <cell r="B4471" t="str">
            <v>77_Eating (Restaurants)_2_6</v>
          </cell>
          <cell r="C4471" t="str">
            <v>77_Eating (Restaurants)_0_8</v>
          </cell>
          <cell r="D4471" t="str">
            <v>77_Eating (Restaurants)_4</v>
          </cell>
          <cell r="E4471" t="str">
            <v>Gin</v>
          </cell>
          <cell r="G4471">
            <v>901210.58016100002</v>
          </cell>
          <cell r="H4471">
            <v>1134277176.2658899</v>
          </cell>
          <cell r="I4471">
            <v>4.5553546858000002</v>
          </cell>
          <cell r="J4471">
            <v>4.5768378032000001</v>
          </cell>
          <cell r="K4471">
            <v>-8.3427559973999994</v>
          </cell>
          <cell r="L4471">
            <v>-7.8940962163000004</v>
          </cell>
          <cell r="M4471">
            <v>-3.1647502700000003E-2</v>
          </cell>
          <cell r="N4471">
            <v>-5.0032303399999999E-2</v>
          </cell>
        </row>
        <row r="4472">
          <cell r="B4472" t="str">
            <v>77_Eating (Restaurants)_2_7</v>
          </cell>
          <cell r="C4472" t="str">
            <v>77_Eating (Restaurants)_0_20</v>
          </cell>
          <cell r="D4472" t="str">
            <v>77_Eating (Restaurants)_2</v>
          </cell>
          <cell r="E4472" t="str">
            <v>Cognac</v>
          </cell>
          <cell r="G4472">
            <v>269031.95572099998</v>
          </cell>
          <cell r="H4472">
            <v>457259940.32787001</v>
          </cell>
          <cell r="I4472">
            <v>1.3598774882</v>
          </cell>
          <cell r="J4472">
            <v>1.84505571</v>
          </cell>
          <cell r="K4472">
            <v>-6.8322661390999997</v>
          </cell>
          <cell r="L4472">
            <v>-6.7030236303999997</v>
          </cell>
          <cell r="M4472">
            <v>1.27527957E-2</v>
          </cell>
          <cell r="N4472">
            <v>3.6428633000000002E-3</v>
          </cell>
        </row>
        <row r="4473">
          <cell r="B4473" t="str">
            <v>77_Eating (Restaurants)_20_1</v>
          </cell>
          <cell r="C4473" t="str">
            <v>77_Eating (Restaurants)_0_18</v>
          </cell>
          <cell r="D4473" t="str">
            <v>77_Eating (Restaurants)_47</v>
          </cell>
          <cell r="E4473" t="str">
            <v>Patron Silver Tequila*</v>
          </cell>
          <cell r="F4473" t="str">
            <v>Bacardi</v>
          </cell>
          <cell r="G4473">
            <v>333066.23392199998</v>
          </cell>
          <cell r="H4473">
            <v>536606799.56919402</v>
          </cell>
          <cell r="I4473">
            <v>9.5556545171000007</v>
          </cell>
          <cell r="J4473">
            <v>11.6564701622</v>
          </cell>
          <cell r="K4473">
            <v>-5.0236008456999999</v>
          </cell>
          <cell r="L4473">
            <v>-4.7365332916999998</v>
          </cell>
          <cell r="M4473">
            <v>-0.1487584018</v>
          </cell>
          <cell r="N4473">
            <v>-0.26794524990000002</v>
          </cell>
        </row>
        <row r="4474">
          <cell r="B4474" t="str">
            <v>77_Eating (Restaurants)_20_2</v>
          </cell>
          <cell r="C4474" t="str">
            <v>77_Eating (Restaurants)_0_54</v>
          </cell>
          <cell r="D4474" t="str">
            <v>77_Eating (Restaurants)_46</v>
          </cell>
          <cell r="E4474" t="str">
            <v>Patron Reposado Tequila*</v>
          </cell>
          <cell r="F4474" t="str">
            <v>Bacardi</v>
          </cell>
          <cell r="G4474">
            <v>24002.143843000002</v>
          </cell>
          <cell r="H4474">
            <v>43074493.888882004</v>
          </cell>
          <cell r="I4474">
            <v>0.68862037300000001</v>
          </cell>
          <cell r="J4474">
            <v>0.93568801810000002</v>
          </cell>
          <cell r="K4474">
            <v>-5.4354463406000004</v>
          </cell>
          <cell r="L4474">
            <v>-4.8698019706000002</v>
          </cell>
          <cell r="M4474">
            <v>-1.3765904400000001E-2</v>
          </cell>
          <cell r="N4474">
            <v>-2.2849442000000001E-2</v>
          </cell>
        </row>
        <row r="4475">
          <cell r="B4475" t="str">
            <v>77_Eating (Restaurants)_20_3</v>
          </cell>
          <cell r="C4475" t="str">
            <v>77_Eating (Restaurants)_0_61</v>
          </cell>
          <cell r="D4475" t="str">
            <v>77_Eating (Restaurants)_45</v>
          </cell>
          <cell r="E4475" t="str">
            <v>Patron Anejo Tequila*</v>
          </cell>
          <cell r="F4475" t="str">
            <v>Bacardi</v>
          </cell>
          <cell r="G4475">
            <v>11661.666689</v>
          </cell>
          <cell r="H4475">
            <v>21952955.387552001</v>
          </cell>
          <cell r="I4475">
            <v>0.3345726664</v>
          </cell>
          <cell r="J4475">
            <v>0.4768742581</v>
          </cell>
          <cell r="K4475">
            <v>7.2859189207000004</v>
          </cell>
          <cell r="L4475">
            <v>7.5452708235000001</v>
          </cell>
          <cell r="M4475">
            <v>3.3776525500000001E-2</v>
          </cell>
          <cell r="N4475">
            <v>4.47496639E-2</v>
          </cell>
        </row>
        <row r="4476">
          <cell r="B4476" t="str">
            <v>77_Eating (Restaurants)_21_1</v>
          </cell>
          <cell r="C4476" t="str">
            <v>77_Eating (Restaurants)_0_19</v>
          </cell>
          <cell r="D4476" t="str">
            <v>77_Eating (Restaurants)_33</v>
          </cell>
          <cell r="E4476" t="str">
            <v>Bacardi Superior Rum*</v>
          </cell>
          <cell r="F4476" t="str">
            <v>Bacardi</v>
          </cell>
          <cell r="G4476">
            <v>306995.75919900002</v>
          </cell>
          <cell r="H4476">
            <v>370384447.86863202</v>
          </cell>
          <cell r="I4476">
            <v>14.503036078599999</v>
          </cell>
          <cell r="J4476">
            <v>14.8614561671</v>
          </cell>
          <cell r="K4476">
            <v>-9.8328941905999994</v>
          </cell>
          <cell r="L4476">
            <v>-9.1787234172000005</v>
          </cell>
          <cell r="M4476">
            <v>-0.13726777879999999</v>
          </cell>
          <cell r="N4476">
            <v>-0.1413858462</v>
          </cell>
        </row>
        <row r="4477">
          <cell r="B4477" t="str">
            <v>77_Eating (Restaurants)_21_2</v>
          </cell>
          <cell r="C4477" t="str">
            <v>77_Eating (Restaurants)_0_33</v>
          </cell>
          <cell r="D4477" t="str">
            <v>77_Eating (Restaurants)_34</v>
          </cell>
          <cell r="E4477" t="str">
            <v>Bacardi Flavors**</v>
          </cell>
          <cell r="F4477" t="str">
            <v>Bacardi</v>
          </cell>
          <cell r="G4477">
            <v>103595.507685</v>
          </cell>
          <cell r="H4477">
            <v>124151886.838346</v>
          </cell>
          <cell r="I4477">
            <v>4.8940395446</v>
          </cell>
          <cell r="J4477">
            <v>4.9815207817999996</v>
          </cell>
          <cell r="K4477">
            <v>-12.765482071199999</v>
          </cell>
          <cell r="L4477">
            <v>-12.403536620400001</v>
          </cell>
          <cell r="M4477">
            <v>-0.21240243610000001</v>
          </cell>
          <cell r="N4477">
            <v>-0.2325286868</v>
          </cell>
        </row>
        <row r="4478">
          <cell r="B4478" t="str">
            <v>77_Eating (Restaurants)_3_1</v>
          </cell>
          <cell r="C4478" t="str">
            <v>77_Eating (Restaurants)_2_1</v>
          </cell>
          <cell r="D4478" t="str">
            <v>77_Eating (Restaurants)_9</v>
          </cell>
          <cell r="E4478" t="str">
            <v>Bacardi</v>
          </cell>
          <cell r="F4478" t="str">
            <v>Bacardi</v>
          </cell>
          <cell r="G4478">
            <v>1857351.1584940001</v>
          </cell>
          <cell r="H4478">
            <v>2586208609.1619601</v>
          </cell>
          <cell r="I4478">
            <v>9.3883643725999999</v>
          </cell>
          <cell r="J4478">
            <v>10.4354187644</v>
          </cell>
          <cell r="K4478">
            <v>-10.380339474399999</v>
          </cell>
          <cell r="L4478">
            <v>-9.6722052251000008</v>
          </cell>
          <cell r="M4478">
            <v>-0.2801597851</v>
          </cell>
          <cell r="N4478">
            <v>-0.3217437018</v>
          </cell>
        </row>
        <row r="4479">
          <cell r="B4479" t="str">
            <v>77_Eating (Restaurants)_4_1</v>
          </cell>
          <cell r="C4479" t="str">
            <v>77_Eating (Restaurants)_3_1</v>
          </cell>
          <cell r="D4479" t="str">
            <v>77_Eating (Restaurants)_15</v>
          </cell>
          <cell r="E4479" t="str">
            <v>Diageo</v>
          </cell>
          <cell r="F4479" t="str">
            <v>Diageo</v>
          </cell>
          <cell r="G4479">
            <v>3159439.0288539999</v>
          </cell>
          <cell r="H4479">
            <v>4295470244.7223501</v>
          </cell>
          <cell r="I4479">
            <v>15.9700359732</v>
          </cell>
          <cell r="J4479">
            <v>17.332333762600001</v>
          </cell>
          <cell r="K4479">
            <v>-8.2863907163999997</v>
          </cell>
          <cell r="L4479">
            <v>-7.2954370152000001</v>
          </cell>
          <cell r="M4479">
            <v>-0.1010658965</v>
          </cell>
          <cell r="N4479">
            <v>-7.6319947499999999E-2</v>
          </cell>
        </row>
        <row r="4480">
          <cell r="B4480" t="str">
            <v>77_Eating (Restaurants)_4_2</v>
          </cell>
          <cell r="C4480" t="str">
            <v>77_Eating (Restaurants)_3_2</v>
          </cell>
          <cell r="D4480" t="str">
            <v>77_Eating (Restaurants)_11</v>
          </cell>
          <cell r="E4480" t="str">
            <v>Beam Suntory</v>
          </cell>
          <cell r="F4480" t="str">
            <v>Beam Suntory</v>
          </cell>
          <cell r="G4480">
            <v>2024767.564057</v>
          </cell>
          <cell r="H4480">
            <v>2396154424.2330999</v>
          </cell>
          <cell r="I4480">
            <v>10.234605111900001</v>
          </cell>
          <cell r="J4480">
            <v>9.6685452026000007</v>
          </cell>
          <cell r="K4480">
            <v>-6.3739772522000004</v>
          </cell>
          <cell r="L4480">
            <v>-5.4712209098000004</v>
          </cell>
          <cell r="M4480">
            <v>0.145606546</v>
          </cell>
          <cell r="N4480">
            <v>0.1448313718</v>
          </cell>
        </row>
        <row r="4481">
          <cell r="B4481" t="str">
            <v>77_Eating (Restaurants)_4_3</v>
          </cell>
          <cell r="C4481" t="str">
            <v>77_Eating (Restaurants)_3_3</v>
          </cell>
          <cell r="D4481" t="str">
            <v>77_Eating (Restaurants)_17</v>
          </cell>
          <cell r="E4481" t="str">
            <v>Pernod Ricard</v>
          </cell>
          <cell r="F4481" t="str">
            <v>Pernod Ricard</v>
          </cell>
          <cell r="G4481">
            <v>1854474.1883189999</v>
          </cell>
          <cell r="H4481">
            <v>2365027568.48597</v>
          </cell>
          <cell r="I4481">
            <v>9.3738221336999992</v>
          </cell>
          <cell r="J4481">
            <v>9.5429475329999995</v>
          </cell>
          <cell r="K4481">
            <v>-7.7867425154000003</v>
          </cell>
          <cell r="L4481">
            <v>-7.0007165526000001</v>
          </cell>
          <cell r="M4481">
            <v>-8.2094175999999994E-3</v>
          </cell>
          <cell r="N4481">
            <v>-1.1645371E-2</v>
          </cell>
        </row>
        <row r="4482">
          <cell r="B4482" t="str">
            <v>77_Eating (Restaurants)_4_4</v>
          </cell>
          <cell r="C4482" t="str">
            <v>77_Eating (Restaurants)_3_4</v>
          </cell>
          <cell r="D4482" t="str">
            <v>77_Eating (Restaurants)_12</v>
          </cell>
          <cell r="E4482" t="str">
            <v>Brown-Forman</v>
          </cell>
          <cell r="F4482" t="str">
            <v>Brown-Forman</v>
          </cell>
          <cell r="G4482">
            <v>1326405.892403</v>
          </cell>
          <cell r="H4482">
            <v>1698904292.6479399</v>
          </cell>
          <cell r="I4482">
            <v>6.7045920568000001</v>
          </cell>
          <cell r="J4482">
            <v>6.8551228511</v>
          </cell>
          <cell r="K4482">
            <v>-10.2324688766</v>
          </cell>
          <cell r="L4482">
            <v>-9.5933506534999999</v>
          </cell>
          <cell r="M4482">
            <v>-0.1886990882</v>
          </cell>
          <cell r="N4482">
            <v>-0.2051928747</v>
          </cell>
        </row>
        <row r="4483">
          <cell r="B4483" t="str">
            <v>77_Eating (Restaurants)_4_5</v>
          </cell>
          <cell r="C4483" t="str">
            <v>77_Eating (Restaurants)_3_5</v>
          </cell>
          <cell r="D4483" t="str">
            <v>77_Eating (Restaurants)_14</v>
          </cell>
          <cell r="E4483" t="str">
            <v>Fifth Generation</v>
          </cell>
          <cell r="F4483" t="str">
            <v>Fifth Generation</v>
          </cell>
          <cell r="G4483">
            <v>983689.90715800005</v>
          </cell>
          <cell r="H4483">
            <v>1239599792.2431099</v>
          </cell>
          <cell r="I4483">
            <v>4.9722634493999998</v>
          </cell>
          <cell r="J4483">
            <v>5.0018172882999998</v>
          </cell>
          <cell r="K4483">
            <v>14.4836711201</v>
          </cell>
          <cell r="L4483">
            <v>15.2807658972</v>
          </cell>
          <cell r="M4483">
            <v>0.96374277139999998</v>
          </cell>
          <cell r="N4483">
            <v>0.96182790279999997</v>
          </cell>
        </row>
        <row r="4484">
          <cell r="B4484" t="str">
            <v>77_Eating (Restaurants)_4_6</v>
          </cell>
          <cell r="C4484" t="str">
            <v>77_Eating (Restaurants)_3_6</v>
          </cell>
          <cell r="D4484" t="str">
            <v>77_Eating (Restaurants)_13</v>
          </cell>
          <cell r="E4484" t="str">
            <v>Campari America</v>
          </cell>
          <cell r="F4484" t="str">
            <v>Campari America</v>
          </cell>
          <cell r="G4484">
            <v>535273.13989700004</v>
          </cell>
          <cell r="H4484">
            <v>711231739.64844704</v>
          </cell>
          <cell r="I4484">
            <v>2.7056484463000001</v>
          </cell>
          <cell r="J4484">
            <v>2.8698385023999999</v>
          </cell>
          <cell r="K4484">
            <v>-3.5265798241000001</v>
          </cell>
          <cell r="L4484">
            <v>-3.0386158845</v>
          </cell>
          <cell r="M4484">
            <v>0.1172136124</v>
          </cell>
          <cell r="N4484">
            <v>0.11391026</v>
          </cell>
        </row>
        <row r="4485">
          <cell r="B4485" t="str">
            <v>77_Eating (Restaurants)_4_7</v>
          </cell>
          <cell r="C4485" t="str">
            <v>77_Eating (Restaurants)_3_7</v>
          </cell>
          <cell r="D4485" t="str">
            <v>77_Eating (Restaurants)_19</v>
          </cell>
          <cell r="E4485" t="str">
            <v>Proximo</v>
          </cell>
          <cell r="F4485" t="str">
            <v>Proximo</v>
          </cell>
          <cell r="G4485">
            <v>508838.226899</v>
          </cell>
          <cell r="H4485">
            <v>646109558.26866901</v>
          </cell>
          <cell r="I4485">
            <v>2.5720277283000001</v>
          </cell>
          <cell r="J4485">
            <v>2.6070688128000001</v>
          </cell>
          <cell r="K4485">
            <v>-10.244320055499999</v>
          </cell>
          <cell r="L4485">
            <v>-9.3766937037000009</v>
          </cell>
          <cell r="M4485">
            <v>-7.2738249500000005E-2</v>
          </cell>
          <cell r="N4485">
            <v>-7.1617418599999996E-2</v>
          </cell>
        </row>
        <row r="4486">
          <cell r="B4486" t="str">
            <v>77_Eating (Restaurants)_4_8</v>
          </cell>
          <cell r="C4486" t="str">
            <v>77_Eating (Restaurants)_3_8</v>
          </cell>
          <cell r="D4486" t="str">
            <v>77_Eating (Restaurants)_18</v>
          </cell>
          <cell r="E4486" t="str">
            <v>William Grant</v>
          </cell>
          <cell r="F4486" t="str">
            <v>William Grant</v>
          </cell>
          <cell r="G4486">
            <v>344501.410065</v>
          </cell>
          <cell r="H4486">
            <v>501153154.58814502</v>
          </cell>
          <cell r="I4486">
            <v>1.7413534051999999</v>
          </cell>
          <cell r="J4486">
            <v>2.0221659670999999</v>
          </cell>
          <cell r="K4486">
            <v>-8.2164684829999999</v>
          </cell>
          <cell r="L4486">
            <v>-7.7175125765999999</v>
          </cell>
          <cell r="M4486">
            <v>-9.6851156000000004E-3</v>
          </cell>
          <cell r="N4486">
            <v>-1.8193834799999999E-2</v>
          </cell>
        </row>
        <row r="4487">
          <cell r="B4487" t="str">
            <v>77_Eating (Restaurants)_4_9</v>
          </cell>
          <cell r="C4487" t="str">
            <v>77_Eating (Restaurants)_3_9</v>
          </cell>
          <cell r="D4487" t="str">
            <v>77_Eating (Restaurants)_16</v>
          </cell>
          <cell r="E4487" t="str">
            <v>Moet Hennessy</v>
          </cell>
          <cell r="F4487" t="str">
            <v>Moet Hennessy</v>
          </cell>
          <cell r="G4487">
            <v>321599.85673599999</v>
          </cell>
          <cell r="H4487">
            <v>536998638.73484504</v>
          </cell>
          <cell r="I4487">
            <v>1.6255927822</v>
          </cell>
          <cell r="J4487">
            <v>2.1668034245999999</v>
          </cell>
          <cell r="K4487">
            <v>-9.1850509321999994</v>
          </cell>
          <cell r="L4487">
            <v>-8.8415140301000008</v>
          </cell>
          <cell r="M4487">
            <v>-2.6475384899999999E-2</v>
          </cell>
          <cell r="N4487">
            <v>-4.6452644299999998E-2</v>
          </cell>
        </row>
        <row r="4488">
          <cell r="B4488" t="str">
            <v>77_Eating (Restaurants)_5_1</v>
          </cell>
          <cell r="C4488" t="str">
            <v>77_Eating (Restaurants)_0_26</v>
          </cell>
          <cell r="D4488" t="str">
            <v>77_Eating (Restaurants)_22</v>
          </cell>
          <cell r="E4488" t="str">
            <v>Hennessy</v>
          </cell>
          <cell r="F4488" t="str">
            <v>Moet Hennessy</v>
          </cell>
          <cell r="G4488">
            <v>213920.782129</v>
          </cell>
          <cell r="H4488">
            <v>351257874.370911</v>
          </cell>
          <cell r="I4488">
            <v>79.515008377200004</v>
          </cell>
          <cell r="J4488">
            <v>76.817985437100006</v>
          </cell>
          <cell r="K4488">
            <v>-7.0171043808000002</v>
          </cell>
          <cell r="L4488">
            <v>-6.9091109810000004</v>
          </cell>
          <cell r="M4488">
            <v>-0.1580657845</v>
          </cell>
          <cell r="N4488">
            <v>-0.1700619176</v>
          </cell>
        </row>
        <row r="4489">
          <cell r="B4489" t="str">
            <v>77_Eating (Restaurants)_5_2</v>
          </cell>
          <cell r="C4489" t="str">
            <v>77_Eating (Restaurants)_0_60</v>
          </cell>
          <cell r="D4489" t="str">
            <v>77_Eating (Restaurants)_21</v>
          </cell>
          <cell r="E4489" t="str">
            <v>Courvoisier</v>
          </cell>
          <cell r="F4489" t="str">
            <v>Beam Suntory</v>
          </cell>
          <cell r="G4489">
            <v>11861.396638</v>
          </cell>
          <cell r="H4489">
            <v>18800126.990784001</v>
          </cell>
          <cell r="I4489">
            <v>4.4089173741999996</v>
          </cell>
          <cell r="J4489">
            <v>4.1114747505000002</v>
          </cell>
          <cell r="K4489">
            <v>-4.9384825658000002</v>
          </cell>
          <cell r="L4489">
            <v>-4.5345504720000003</v>
          </cell>
          <cell r="M4489">
            <v>8.7832968799999994E-2</v>
          </cell>
          <cell r="N4489">
            <v>9.3391092600000003E-2</v>
          </cell>
        </row>
        <row r="4490">
          <cell r="B4490" t="str">
            <v>77_Eating (Restaurants)_6_1</v>
          </cell>
          <cell r="C4490" t="str">
            <v>77_Eating (Restaurants)_0_28</v>
          </cell>
          <cell r="D4490" t="str">
            <v>77_Eating (Restaurants)_24</v>
          </cell>
          <cell r="E4490" t="str">
            <v>Grand Marnier</v>
          </cell>
          <cell r="F4490" t="str">
            <v>Campari America</v>
          </cell>
          <cell r="G4490">
            <v>134827.50489499999</v>
          </cell>
          <cell r="H4490">
            <v>191868632.12341699</v>
          </cell>
          <cell r="I4490">
            <v>4.5073974591999999</v>
          </cell>
          <cell r="J4490">
            <v>5.6594669736999998</v>
          </cell>
          <cell r="K4490">
            <v>-13.428893003000001</v>
          </cell>
          <cell r="L4490">
            <v>-13.3059339513</v>
          </cell>
          <cell r="M4490">
            <v>-0.17796697180000001</v>
          </cell>
          <cell r="N4490">
            <v>-0.27984176760000001</v>
          </cell>
        </row>
        <row r="4491">
          <cell r="B4491" t="str">
            <v>77_Eating (Restaurants)_6_2</v>
          </cell>
          <cell r="C4491" t="str">
            <v>77_Eating (Restaurants)_0_72</v>
          </cell>
          <cell r="D4491" t="str">
            <v>77_Eating (Restaurants)_25</v>
          </cell>
          <cell r="E4491" t="str">
            <v>Drambuie</v>
          </cell>
          <cell r="F4491" t="str">
            <v>William Grant</v>
          </cell>
          <cell r="G4491">
            <v>3775.9366110000001</v>
          </cell>
          <cell r="H4491">
            <v>5063949.6509819999</v>
          </cell>
          <cell r="I4491">
            <v>0.12623275270000001</v>
          </cell>
          <cell r="J4491">
            <v>0.14936915689999999</v>
          </cell>
          <cell r="K4491">
            <v>-25.2363162702</v>
          </cell>
          <cell r="L4491">
            <v>-25.147417467699999</v>
          </cell>
          <cell r="M4491">
            <v>-2.5707153100000001E-2</v>
          </cell>
          <cell r="N4491">
            <v>-3.2184033399999999E-2</v>
          </cell>
        </row>
        <row r="4492">
          <cell r="B4492" t="str">
            <v>77_Eating (Restaurants)_7_1</v>
          </cell>
          <cell r="C4492" t="str">
            <v>77_Eating (Restaurants)_0_25</v>
          </cell>
          <cell r="D4492" t="str">
            <v>77_Eating (Restaurants)_28</v>
          </cell>
          <cell r="E4492" t="str">
            <v>Tanqueray Gin</v>
          </cell>
          <cell r="F4492" t="str">
            <v>Diageo</v>
          </cell>
          <cell r="G4492">
            <v>219902.92756800001</v>
          </cell>
          <cell r="H4492">
            <v>283383418.59599</v>
          </cell>
          <cell r="I4492">
            <v>24.400837319099999</v>
          </cell>
          <cell r="J4492">
            <v>24.983612870399998</v>
          </cell>
          <cell r="K4492">
            <v>-10.033970892499999</v>
          </cell>
          <cell r="L4492">
            <v>-9.5718293670999994</v>
          </cell>
          <cell r="M4492">
            <v>-0.45869602050000002</v>
          </cell>
          <cell r="N4492">
            <v>-0.46352630210000001</v>
          </cell>
        </row>
        <row r="4493">
          <cell r="B4493" t="str">
            <v>77_Eating (Restaurants)_7_2</v>
          </cell>
          <cell r="C4493" t="str">
            <v>77_Eating (Restaurants)_0_32</v>
          </cell>
          <cell r="D4493" t="str">
            <v>77_Eating (Restaurants)_31</v>
          </cell>
          <cell r="E4493" t="str">
            <v>Hendricks</v>
          </cell>
          <cell r="F4493" t="str">
            <v>William Grant</v>
          </cell>
          <cell r="G4493">
            <v>108776.706183</v>
          </cell>
          <cell r="H4493">
            <v>163984611.70093599</v>
          </cell>
          <cell r="I4493">
            <v>12.070065374</v>
          </cell>
          <cell r="J4493">
            <v>14.4571904586</v>
          </cell>
          <cell r="K4493">
            <v>-7.7325695064</v>
          </cell>
          <cell r="L4493">
            <v>-7.2968844958999997</v>
          </cell>
          <cell r="M4493">
            <v>7.9822216700000004E-2</v>
          </cell>
          <cell r="N4493">
            <v>9.3136067099999997E-2</v>
          </cell>
        </row>
        <row r="4494">
          <cell r="B4494" t="str">
            <v>77_Eating (Restaurants)_7_3</v>
          </cell>
          <cell r="C4494" t="str">
            <v>77_Eating (Restaurants)_0_45</v>
          </cell>
          <cell r="D4494" t="str">
            <v>77_Eating (Restaurants)_29</v>
          </cell>
          <cell r="E4494" t="str">
            <v>Beefeater Gin</v>
          </cell>
          <cell r="F4494" t="str">
            <v>Pernod Ricard</v>
          </cell>
          <cell r="G4494">
            <v>67399.088247000007</v>
          </cell>
          <cell r="H4494">
            <v>81884038.635087997</v>
          </cell>
          <cell r="I4494">
            <v>7.4787280276999999</v>
          </cell>
          <cell r="J4494">
            <v>7.2190501887999998</v>
          </cell>
          <cell r="K4494">
            <v>-9.2970643113999998</v>
          </cell>
          <cell r="L4494">
            <v>-9.0979656941999991</v>
          </cell>
          <cell r="M4494">
            <v>-7.8685571499999996E-2</v>
          </cell>
          <cell r="N4494">
            <v>-9.56061572E-2</v>
          </cell>
        </row>
        <row r="4495">
          <cell r="B4495" t="str">
            <v>77_Eating (Restaurants)_7_4</v>
          </cell>
          <cell r="C4495" t="str">
            <v>77_Eating (Restaurants)_0_62</v>
          </cell>
          <cell r="D4495" t="str">
            <v>77_Eating (Restaurants)_30</v>
          </cell>
          <cell r="E4495" t="str">
            <v>Plymouth Gin</v>
          </cell>
          <cell r="F4495" t="str">
            <v>Pernod Ricard</v>
          </cell>
          <cell r="G4495">
            <v>11629.463952</v>
          </cell>
          <cell r="H4495">
            <v>16684688.664088</v>
          </cell>
          <cell r="I4495">
            <v>1.2904269222</v>
          </cell>
          <cell r="J4495">
            <v>1.4709533977</v>
          </cell>
          <cell r="K4495">
            <v>-7.6265745042999997</v>
          </cell>
          <cell r="L4495">
            <v>-7.2405955458999998</v>
          </cell>
          <cell r="M4495">
            <v>1.00048242E-2</v>
          </cell>
          <cell r="N4495">
            <v>1.03630358E-2</v>
          </cell>
        </row>
        <row r="4496">
          <cell r="B4496" t="str">
            <v>77_Eating (Restaurants)_8_1</v>
          </cell>
          <cell r="C4496" t="str">
            <v>77_Eating (Restaurants)_0_12</v>
          </cell>
          <cell r="D4496" t="str">
            <v>77_Eating (Restaurants)_38</v>
          </cell>
          <cell r="E4496" t="str">
            <v>Captain Morgan Rum</v>
          </cell>
          <cell r="F4496" t="str">
            <v>Diageo</v>
          </cell>
          <cell r="G4496">
            <v>436036.80973099999</v>
          </cell>
          <cell r="H4496">
            <v>520448761.19044399</v>
          </cell>
          <cell r="I4496">
            <v>20.599169186000001</v>
          </cell>
          <cell r="J4496">
            <v>20.8826976838</v>
          </cell>
          <cell r="K4496">
            <v>-10.4484619619</v>
          </cell>
          <cell r="L4496">
            <v>-9.7546683042000009</v>
          </cell>
          <cell r="M4496">
            <v>-0.33790290589999999</v>
          </cell>
          <cell r="N4496">
            <v>-0.33321058149999999</v>
          </cell>
        </row>
        <row r="4497">
          <cell r="B4497" t="str">
            <v>77_Eating (Restaurants)_8_2</v>
          </cell>
          <cell r="C4497" t="str">
            <v>77_Eating (Restaurants)_0_21</v>
          </cell>
          <cell r="D4497" t="str">
            <v>77_Eating (Restaurants)_40</v>
          </cell>
          <cell r="E4497" t="str">
            <v>Malibu</v>
          </cell>
          <cell r="F4497" t="str">
            <v>Pernod Ricard</v>
          </cell>
          <cell r="G4497">
            <v>259217.11753700001</v>
          </cell>
          <cell r="H4497">
            <v>303973467.13457</v>
          </cell>
          <cell r="I4497">
            <v>12.2458864502</v>
          </cell>
          <cell r="J4497">
            <v>12.196754976499999</v>
          </cell>
          <cell r="K4497">
            <v>-1.8060126195999999</v>
          </cell>
          <cell r="L4497">
            <v>-1.2804746481</v>
          </cell>
          <cell r="M4497">
            <v>0.89461196870000004</v>
          </cell>
          <cell r="N4497">
            <v>0.86907388549999998</v>
          </cell>
        </row>
        <row r="4498">
          <cell r="B4498" t="str">
            <v>77_Eating (Restaurants)_8_3</v>
          </cell>
          <cell r="C4498" t="str">
            <v>77_Eating (Restaurants)_0_27</v>
          </cell>
          <cell r="D4498" t="str">
            <v>77_Eating (Restaurants)_37</v>
          </cell>
          <cell r="E4498" t="str">
            <v>Cruzan</v>
          </cell>
          <cell r="F4498" t="str">
            <v>Beam Suntory</v>
          </cell>
          <cell r="G4498">
            <v>153476.21981000001</v>
          </cell>
          <cell r="H4498">
            <v>182626223.08929601</v>
          </cell>
          <cell r="I4498">
            <v>7.2504947916000004</v>
          </cell>
          <cell r="J4498">
            <v>7.3277688224000004</v>
          </cell>
          <cell r="K4498">
            <v>-4.6096792463999998</v>
          </cell>
          <cell r="L4498">
            <v>-3.2756157814</v>
          </cell>
          <cell r="M4498">
            <v>0.33214320470000003</v>
          </cell>
          <cell r="N4498">
            <v>0.3817563424</v>
          </cell>
        </row>
        <row r="4499">
          <cell r="B4499" t="str">
            <v>77_Eating (Restaurants)_8_4</v>
          </cell>
          <cell r="C4499" t="str">
            <v>77_Eating (Restaurants)_0_53</v>
          </cell>
          <cell r="D4499" t="str">
            <v>77_Eating (Restaurants)_42</v>
          </cell>
          <cell r="E4499" t="str">
            <v>Sailor Jerry</v>
          </cell>
          <cell r="F4499" t="str">
            <v>William Grant</v>
          </cell>
          <cell r="G4499">
            <v>24143.310859000001</v>
          </cell>
          <cell r="H4499">
            <v>29260011.324522</v>
          </cell>
          <cell r="I4499">
            <v>1.1405737634999999</v>
          </cell>
          <cell r="J4499">
            <v>1.1740405900999999</v>
          </cell>
          <cell r="K4499">
            <v>-19.898761503100001</v>
          </cell>
          <cell r="L4499">
            <v>-19.6519589794</v>
          </cell>
          <cell r="M4499">
            <v>-0.1554812589</v>
          </cell>
          <cell r="N4499">
            <v>-0.16565951840000001</v>
          </cell>
        </row>
        <row r="4500">
          <cell r="B4500" t="str">
            <v>77_Eating (Restaurants)_8_5</v>
          </cell>
          <cell r="C4500" t="str">
            <v>77_Eating (Restaurants)_0_63</v>
          </cell>
          <cell r="D4500" t="str">
            <v>77_Eating (Restaurants)_41</v>
          </cell>
          <cell r="E4500" t="str">
            <v>The Kraken Rum</v>
          </cell>
          <cell r="F4500" t="str">
            <v>Proximo</v>
          </cell>
          <cell r="G4500">
            <v>11370.673406</v>
          </cell>
          <cell r="H4500">
            <v>14128286.6077</v>
          </cell>
          <cell r="I4500">
            <v>0.53717122049999999</v>
          </cell>
          <cell r="J4500">
            <v>0.5668891157</v>
          </cell>
          <cell r="K4500">
            <v>-10.638246149</v>
          </cell>
          <cell r="L4500">
            <v>-9.6249190127999995</v>
          </cell>
          <cell r="M4500">
            <v>-9.9711478999999995E-3</v>
          </cell>
          <cell r="N4500">
            <v>-8.2185975000000008E-3</v>
          </cell>
        </row>
        <row r="4501">
          <cell r="B4501" t="str">
            <v>77_Eating (Restaurants)_9_1</v>
          </cell>
          <cell r="C4501" t="str">
            <v>77_Eating (Restaurants)_0_17</v>
          </cell>
          <cell r="D4501" t="str">
            <v>77_Eating (Restaurants)_49</v>
          </cell>
          <cell r="E4501" t="str">
            <v>Sauza</v>
          </cell>
          <cell r="F4501" t="str">
            <v>Beam Suntory</v>
          </cell>
          <cell r="G4501">
            <v>361980.62820600002</v>
          </cell>
          <cell r="H4501">
            <v>411328910.85868102</v>
          </cell>
          <cell r="I4501">
            <v>10.385207123200001</v>
          </cell>
          <cell r="J4501">
            <v>8.9351144638999997</v>
          </cell>
          <cell r="K4501">
            <v>-3.3328832762</v>
          </cell>
          <cell r="L4501">
            <v>-1.5816265544999999</v>
          </cell>
          <cell r="M4501">
            <v>2.2793456100000001E-2</v>
          </cell>
          <cell r="N4501">
            <v>8.7618771499999998E-2</v>
          </cell>
        </row>
        <row r="4502">
          <cell r="B4502" t="str">
            <v>77_Eating (Restaurants)_9_10</v>
          </cell>
          <cell r="C4502" t="str">
            <v>77_Eating (Restaurants)_0_44</v>
          </cell>
          <cell r="D4502" t="str">
            <v>77_Eating (Restaurants)_52</v>
          </cell>
          <cell r="E4502" t="str">
            <v>Espolon Tequila</v>
          </cell>
          <cell r="F4502" t="str">
            <v>Campari America</v>
          </cell>
          <cell r="G4502">
            <v>69866.164266000007</v>
          </cell>
          <cell r="H4502">
            <v>91761931.058429003</v>
          </cell>
          <cell r="I4502">
            <v>2.0044569523</v>
          </cell>
          <cell r="J4502">
            <v>1.9933034994000001</v>
          </cell>
          <cell r="K4502">
            <v>12.3789537437</v>
          </cell>
          <cell r="L4502">
            <v>12.095075685499999</v>
          </cell>
          <cell r="M4502">
            <v>0.28402984310000001</v>
          </cell>
          <cell r="N4502">
            <v>0.26036433339999998</v>
          </cell>
        </row>
        <row r="4503">
          <cell r="B4503" t="str">
            <v>77_Eating (Restaurants)_9_11</v>
          </cell>
          <cell r="C4503" t="str">
            <v>77_Eating (Restaurants)_0_46</v>
          </cell>
          <cell r="D4503" t="str">
            <v>77_Eating (Restaurants)_51</v>
          </cell>
          <cell r="E4503" t="str">
            <v>Herradura</v>
          </cell>
          <cell r="F4503" t="str">
            <v>Brown-Forman</v>
          </cell>
          <cell r="G4503">
            <v>55591.017001</v>
          </cell>
          <cell r="H4503">
            <v>89102332.418054</v>
          </cell>
          <cell r="I4503">
            <v>1.5949036515999999</v>
          </cell>
          <cell r="J4503">
            <v>1.9355302244999999</v>
          </cell>
          <cell r="K4503">
            <v>-12.4866375847</v>
          </cell>
          <cell r="L4503">
            <v>-12.364842277199999</v>
          </cell>
          <cell r="M4503">
            <v>-0.16295766740000001</v>
          </cell>
          <cell r="N4503">
            <v>-0.2168451146</v>
          </cell>
        </row>
        <row r="4504">
          <cell r="B4504" t="str">
            <v>77_Eating (Restaurants)_9_12</v>
          </cell>
          <cell r="C4504" t="str">
            <v>77_Eating (Restaurants)_0_48</v>
          </cell>
          <cell r="D4504" t="str">
            <v>77_Eating (Restaurants)_57</v>
          </cell>
          <cell r="E4504" t="str">
            <v>Avion Tequila</v>
          </cell>
          <cell r="F4504" t="str">
            <v>Pernod Ricard</v>
          </cell>
          <cell r="G4504">
            <v>35049.094583999999</v>
          </cell>
          <cell r="H4504">
            <v>57755692.070758998</v>
          </cell>
          <cell r="I4504">
            <v>1.0055568679</v>
          </cell>
          <cell r="J4504">
            <v>1.2546011378999999</v>
          </cell>
          <cell r="K4504">
            <v>-2.6327833049999998</v>
          </cell>
          <cell r="L4504">
            <v>-1.3393524447</v>
          </cell>
          <cell r="M4504">
            <v>9.4213879999999993E-3</v>
          </cell>
          <cell r="N4504">
            <v>1.53533907E-2</v>
          </cell>
        </row>
        <row r="4505">
          <cell r="B4505" t="str">
            <v>77_Eating (Restaurants)_9_13</v>
          </cell>
          <cell r="C4505" t="str">
            <v>77_Eating (Restaurants)_0_55</v>
          </cell>
          <cell r="D4505" t="str">
            <v>77_Eating (Restaurants)_60</v>
          </cell>
          <cell r="E4505" t="str">
            <v>Maestro Dobel Tequila</v>
          </cell>
          <cell r="F4505" t="str">
            <v>Proximo</v>
          </cell>
          <cell r="G4505">
            <v>21685.724557000001</v>
          </cell>
          <cell r="H4505">
            <v>33042463.025373999</v>
          </cell>
          <cell r="I4505">
            <v>0.62216241309999998</v>
          </cell>
          <cell r="J4505">
            <v>0.71776668619999995</v>
          </cell>
          <cell r="K4505">
            <v>-11.963067123</v>
          </cell>
          <cell r="L4505">
            <v>-11.2554657996</v>
          </cell>
          <cell r="M4505">
            <v>-5.9490656199999999E-2</v>
          </cell>
          <cell r="N4505">
            <v>-7.0436354399999998E-2</v>
          </cell>
        </row>
        <row r="4506">
          <cell r="B4506" t="str">
            <v>77_Eating (Restaurants)_9_2</v>
          </cell>
          <cell r="C4506" t="str">
            <v>77_Eating (Restaurants)_0_22</v>
          </cell>
          <cell r="D4506" t="str">
            <v>77_Eating (Restaurants)_59</v>
          </cell>
          <cell r="E4506" t="str">
            <v>Jose Cuervo</v>
          </cell>
          <cell r="F4506" t="str">
            <v>Proximo</v>
          </cell>
          <cell r="G4506">
            <v>254118.835922</v>
          </cell>
          <cell r="H4506">
            <v>307556692.12548703</v>
          </cell>
          <cell r="I4506">
            <v>7.2906573979999996</v>
          </cell>
          <cell r="J4506">
            <v>6.6809168423000003</v>
          </cell>
          <cell r="K4506">
            <v>-8.9189151823999993</v>
          </cell>
          <cell r="L4506">
            <v>-8.0185634192999995</v>
          </cell>
          <cell r="M4506">
            <v>-0.43015542080000002</v>
          </cell>
          <cell r="N4506">
            <v>-0.39743751529999999</v>
          </cell>
        </row>
        <row r="4507">
          <cell r="B4507" t="str">
            <v>77_Eating (Restaurants)_9_3</v>
          </cell>
          <cell r="C4507" t="str">
            <v>77_Eating (Restaurants)_0_24</v>
          </cell>
          <cell r="D4507" t="str">
            <v>77_Eating (Restaurants)_55</v>
          </cell>
          <cell r="E4507" t="str">
            <v>Don Julio</v>
          </cell>
          <cell r="F4507" t="str">
            <v>Diageo</v>
          </cell>
          <cell r="G4507">
            <v>223031.17152100001</v>
          </cell>
          <cell r="H4507">
            <v>403375249.65933001</v>
          </cell>
          <cell r="I4507">
            <v>6.3987537749000003</v>
          </cell>
          <cell r="J4507">
            <v>8.7623406293000006</v>
          </cell>
          <cell r="K4507">
            <v>3.1412300839</v>
          </cell>
          <cell r="L4507">
            <v>3.9740851398000001</v>
          </cell>
          <cell r="M4507">
            <v>0.41480840390000001</v>
          </cell>
          <cell r="N4507">
            <v>0.54953684690000004</v>
          </cell>
        </row>
        <row r="4508">
          <cell r="B4508" t="str">
            <v>77_Eating (Restaurants)_9_4</v>
          </cell>
          <cell r="C4508" t="str">
            <v>77_Eating (Restaurants)_0_31</v>
          </cell>
          <cell r="D4508" t="str">
            <v>77_Eating (Restaurants)_50</v>
          </cell>
          <cell r="E4508" t="str">
            <v>El Jimador</v>
          </cell>
          <cell r="F4508" t="str">
            <v>Brown-Forman</v>
          </cell>
          <cell r="G4508">
            <v>116100.26347200001</v>
          </cell>
          <cell r="H4508">
            <v>151309380.10462999</v>
          </cell>
          <cell r="I4508">
            <v>3.3309110743999999</v>
          </cell>
          <cell r="J4508">
            <v>3.2868261748999998</v>
          </cell>
          <cell r="K4508">
            <v>-7.1820662266999999</v>
          </cell>
          <cell r="L4508">
            <v>-6.1344005072999996</v>
          </cell>
          <cell r="M4508">
            <v>-0.1305198555</v>
          </cell>
          <cell r="N4508">
            <v>-0.12562700390000001</v>
          </cell>
        </row>
        <row r="4509">
          <cell r="B4509" t="str">
            <v>77_Eating (Restaurants)_9_5</v>
          </cell>
          <cell r="C4509" t="str">
            <v>77_Eating (Restaurants)_0_36</v>
          </cell>
          <cell r="D4509" t="str">
            <v>77_Eating (Restaurants)_48</v>
          </cell>
          <cell r="E4509" t="str">
            <v>Hornitos</v>
          </cell>
          <cell r="F4509" t="str">
            <v>Beam Suntory</v>
          </cell>
          <cell r="G4509">
            <v>95316.301093999995</v>
          </cell>
          <cell r="H4509">
            <v>127806365.040308</v>
          </cell>
          <cell r="I4509">
            <v>2.7346201755999999</v>
          </cell>
          <cell r="J4509">
            <v>2.7762806618</v>
          </cell>
          <cell r="K4509">
            <v>-5.1262759871999997</v>
          </cell>
          <cell r="L4509">
            <v>-4.5430925486999998</v>
          </cell>
          <cell r="M4509">
            <v>-4.5576972899999998E-2</v>
          </cell>
          <cell r="N4509">
            <v>-5.8062500199999999E-2</v>
          </cell>
        </row>
        <row r="4510">
          <cell r="B4510" t="str">
            <v>77_Eating (Restaurants)_9_6</v>
          </cell>
          <cell r="C4510" t="str">
            <v>77_Eating (Restaurants)_0_39</v>
          </cell>
          <cell r="D4510" t="str">
            <v>77_Eating (Restaurants)_56</v>
          </cell>
          <cell r="E4510" t="str">
            <v>Altos</v>
          </cell>
          <cell r="F4510" t="str">
            <v>Pernod Ricard</v>
          </cell>
          <cell r="G4510">
            <v>87168.026694999993</v>
          </cell>
          <cell r="H4510">
            <v>114260556.10728</v>
          </cell>
          <cell r="I4510">
            <v>2.5008465681000001</v>
          </cell>
          <cell r="J4510">
            <v>2.4820310962000001</v>
          </cell>
          <cell r="K4510">
            <v>19.969967902400001</v>
          </cell>
          <cell r="L4510">
            <v>19.746061996000002</v>
          </cell>
          <cell r="M4510">
            <v>0.49018474029999998</v>
          </cell>
          <cell r="N4510">
            <v>0.46207281039999998</v>
          </cell>
        </row>
        <row r="4511">
          <cell r="B4511" t="str">
            <v>77_Eating (Restaurants)_9_7</v>
          </cell>
          <cell r="C4511" t="str">
            <v>77_Eating (Restaurants)_0_40</v>
          </cell>
          <cell r="D4511" t="str">
            <v>77_Eating (Restaurants)_61</v>
          </cell>
          <cell r="E4511" t="str">
            <v>Milagro Tequila</v>
          </cell>
          <cell r="F4511" t="str">
            <v>William Grant</v>
          </cell>
          <cell r="G4511">
            <v>83663.519262999995</v>
          </cell>
          <cell r="H4511">
            <v>122898495.280127</v>
          </cell>
          <cell r="I4511">
            <v>2.4003024154000001</v>
          </cell>
          <cell r="J4511">
            <v>2.6696691961000001</v>
          </cell>
          <cell r="K4511">
            <v>-3.5890482087</v>
          </cell>
          <cell r="L4511">
            <v>-3.5334348162999998</v>
          </cell>
          <cell r="M4511">
            <v>-1.0954471000000001E-3</v>
          </cell>
          <cell r="N4511">
            <v>-2.73066556E-2</v>
          </cell>
        </row>
        <row r="4512">
          <cell r="B4512" t="str">
            <v>77_Eating (Restaurants)_9_8</v>
          </cell>
          <cell r="C4512" t="str">
            <v>77_Eating (Restaurants)_0_42</v>
          </cell>
          <cell r="D4512" t="str">
            <v>77_Eating (Restaurants)_58</v>
          </cell>
          <cell r="E4512" t="str">
            <v>1800 Tequila</v>
          </cell>
          <cell r="F4512" t="str">
            <v>Proximo</v>
          </cell>
          <cell r="G4512">
            <v>78856.509176000007</v>
          </cell>
          <cell r="H4512">
            <v>109581233.46713901</v>
          </cell>
          <cell r="I4512">
            <v>2.2623895231</v>
          </cell>
          <cell r="J4512">
            <v>2.3803842576999998</v>
          </cell>
          <cell r="K4512">
            <v>-7.8101791805999996</v>
          </cell>
          <cell r="L4512">
            <v>-6.8902157127999999</v>
          </cell>
          <cell r="M4512">
            <v>-0.1046686862</v>
          </cell>
          <cell r="N4512">
            <v>-0.11104277059999999</v>
          </cell>
        </row>
        <row r="4513">
          <cell r="B4513" t="str">
            <v>77_Eating (Restaurants)_9_9</v>
          </cell>
          <cell r="C4513" t="str">
            <v>77_Eating (Restaurants)_0_43</v>
          </cell>
          <cell r="D4513" t="str">
            <v>77_Eating (Restaurants)_53</v>
          </cell>
          <cell r="E4513" t="str">
            <v>Casamigos Tequila</v>
          </cell>
          <cell r="F4513" t="str">
            <v>Diageo</v>
          </cell>
          <cell r="G4513">
            <v>77152.256951999996</v>
          </cell>
          <cell r="H4513">
            <v>133244627.342637</v>
          </cell>
          <cell r="I4513">
            <v>2.2134946072999999</v>
          </cell>
          <cell r="J4513">
            <v>2.8944136080999998</v>
          </cell>
          <cell r="K4513">
            <v>15.108987449200001</v>
          </cell>
          <cell r="L4513">
            <v>15.903991509900001</v>
          </cell>
          <cell r="M4513">
            <v>0.35870880669999999</v>
          </cell>
          <cell r="N4513">
            <v>0.460760795</v>
          </cell>
        </row>
        <row r="4514">
          <cell r="B4514" t="str">
            <v>77_Independent_0_1</v>
          </cell>
          <cell r="C4514" t="str">
            <v>77_Independent_1_2</v>
          </cell>
          <cell r="D4514" t="str">
            <v>77_Independent_102</v>
          </cell>
          <cell r="E4514" t="str">
            <v>Patron</v>
          </cell>
          <cell r="F4514" t="str">
            <v>Bacardi</v>
          </cell>
          <cell r="G4514">
            <v>518035.01487499999</v>
          </cell>
          <cell r="H4514">
            <v>813127388.45322895</v>
          </cell>
          <cell r="I4514">
            <v>1.8225412611</v>
          </cell>
          <cell r="J4514">
            <v>2.3220305098999998</v>
          </cell>
          <cell r="K4514">
            <v>-6.2798403624999999</v>
          </cell>
          <cell r="L4514">
            <v>-6.1119962439000002</v>
          </cell>
          <cell r="M4514">
            <v>2.63607142E-2</v>
          </cell>
          <cell r="N4514">
            <v>1.8112435499999999E-2</v>
          </cell>
        </row>
        <row r="4515">
          <cell r="B4515" t="str">
            <v>77_Independent_1_1</v>
          </cell>
          <cell r="C4515" t="str">
            <v>77_Independent_0_1</v>
          </cell>
          <cell r="D4515" t="str">
            <v>77_Independent_1</v>
          </cell>
          <cell r="E4515" t="str">
            <v>Total Spirits</v>
          </cell>
          <cell r="G4515">
            <v>28423774.316195</v>
          </cell>
          <cell r="H4515">
            <v>35017945930.146202</v>
          </cell>
          <cell r="I4515">
            <v>100</v>
          </cell>
          <cell r="J4515">
            <v>100</v>
          </cell>
          <cell r="K4515">
            <v>-7.6353818796999997</v>
          </cell>
          <cell r="L4515">
            <v>-6.8443468364999998</v>
          </cell>
          <cell r="M4515">
            <v>0</v>
          </cell>
          <cell r="N4515">
            <v>0</v>
          </cell>
        </row>
        <row r="4516">
          <cell r="B4516" t="str">
            <v>77_Independent_10_1</v>
          </cell>
          <cell r="C4516" t="str">
            <v>77_Independent_0_8</v>
          </cell>
          <cell r="D4516" t="str">
            <v>77_Independent_71</v>
          </cell>
          <cell r="E4516" t="str">
            <v>Titos Vodka</v>
          </cell>
          <cell r="F4516" t="str">
            <v>Fifth Generation</v>
          </cell>
          <cell r="G4516">
            <v>1286448.2504189999</v>
          </cell>
          <cell r="H4516">
            <v>1603876899.9084699</v>
          </cell>
          <cell r="I4516">
            <v>16.757244011299999</v>
          </cell>
          <cell r="J4516">
            <v>17.5635694534</v>
          </cell>
          <cell r="K4516">
            <v>14.2405416385</v>
          </cell>
          <cell r="L4516">
            <v>14.912190862699999</v>
          </cell>
          <cell r="M4516">
            <v>3.0938141045999998</v>
          </cell>
          <cell r="N4516">
            <v>3.2394195561000001</v>
          </cell>
        </row>
        <row r="4517">
          <cell r="B4517" t="str">
            <v>77_Independent_10_10</v>
          </cell>
          <cell r="C4517" t="str">
            <v>77_Independent_0_68</v>
          </cell>
          <cell r="D4517" t="str">
            <v>77_Independent_74</v>
          </cell>
          <cell r="E4517" t="str">
            <v>Hangar One</v>
          </cell>
          <cell r="F4517" t="str">
            <v>Proximo</v>
          </cell>
          <cell r="G4517">
            <v>10803.184343000001</v>
          </cell>
          <cell r="H4517">
            <v>16622205.043165</v>
          </cell>
          <cell r="I4517">
            <v>0.14072201979999999</v>
          </cell>
          <cell r="J4517">
            <v>0.1820247257</v>
          </cell>
          <cell r="K4517">
            <v>-11.1861353839</v>
          </cell>
          <cell r="L4517">
            <v>-11.146752687799999</v>
          </cell>
          <cell r="M4517">
            <v>-6.8685756000000002E-3</v>
          </cell>
          <cell r="N4517">
            <v>-9.9655622999999995E-3</v>
          </cell>
        </row>
        <row r="4518">
          <cell r="B4518" t="str">
            <v>77_Independent_10_2</v>
          </cell>
          <cell r="C4518" t="str">
            <v>77_Independent_0_12</v>
          </cell>
          <cell r="D4518" t="str">
            <v>77_Independent_70</v>
          </cell>
          <cell r="E4518" t="str">
            <v>Smirnoff Vodka</v>
          </cell>
          <cell r="F4518" t="str">
            <v>Diageo</v>
          </cell>
          <cell r="G4518">
            <v>604294.58441300003</v>
          </cell>
          <cell r="H4518">
            <v>659205410.75274599</v>
          </cell>
          <cell r="I4518">
            <v>7.8715267423000004</v>
          </cell>
          <cell r="J4518">
            <v>7.2187585072999996</v>
          </cell>
          <cell r="K4518">
            <v>-9.6484398868000003</v>
          </cell>
          <cell r="L4518">
            <v>-9.0446774770000005</v>
          </cell>
          <cell r="M4518">
            <v>-0.24370100159999999</v>
          </cell>
          <cell r="N4518">
            <v>-0.2192483542</v>
          </cell>
        </row>
        <row r="4519">
          <cell r="B4519" t="str">
            <v>77_Independent_10_3</v>
          </cell>
          <cell r="C4519" t="str">
            <v>77_Independent_0_14</v>
          </cell>
          <cell r="D4519" t="str">
            <v>77_Independent_73</v>
          </cell>
          <cell r="E4519" t="str">
            <v>Absolut</v>
          </cell>
          <cell r="F4519" t="str">
            <v>Pernod Ricard</v>
          </cell>
          <cell r="G4519">
            <v>535159.62678000005</v>
          </cell>
          <cell r="H4519">
            <v>653648665.44144595</v>
          </cell>
          <cell r="I4519">
            <v>6.9709764445999998</v>
          </cell>
          <cell r="J4519">
            <v>7.1579082747999996</v>
          </cell>
          <cell r="K4519">
            <v>-15.803236929300001</v>
          </cell>
          <cell r="L4519">
            <v>-15.3521766405</v>
          </cell>
          <cell r="M4519">
            <v>-0.74117612820000001</v>
          </cell>
          <cell r="N4519">
            <v>-0.76696841120000003</v>
          </cell>
        </row>
        <row r="4520">
          <cell r="B4520" t="str">
            <v>77_Independent_10_4</v>
          </cell>
          <cell r="C4520" t="str">
            <v>77_Independent_0_18</v>
          </cell>
          <cell r="D4520" t="str">
            <v>77_Independent_69</v>
          </cell>
          <cell r="E4520" t="str">
            <v>Ketel One</v>
          </cell>
          <cell r="F4520" t="str">
            <v>Diageo</v>
          </cell>
          <cell r="G4520">
            <v>445689.640166</v>
          </cell>
          <cell r="H4520">
            <v>622302261.54229403</v>
          </cell>
          <cell r="I4520">
            <v>5.805542548</v>
          </cell>
          <cell r="J4520">
            <v>6.8146433135000004</v>
          </cell>
          <cell r="K4520">
            <v>-14.358819459799999</v>
          </cell>
          <cell r="L4520">
            <v>-14.0363641014</v>
          </cell>
          <cell r="M4520">
            <v>-0.50893698649999997</v>
          </cell>
          <cell r="N4520">
            <v>-0.6147017951</v>
          </cell>
        </row>
        <row r="4521">
          <cell r="B4521" t="str">
            <v>77_Independent_10_5</v>
          </cell>
          <cell r="C4521" t="str">
            <v>77_Independent_0_27</v>
          </cell>
          <cell r="D4521" t="str">
            <v>77_Independent_68</v>
          </cell>
          <cell r="E4521" t="str">
            <v>Ciroc</v>
          </cell>
          <cell r="F4521" t="str">
            <v>Diageo</v>
          </cell>
          <cell r="G4521">
            <v>204235.74129400001</v>
          </cell>
          <cell r="H4521">
            <v>294906403.43083501</v>
          </cell>
          <cell r="I4521">
            <v>2.6603698605999999</v>
          </cell>
          <cell r="J4521">
            <v>3.2294305748999999</v>
          </cell>
          <cell r="K4521">
            <v>-9.8445692754999996</v>
          </cell>
          <cell r="L4521">
            <v>-10.4141311832</v>
          </cell>
          <cell r="M4521">
            <v>-8.8331259999999995E-2</v>
          </cell>
          <cell r="N4521">
            <v>-0.1489503962</v>
          </cell>
        </row>
        <row r="4522">
          <cell r="B4522" t="str">
            <v>77_Independent_10_6</v>
          </cell>
          <cell r="C4522" t="str">
            <v>77_Independent_0_29</v>
          </cell>
          <cell r="D4522" t="str">
            <v>77_Independent_75</v>
          </cell>
          <cell r="E4522" t="str">
            <v>Three Olives</v>
          </cell>
          <cell r="F4522" t="str">
            <v>Proximo</v>
          </cell>
          <cell r="G4522">
            <v>163960.42619999999</v>
          </cell>
          <cell r="H4522">
            <v>190309287.36762601</v>
          </cell>
          <cell r="I4522">
            <v>2.1357445735999998</v>
          </cell>
          <cell r="J4522">
            <v>2.0840192825999999</v>
          </cell>
          <cell r="K4522">
            <v>-13.8422752248</v>
          </cell>
          <cell r="L4522">
            <v>-13.6754729061</v>
          </cell>
          <cell r="M4522">
            <v>-0.1733008842</v>
          </cell>
          <cell r="N4522">
            <v>-0.17848653510000001</v>
          </cell>
        </row>
        <row r="4523">
          <cell r="B4523" t="str">
            <v>77_Independent_10_7</v>
          </cell>
          <cell r="C4523" t="str">
            <v>77_Independent_0_32</v>
          </cell>
          <cell r="D4523" t="str">
            <v>77_Independent_67</v>
          </cell>
          <cell r="E4523" t="str">
            <v>Skyy</v>
          </cell>
          <cell r="F4523" t="str">
            <v>Campari America</v>
          </cell>
          <cell r="G4523">
            <v>142031.80816499999</v>
          </cell>
          <cell r="H4523">
            <v>167961486.586501</v>
          </cell>
          <cell r="I4523">
            <v>1.8501029218</v>
          </cell>
          <cell r="J4523">
            <v>1.8392952946000001</v>
          </cell>
          <cell r="K4523">
            <v>-12.141886620999999</v>
          </cell>
          <cell r="L4523">
            <v>-11.4205553195</v>
          </cell>
          <cell r="M4523">
            <v>-0.111411063</v>
          </cell>
          <cell r="N4523">
            <v>-0.10669507189999999</v>
          </cell>
        </row>
        <row r="4524">
          <cell r="B4524" t="str">
            <v>77_Independent_10_8</v>
          </cell>
          <cell r="C4524" t="str">
            <v>77_Independent_0_41</v>
          </cell>
          <cell r="D4524" t="str">
            <v>77_Independent_72</v>
          </cell>
          <cell r="E4524" t="str">
            <v>Belvedere Vodka</v>
          </cell>
          <cell r="F4524" t="str">
            <v>Moet Hennessy</v>
          </cell>
          <cell r="G4524">
            <v>98079.675325999997</v>
          </cell>
          <cell r="H4524">
            <v>168218858.99445</v>
          </cell>
          <cell r="I4524">
            <v>1.2775834951</v>
          </cell>
          <cell r="J4524">
            <v>1.8421137018</v>
          </cell>
          <cell r="K4524">
            <v>-11.679842642100001</v>
          </cell>
          <cell r="L4524">
            <v>-10.269476404400001</v>
          </cell>
          <cell r="M4524">
            <v>-6.9848487200000003E-2</v>
          </cell>
          <cell r="N4524">
            <v>-8.1856805399999996E-2</v>
          </cell>
        </row>
        <row r="4525">
          <cell r="B4525" t="str">
            <v>77_Independent_10_9</v>
          </cell>
          <cell r="C4525" t="str">
            <v>77_Independent_0_52</v>
          </cell>
          <cell r="D4525" t="str">
            <v>77_Independent_65</v>
          </cell>
          <cell r="E4525" t="str">
            <v>Effen Vodka</v>
          </cell>
          <cell r="F4525" t="str">
            <v>Beam Suntory</v>
          </cell>
          <cell r="G4525">
            <v>34331.527425</v>
          </cell>
          <cell r="H4525">
            <v>46010732.906985998</v>
          </cell>
          <cell r="I4525">
            <v>0.44720165160000003</v>
          </cell>
          <cell r="J4525">
            <v>0.50384958040000005</v>
          </cell>
          <cell r="K4525">
            <v>-14.7283340171</v>
          </cell>
          <cell r="L4525">
            <v>-14.1993256661</v>
          </cell>
          <cell r="M4525">
            <v>-4.13112567E-2</v>
          </cell>
          <cell r="N4525">
            <v>-4.6492066999999998E-2</v>
          </cell>
        </row>
        <row r="4526">
          <cell r="B4526" t="str">
            <v>77_Independent_11_1</v>
          </cell>
          <cell r="C4526" t="str">
            <v>77_Independent_0_7</v>
          </cell>
          <cell r="D4526" t="str">
            <v>77_Independent_82</v>
          </cell>
          <cell r="E4526" t="str">
            <v>Jack Daniels</v>
          </cell>
          <cell r="F4526" t="str">
            <v>Brown-Forman</v>
          </cell>
          <cell r="G4526">
            <v>1409058.9563440001</v>
          </cell>
          <cell r="H4526">
            <v>1761990660.6171</v>
          </cell>
          <cell r="I4526">
            <v>18.282364617300001</v>
          </cell>
          <cell r="J4526">
            <v>17.6634548852</v>
          </cell>
          <cell r="K4526">
            <v>-12.038112436700001</v>
          </cell>
          <cell r="L4526">
            <v>-11.430442488400001</v>
          </cell>
          <cell r="M4526">
            <v>-0.61591766209999999</v>
          </cell>
          <cell r="N4526">
            <v>-0.61626176629999996</v>
          </cell>
        </row>
        <row r="4527">
          <cell r="B4527" t="str">
            <v>77_Independent_11_10</v>
          </cell>
          <cell r="C4527" t="str">
            <v>77_Independent_0_58</v>
          </cell>
          <cell r="D4527" t="str">
            <v>77_Independent_83</v>
          </cell>
          <cell r="E4527" t="str">
            <v>George Dickel</v>
          </cell>
          <cell r="F4527" t="str">
            <v>Diageo</v>
          </cell>
          <cell r="G4527">
            <v>20206.032084999999</v>
          </cell>
          <cell r="H4527">
            <v>26196999.895477001</v>
          </cell>
          <cell r="I4527">
            <v>0.2621707519</v>
          </cell>
          <cell r="J4527">
            <v>0.26261746790000001</v>
          </cell>
          <cell r="K4527">
            <v>-9.2805410810000009</v>
          </cell>
          <cell r="L4527">
            <v>-8.9362927333000002</v>
          </cell>
          <cell r="M4527">
            <v>-5.9471820000000001E-4</v>
          </cell>
          <cell r="N4527">
            <v>-1.7186844E-3</v>
          </cell>
        </row>
        <row r="4528">
          <cell r="B4528" t="str">
            <v>77_Independent_11_11</v>
          </cell>
          <cell r="C4528" t="str">
            <v>77_Independent_0_60</v>
          </cell>
          <cell r="D4528" t="str">
            <v>77_Independent_90</v>
          </cell>
          <cell r="E4528" t="str">
            <v>Chivas Regal</v>
          </cell>
          <cell r="F4528" t="str">
            <v>Pernod Ricard</v>
          </cell>
          <cell r="G4528">
            <v>16124.798961</v>
          </cell>
          <cell r="H4528">
            <v>25568740.567954</v>
          </cell>
          <cell r="I4528">
            <v>0.20921725999999999</v>
          </cell>
          <cell r="J4528">
            <v>0.25631934699999998</v>
          </cell>
          <cell r="K4528">
            <v>-14.832797731199999</v>
          </cell>
          <cell r="L4528">
            <v>-14.6173544405</v>
          </cell>
          <cell r="M4528">
            <v>-1.41449175E-2</v>
          </cell>
          <cell r="N4528">
            <v>-1.8843669600000001E-2</v>
          </cell>
        </row>
        <row r="4529">
          <cell r="B4529" t="str">
            <v>77_Independent_11_12</v>
          </cell>
          <cell r="C4529" t="str">
            <v>77_Independent_0_62</v>
          </cell>
          <cell r="D4529" t="str">
            <v>77_Independent_93</v>
          </cell>
          <cell r="E4529" t="str">
            <v>Powers Irish Wsky</v>
          </cell>
          <cell r="F4529" t="str">
            <v>Pernod Ricard</v>
          </cell>
          <cell r="G4529">
            <v>15670.870934</v>
          </cell>
          <cell r="H4529">
            <v>21858973.748325001</v>
          </cell>
          <cell r="I4529">
            <v>0.20332760029999999</v>
          </cell>
          <cell r="J4529">
            <v>0.21912999050000001</v>
          </cell>
          <cell r="K4529">
            <v>-6.0852285260999999</v>
          </cell>
          <cell r="L4529">
            <v>-5.4049325722999999</v>
          </cell>
          <cell r="M4529">
            <v>6.4723806E-3</v>
          </cell>
          <cell r="N4529">
            <v>6.7998681999999998E-3</v>
          </cell>
        </row>
        <row r="4530">
          <cell r="B4530" t="str">
            <v>77_Independent_11_13</v>
          </cell>
          <cell r="C4530" t="str">
            <v>77_Independent_0_66</v>
          </cell>
          <cell r="D4530" t="str">
            <v>77_Independent_98</v>
          </cell>
          <cell r="E4530" t="str">
            <v>Glenfiddich</v>
          </cell>
          <cell r="F4530" t="str">
            <v>William Grant</v>
          </cell>
          <cell r="G4530">
            <v>11378.440509</v>
          </cell>
          <cell r="H4530">
            <v>22587999.842597</v>
          </cell>
          <cell r="I4530">
            <v>0.14763384970000001</v>
          </cell>
          <cell r="J4530">
            <v>0.22643826959999999</v>
          </cell>
          <cell r="K4530">
            <v>-16.0589577199</v>
          </cell>
          <cell r="L4530">
            <v>-16.258600537900001</v>
          </cell>
          <cell r="M4530">
            <v>-1.2283687499999999E-2</v>
          </cell>
          <cell r="N4530">
            <v>-2.1411143000000001E-2</v>
          </cell>
        </row>
        <row r="4531">
          <cell r="B4531" t="str">
            <v>77_Independent_11_14</v>
          </cell>
          <cell r="C4531" t="str">
            <v>77_Independent_0_67</v>
          </cell>
          <cell r="D4531" t="str">
            <v>77_Independent_95</v>
          </cell>
          <cell r="E4531" t="str">
            <v>Bushmills</v>
          </cell>
          <cell r="F4531" t="str">
            <v>Proximo</v>
          </cell>
          <cell r="G4531">
            <v>11264.000340000001</v>
          </cell>
          <cell r="H4531">
            <v>15600785.935083</v>
          </cell>
          <cell r="I4531">
            <v>0.1461490027</v>
          </cell>
          <cell r="J4531">
            <v>0.15639343880000001</v>
          </cell>
          <cell r="K4531">
            <v>-9.2086282885999999</v>
          </cell>
          <cell r="L4531">
            <v>-7.9655667970000001</v>
          </cell>
          <cell r="M4531">
            <v>-2.155077E-4</v>
          </cell>
          <cell r="N4531">
            <v>6.3683529999999998E-4</v>
          </cell>
        </row>
        <row r="4532">
          <cell r="B4532" t="str">
            <v>77_Independent_11_15</v>
          </cell>
          <cell r="C4532" t="str">
            <v>77_Independent_0_69</v>
          </cell>
          <cell r="D4532" t="str">
            <v>77_Independent_84</v>
          </cell>
          <cell r="E4532" t="str">
            <v>J And B</v>
          </cell>
          <cell r="F4532" t="str">
            <v>Diageo</v>
          </cell>
          <cell r="G4532">
            <v>9220.1019969999998</v>
          </cell>
          <cell r="H4532">
            <v>11861972.052347001</v>
          </cell>
          <cell r="I4532">
            <v>0.1196296761</v>
          </cell>
          <cell r="J4532">
            <v>0.11891289369999999</v>
          </cell>
          <cell r="K4532">
            <v>-19.744435739299998</v>
          </cell>
          <cell r="L4532">
            <v>-19.000358155400001</v>
          </cell>
          <cell r="M4532">
            <v>-1.59043315E-2</v>
          </cell>
          <cell r="N4532">
            <v>-1.5649632100000001E-2</v>
          </cell>
        </row>
        <row r="4533">
          <cell r="B4533" t="str">
            <v>77_Independent_11_16</v>
          </cell>
          <cell r="C4533" t="str">
            <v>77_Independent_0_70</v>
          </cell>
          <cell r="D4533" t="str">
            <v>77_Independent_87</v>
          </cell>
          <cell r="E4533" t="str">
            <v>Oban</v>
          </cell>
          <cell r="F4533" t="str">
            <v>Diageo</v>
          </cell>
          <cell r="G4533">
            <v>8300.9636179999998</v>
          </cell>
          <cell r="H4533">
            <v>19062690.083429001</v>
          </cell>
          <cell r="I4533">
            <v>0.10770397</v>
          </cell>
          <cell r="J4533">
            <v>0.19109804259999999</v>
          </cell>
          <cell r="K4533">
            <v>-13.1589736097</v>
          </cell>
          <cell r="L4533">
            <v>-12.7846000283</v>
          </cell>
          <cell r="M4533">
            <v>-5.0654300000000001E-3</v>
          </cell>
          <cell r="N4533">
            <v>-9.7378555999999995E-3</v>
          </cell>
        </row>
        <row r="4534">
          <cell r="B4534" t="str">
            <v>77_Independent_11_17</v>
          </cell>
          <cell r="C4534" t="str">
            <v>77_Independent_0_71</v>
          </cell>
          <cell r="D4534" t="str">
            <v>77_Independent_96</v>
          </cell>
          <cell r="E4534" t="str">
            <v>Balvenie</v>
          </cell>
          <cell r="F4534" t="str">
            <v>William Grant</v>
          </cell>
          <cell r="G4534">
            <v>8029.1784740000003</v>
          </cell>
          <cell r="H4534">
            <v>18307819.329925001</v>
          </cell>
          <cell r="I4534">
            <v>0.10417759159999999</v>
          </cell>
          <cell r="J4534">
            <v>0.18353067810000001</v>
          </cell>
          <cell r="K4534">
            <v>-11.216151612099999</v>
          </cell>
          <cell r="L4534">
            <v>-11.646263937500001</v>
          </cell>
          <cell r="M4534">
            <v>-2.5126878999999999E-3</v>
          </cell>
          <cell r="N4534">
            <v>-6.8671684E-3</v>
          </cell>
        </row>
        <row r="4535">
          <cell r="B4535" t="str">
            <v>77_Independent_11_18</v>
          </cell>
          <cell r="C4535" t="str">
            <v>77_Independent_0_72</v>
          </cell>
          <cell r="D4535" t="str">
            <v>77_Independent_99</v>
          </cell>
          <cell r="E4535" t="str">
            <v>Monkey Shoulder Scotch</v>
          </cell>
          <cell r="F4535" t="str">
            <v>William Grant</v>
          </cell>
          <cell r="G4535">
            <v>7046.1962549999998</v>
          </cell>
          <cell r="H4535">
            <v>10864403.801829999</v>
          </cell>
          <cell r="I4535">
            <v>9.1423519600000003E-2</v>
          </cell>
          <cell r="J4535">
            <v>0.10891255599999999</v>
          </cell>
          <cell r="K4535">
            <v>-3.6842726585999999</v>
          </cell>
          <cell r="L4535">
            <v>-3.5719677298999999</v>
          </cell>
          <cell r="M4535">
            <v>5.1166759999999997E-3</v>
          </cell>
          <cell r="N4535">
            <v>5.3857235E-3</v>
          </cell>
        </row>
        <row r="4536">
          <cell r="B4536" t="str">
            <v>77_Independent_11_19</v>
          </cell>
          <cell r="C4536" t="str">
            <v>77_Independent_0_73</v>
          </cell>
          <cell r="D4536" t="str">
            <v>77_Independent_78</v>
          </cell>
          <cell r="E4536" t="str">
            <v>Laphroaig</v>
          </cell>
          <cell r="F4536" t="str">
            <v>Beam Suntory</v>
          </cell>
          <cell r="G4536">
            <v>6449.3577249999998</v>
          </cell>
          <cell r="H4536">
            <v>11926962.512451001</v>
          </cell>
          <cell r="I4536">
            <v>8.3679613900000005E-2</v>
          </cell>
          <cell r="J4536">
            <v>0.11956440459999999</v>
          </cell>
          <cell r="K4536">
            <v>-10.899359796500001</v>
          </cell>
          <cell r="L4536">
            <v>-10.4647252246</v>
          </cell>
          <cell r="M4536">
            <v>-1.713598E-3</v>
          </cell>
          <cell r="N4536">
            <v>-2.8368912999999999E-3</v>
          </cell>
        </row>
        <row r="4537">
          <cell r="B4537" t="str">
            <v>77_Independent_11_2</v>
          </cell>
          <cell r="C4537" t="str">
            <v>77_Independent_0_10</v>
          </cell>
          <cell r="D4537" t="str">
            <v>77_Independent_92</v>
          </cell>
          <cell r="E4537" t="str">
            <v>Jameson</v>
          </cell>
          <cell r="F4537" t="str">
            <v>Pernod Ricard</v>
          </cell>
          <cell r="G4537">
            <v>1120375.184469</v>
          </cell>
          <cell r="H4537">
            <v>1483533726.91641</v>
          </cell>
          <cell r="I4537">
            <v>14.5367286006</v>
          </cell>
          <cell r="J4537">
            <v>14.8720033776</v>
          </cell>
          <cell r="K4537">
            <v>-7.0780868684999998</v>
          </cell>
          <cell r="L4537">
            <v>-6.3646820214000002</v>
          </cell>
          <cell r="M4537">
            <v>0.31235844200000001</v>
          </cell>
          <cell r="N4537">
            <v>0.31379045630000002</v>
          </cell>
        </row>
        <row r="4538">
          <cell r="B4538" t="str">
            <v>77_Independent_11_20</v>
          </cell>
          <cell r="C4538" t="str">
            <v>77_Independent_0_74</v>
          </cell>
          <cell r="D4538" t="str">
            <v>77_Independent_89</v>
          </cell>
          <cell r="E4538" t="str">
            <v>Glenmorangie</v>
          </cell>
          <cell r="F4538" t="str">
            <v>Moet Hennessy</v>
          </cell>
          <cell r="G4538">
            <v>6408.2067209999996</v>
          </cell>
          <cell r="H4538">
            <v>12550329.268650001</v>
          </cell>
          <cell r="I4538">
            <v>8.3145684799999994E-2</v>
          </cell>
          <cell r="J4538">
            <v>0.1258134789</v>
          </cell>
          <cell r="K4538">
            <v>-13.250435722400001</v>
          </cell>
          <cell r="L4538">
            <v>-12.834120561200001</v>
          </cell>
          <cell r="M4538">
            <v>-4.0022134999999999E-3</v>
          </cell>
          <cell r="N4538">
            <v>-6.4862445000000001E-3</v>
          </cell>
        </row>
        <row r="4539">
          <cell r="B4539" t="str">
            <v>77_Independent_11_21</v>
          </cell>
          <cell r="C4539" t="str">
            <v>77_Independent_0_75</v>
          </cell>
          <cell r="D4539" t="str">
            <v>77_Independent_94</v>
          </cell>
          <cell r="E4539" t="str">
            <v>Redbreast Irish</v>
          </cell>
          <cell r="F4539" t="str">
            <v>Pernod Ricard</v>
          </cell>
          <cell r="G4539">
            <v>4488.9730980000004</v>
          </cell>
          <cell r="H4539">
            <v>8246619.5654030005</v>
          </cell>
          <cell r="I4539">
            <v>5.8243867300000002E-2</v>
          </cell>
          <cell r="J4539">
            <v>8.2670014E-2</v>
          </cell>
          <cell r="K4539">
            <v>-12.634117230599999</v>
          </cell>
          <cell r="L4539">
            <v>-12.606501377100001</v>
          </cell>
          <cell r="M4539">
            <v>-2.3729096000000001E-3</v>
          </cell>
          <cell r="N4539">
            <v>-4.0355898000000003E-3</v>
          </cell>
        </row>
        <row r="4540">
          <cell r="B4540" t="str">
            <v>77_Independent_11_22</v>
          </cell>
          <cell r="C4540" t="str">
            <v>77_Independent_0_77</v>
          </cell>
          <cell r="D4540" t="str">
            <v>77_Independent_86</v>
          </cell>
          <cell r="E4540" t="str">
            <v>Lagavulin</v>
          </cell>
          <cell r="F4540" t="str">
            <v>Diageo</v>
          </cell>
          <cell r="G4540">
            <v>4365.6268200000004</v>
          </cell>
          <cell r="H4540">
            <v>10709513.130609</v>
          </cell>
          <cell r="I4540">
            <v>5.66434647E-2</v>
          </cell>
          <cell r="J4540">
            <v>0.1073598211</v>
          </cell>
          <cell r="K4540">
            <v>-10.042281518499999</v>
          </cell>
          <cell r="L4540">
            <v>-9.8121411518000006</v>
          </cell>
          <cell r="M4540">
            <v>-6.0922359999999998E-4</v>
          </cell>
          <cell r="N4540">
            <v>-1.7520451000000001E-3</v>
          </cell>
        </row>
        <row r="4541">
          <cell r="B4541" t="str">
            <v>77_Independent_11_3</v>
          </cell>
          <cell r="C4541" t="str">
            <v>77_Independent_0_23</v>
          </cell>
          <cell r="D4541" t="str">
            <v>77_Independent_79</v>
          </cell>
          <cell r="E4541" t="str">
            <v>Makers Mark</v>
          </cell>
          <cell r="F4541" t="str">
            <v>Beam Suntory</v>
          </cell>
          <cell r="G4541">
            <v>319774.60542099999</v>
          </cell>
          <cell r="H4541">
            <v>443941174.74567598</v>
          </cell>
          <cell r="I4541">
            <v>4.1490357131</v>
          </cell>
          <cell r="J4541">
            <v>4.4503839248999997</v>
          </cell>
          <cell r="K4541">
            <v>-6.7342188445</v>
          </cell>
          <cell r="L4541">
            <v>-6.0319735881999996</v>
          </cell>
          <cell r="M4541">
            <v>0.1041212062</v>
          </cell>
          <cell r="N4541">
            <v>0.1093252712</v>
          </cell>
        </row>
        <row r="4542">
          <cell r="B4542" t="str">
            <v>77_Independent_11_4</v>
          </cell>
          <cell r="C4542" t="str">
            <v>77_Independent_0_30</v>
          </cell>
          <cell r="D4542" t="str">
            <v>77_Independent_85</v>
          </cell>
          <cell r="E4542" t="str">
            <v>Johnnie Walker</v>
          </cell>
          <cell r="F4542" t="str">
            <v>Diageo</v>
          </cell>
          <cell r="G4542">
            <v>160607.99215800001</v>
          </cell>
          <cell r="H4542">
            <v>287997541.69738299</v>
          </cell>
          <cell r="I4542">
            <v>2.0838687124000002</v>
          </cell>
          <cell r="J4542">
            <v>2.8870933873000002</v>
          </cell>
          <cell r="K4542">
            <v>-11.5960687183</v>
          </cell>
          <cell r="L4542">
            <v>-11.392235942299999</v>
          </cell>
          <cell r="M4542">
            <v>-5.9432855299999997E-2</v>
          </cell>
          <cell r="N4542">
            <v>-9.9439733799999999E-2</v>
          </cell>
        </row>
        <row r="4543">
          <cell r="B4543" t="str">
            <v>77_Independent_11_5</v>
          </cell>
          <cell r="C4543" t="str">
            <v>77_Independent_0_44</v>
          </cell>
          <cell r="D4543" t="str">
            <v>77_Independent_100</v>
          </cell>
          <cell r="E4543" t="str">
            <v>Tullamore Dew</v>
          </cell>
          <cell r="F4543" t="str">
            <v>William Grant</v>
          </cell>
          <cell r="G4543">
            <v>84179.109737000006</v>
          </cell>
          <cell r="H4543">
            <v>106585779.560463</v>
          </cell>
          <cell r="I4543">
            <v>1.0922134737</v>
          </cell>
          <cell r="J4543">
            <v>1.0684921043</v>
          </cell>
          <cell r="K4543">
            <v>-12.6799280429</v>
          </cell>
          <cell r="L4543">
            <v>-12.3385636405</v>
          </cell>
          <cell r="M4543">
            <v>-4.5094150700000002E-2</v>
          </cell>
          <cell r="N4543">
            <v>-4.8733849199999998E-2</v>
          </cell>
        </row>
        <row r="4544">
          <cell r="B4544" t="str">
            <v>77_Independent_11_6</v>
          </cell>
          <cell r="C4544" t="str">
            <v>77_Independent_0_46</v>
          </cell>
          <cell r="D4544" t="str">
            <v>77_Independent_80</v>
          </cell>
          <cell r="E4544" t="str">
            <v>Early Times</v>
          </cell>
          <cell r="F4544" t="str">
            <v>Brown-Forman</v>
          </cell>
          <cell r="G4544">
            <v>65718.391485999993</v>
          </cell>
          <cell r="H4544">
            <v>69884043.691177994</v>
          </cell>
          <cell r="I4544">
            <v>0.85268795159999999</v>
          </cell>
          <cell r="J4544">
            <v>0.70056764800000004</v>
          </cell>
          <cell r="K4544">
            <v>-14.4387401169</v>
          </cell>
          <cell r="L4544">
            <v>-13.786016265400001</v>
          </cell>
          <cell r="M4544">
            <v>-5.3456553900000002E-2</v>
          </cell>
          <cell r="N4544">
            <v>-4.4251178799999999E-2</v>
          </cell>
        </row>
        <row r="4545">
          <cell r="B4545" t="str">
            <v>77_Independent_11_7</v>
          </cell>
          <cell r="C4545" t="str">
            <v>77_Independent_0_48</v>
          </cell>
          <cell r="D4545" t="str">
            <v>77_Independent_77</v>
          </cell>
          <cell r="E4545" t="str">
            <v>Knob Creek</v>
          </cell>
          <cell r="F4545" t="str">
            <v>Beam Suntory</v>
          </cell>
          <cell r="G4545">
            <v>54561.336943000002</v>
          </cell>
          <cell r="H4545">
            <v>82479772.811174005</v>
          </cell>
          <cell r="I4545">
            <v>0.70792655729999998</v>
          </cell>
          <cell r="J4545">
            <v>0.82683624749999995</v>
          </cell>
          <cell r="K4545">
            <v>-5.3670080732000001</v>
          </cell>
          <cell r="L4545">
            <v>-5.2717473323000004</v>
          </cell>
          <cell r="M4545">
            <v>2.7736718800000001E-2</v>
          </cell>
          <cell r="N4545">
            <v>2.6784161399999999E-2</v>
          </cell>
        </row>
        <row r="4546">
          <cell r="B4546" t="str">
            <v>77_Independent_11_8</v>
          </cell>
          <cell r="C4546" t="str">
            <v>77_Independent_0_54</v>
          </cell>
          <cell r="D4546" t="str">
            <v>77_Independent_91</v>
          </cell>
          <cell r="E4546" t="str">
            <v>Glenlivet</v>
          </cell>
          <cell r="F4546" t="str">
            <v>Pernod Ricard</v>
          </cell>
          <cell r="G4546">
            <v>32315.285532000002</v>
          </cell>
          <cell r="H4546">
            <v>58358548.048441</v>
          </cell>
          <cell r="I4546">
            <v>0.4192868085</v>
          </cell>
          <cell r="J4546">
            <v>0.58502783449999995</v>
          </cell>
          <cell r="K4546">
            <v>-14.7644756965</v>
          </cell>
          <cell r="L4546">
            <v>-13.8734456573</v>
          </cell>
          <cell r="M4546">
            <v>-2.7988648200000001E-2</v>
          </cell>
          <cell r="N4546">
            <v>-3.7584525299999998E-2</v>
          </cell>
        </row>
        <row r="4547">
          <cell r="B4547" t="str">
            <v>77_Independent_11_9</v>
          </cell>
          <cell r="C4547" t="str">
            <v>77_Independent_0_56</v>
          </cell>
          <cell r="D4547" t="str">
            <v>77_Independent_81</v>
          </cell>
          <cell r="E4547" t="str">
            <v>Gentleman Jack</v>
          </cell>
          <cell r="F4547" t="str">
            <v>Brown-Forman</v>
          </cell>
          <cell r="G4547">
            <v>23483.193859999999</v>
          </cell>
          <cell r="H4547">
            <v>37250313.458672002</v>
          </cell>
          <cell r="I4547">
            <v>0.3046915181</v>
          </cell>
          <cell r="J4547">
            <v>0.37342379050000002</v>
          </cell>
          <cell r="K4547">
            <v>-10.8124469907</v>
          </cell>
          <cell r="L4547">
            <v>-10.2351356933</v>
          </cell>
          <cell r="M4547">
            <v>-5.9364971999999998E-3</v>
          </cell>
          <cell r="N4547">
            <v>-7.8824257000000009E-3</v>
          </cell>
        </row>
        <row r="4548">
          <cell r="B4548" t="str">
            <v>77_Independent_13_1</v>
          </cell>
          <cell r="C4548" t="str">
            <v>77_Independent_0_50</v>
          </cell>
          <cell r="D4548" t="str">
            <v>77_Independent_101</v>
          </cell>
          <cell r="E4548" t="str">
            <v>Patron</v>
          </cell>
          <cell r="F4548" t="str">
            <v>Bacardi</v>
          </cell>
          <cell r="G4548">
            <v>42698.683278999997</v>
          </cell>
          <cell r="H4548">
            <v>52031967.364463001</v>
          </cell>
          <cell r="I4548">
            <v>1.1297065659000001</v>
          </cell>
          <cell r="J4548">
            <v>1.2335557821000001</v>
          </cell>
          <cell r="K4548">
            <v>-11.342328699899999</v>
          </cell>
          <cell r="L4548">
            <v>-11.1072814615</v>
          </cell>
          <cell r="M4548">
            <v>-2.4844259800000001E-2</v>
          </cell>
          <cell r="N4548">
            <v>-3.8878013099999997E-2</v>
          </cell>
        </row>
        <row r="4549">
          <cell r="B4549" t="str">
            <v>77_Independent_13_2</v>
          </cell>
          <cell r="C4549" t="str">
            <v>77_Independent_1_7</v>
          </cell>
          <cell r="D4549" t="str">
            <v>77_Independent_23</v>
          </cell>
          <cell r="E4549" t="str">
            <v>St Germain</v>
          </cell>
          <cell r="F4549" t="str">
            <v>Bacardi</v>
          </cell>
          <cell r="G4549">
            <v>40580.419113000004</v>
          </cell>
          <cell r="H4549">
            <v>55821593.510953002</v>
          </cell>
          <cell r="I4549">
            <v>1.0736622865000001</v>
          </cell>
          <cell r="J4549">
            <v>1.3233989205000001</v>
          </cell>
          <cell r="K4549">
            <v>-3.3992648463999999</v>
          </cell>
          <cell r="L4549">
            <v>-2.9656662056999998</v>
          </cell>
          <cell r="M4549">
            <v>6.6612388100000003E-2</v>
          </cell>
          <cell r="N4549">
            <v>7.2829117999999998E-2</v>
          </cell>
        </row>
        <row r="4550">
          <cell r="B4550" t="str">
            <v>77_Independent_14_1</v>
          </cell>
          <cell r="C4550" t="str">
            <v>77_Independent_1_4</v>
          </cell>
          <cell r="D4550" t="str">
            <v>77_Independent_26</v>
          </cell>
          <cell r="E4550" t="str">
            <v>Bombay Gin</v>
          </cell>
          <cell r="F4550" t="str">
            <v>Bacardi</v>
          </cell>
          <cell r="G4550">
            <v>176832.95667000001</v>
          </cell>
          <cell r="H4550">
            <v>236731585.39805901</v>
          </cell>
          <cell r="I4550">
            <v>15.039621131200001</v>
          </cell>
          <cell r="J4550">
            <v>16.362875072200001</v>
          </cell>
          <cell r="K4550">
            <v>-11.6446510478</v>
          </cell>
          <cell r="L4550">
            <v>-11.226194465400001</v>
          </cell>
          <cell r="M4550">
            <v>-0.56661988620000003</v>
          </cell>
          <cell r="N4550">
            <v>-0.62167673420000003</v>
          </cell>
        </row>
        <row r="4551">
          <cell r="B4551" t="str">
            <v>77_Independent_15_1</v>
          </cell>
          <cell r="C4551" t="str">
            <v>77_Independent_1_1</v>
          </cell>
          <cell r="D4551" t="str">
            <v>77_Independent_32</v>
          </cell>
          <cell r="E4551" t="str">
            <v>Bacardi</v>
          </cell>
          <cell r="F4551" t="str">
            <v>Bacardi</v>
          </cell>
          <cell r="G4551">
            <v>606335.39775799995</v>
          </cell>
          <cell r="H4551">
            <v>722282436.94175506</v>
          </cell>
          <cell r="I4551">
            <v>20.684396345900002</v>
          </cell>
          <cell r="J4551">
            <v>21.235664631900001</v>
          </cell>
          <cell r="K4551">
            <v>-11.510404297499999</v>
          </cell>
          <cell r="L4551">
            <v>-11.002731195100001</v>
          </cell>
          <cell r="M4551">
            <v>-0.31785339569999999</v>
          </cell>
          <cell r="N4551">
            <v>-0.34165592769999997</v>
          </cell>
        </row>
        <row r="4552">
          <cell r="B4552" t="str">
            <v>77_Independent_15_2</v>
          </cell>
          <cell r="C4552" t="str">
            <v>77_Independent_0_31</v>
          </cell>
          <cell r="D4552" t="str">
            <v>77_Independent_35</v>
          </cell>
          <cell r="E4552" t="str">
            <v>Castillo</v>
          </cell>
          <cell r="F4552" t="str">
            <v>Bacardi</v>
          </cell>
          <cell r="G4552">
            <v>153586.42632</v>
          </cell>
          <cell r="H4552">
            <v>158771858.16170299</v>
          </cell>
          <cell r="I4552">
            <v>5.2394145666999998</v>
          </cell>
          <cell r="J4552">
            <v>4.6680159455999997</v>
          </cell>
          <cell r="K4552">
            <v>-13.449057849800001</v>
          </cell>
          <cell r="L4552">
            <v>-12.6836125398</v>
          </cell>
          <cell r="M4552">
            <v>-0.19967413989999999</v>
          </cell>
          <cell r="N4552">
            <v>-0.1664099342</v>
          </cell>
        </row>
        <row r="4553">
          <cell r="B4553" t="str">
            <v>77_Independent_16_1</v>
          </cell>
          <cell r="C4553" t="str">
            <v>77_Independent_0_16</v>
          </cell>
          <cell r="D4553" t="str">
            <v>77_Independent_44</v>
          </cell>
          <cell r="E4553" t="str">
            <v>Patron</v>
          </cell>
          <cell r="F4553" t="str">
            <v>Bacardi</v>
          </cell>
          <cell r="G4553">
            <v>475336.331596</v>
          </cell>
          <cell r="H4553">
            <v>761095421.08876598</v>
          </cell>
          <cell r="I4553">
            <v>11.4128485387</v>
          </cell>
          <cell r="J4553">
            <v>13.962637228</v>
          </cell>
          <cell r="K4553">
            <v>-5.7966396306999997</v>
          </cell>
          <cell r="L4553">
            <v>-5.7499141945999996</v>
          </cell>
          <cell r="M4553">
            <v>-0.363728357</v>
          </cell>
          <cell r="N4553">
            <v>-0.57436455639999995</v>
          </cell>
        </row>
        <row r="4554">
          <cell r="B4554" t="str">
            <v>77_Independent_16_2</v>
          </cell>
          <cell r="C4554" t="str">
            <v>77_Independent_1_5</v>
          </cell>
          <cell r="D4554" t="str">
            <v>77_Independent_43</v>
          </cell>
          <cell r="E4554" t="str">
            <v>Cazadores</v>
          </cell>
          <cell r="F4554" t="str">
            <v>Bacardi</v>
          </cell>
          <cell r="G4554">
            <v>88065.288136000003</v>
          </cell>
          <cell r="H4554">
            <v>134022200.944925</v>
          </cell>
          <cell r="I4554">
            <v>2.1144518695999999</v>
          </cell>
          <cell r="J4554">
            <v>2.4586974517</v>
          </cell>
          <cell r="K4554">
            <v>-0.72491611379999998</v>
          </cell>
          <cell r="L4554">
            <v>-0.2647809974</v>
          </cell>
          <cell r="M4554">
            <v>4.4077156800000003E-2</v>
          </cell>
          <cell r="N4554">
            <v>3.9642750800000001E-2</v>
          </cell>
        </row>
        <row r="4555">
          <cell r="B4555" t="str">
            <v>77_Independent_17_1</v>
          </cell>
          <cell r="C4555" t="str">
            <v>77_Independent_1_3</v>
          </cell>
          <cell r="D4555" t="str">
            <v>77_Independent_62</v>
          </cell>
          <cell r="E4555" t="str">
            <v>Grey Goose</v>
          </cell>
          <cell r="F4555" t="str">
            <v>Bacardi</v>
          </cell>
          <cell r="G4555">
            <v>494499.30042599997</v>
          </cell>
          <cell r="H4555">
            <v>736632482.282529</v>
          </cell>
          <cell r="I4555">
            <v>6.4413360101999997</v>
          </cell>
          <cell r="J4555">
            <v>8.0666388828999995</v>
          </cell>
          <cell r="K4555">
            <v>-13.610128639899999</v>
          </cell>
          <cell r="L4555">
            <v>-13.2368602606</v>
          </cell>
          <cell r="M4555">
            <v>-0.50395616320000003</v>
          </cell>
          <cell r="N4555">
            <v>-0.64659828239999995</v>
          </cell>
        </row>
        <row r="4556">
          <cell r="B4556" t="str">
            <v>77_Independent_18_1</v>
          </cell>
          <cell r="C4556" t="str">
            <v>77_Independent_1_6</v>
          </cell>
          <cell r="D4556" t="str">
            <v>77_Independent_76</v>
          </cell>
          <cell r="E4556" t="str">
            <v>Dewars</v>
          </cell>
          <cell r="F4556" t="str">
            <v>Bacardi</v>
          </cell>
          <cell r="G4556">
            <v>81444.629612000004</v>
          </cell>
          <cell r="H4556">
            <v>106692080.512384</v>
          </cell>
          <cell r="I4556">
            <v>1.0567339344</v>
          </cell>
          <cell r="J4556">
            <v>1.0695577410999999</v>
          </cell>
          <cell r="K4556">
            <v>-13.855951008</v>
          </cell>
          <cell r="L4556">
            <v>-13.2550484203</v>
          </cell>
          <cell r="M4556">
            <v>-5.8651268999999999E-2</v>
          </cell>
          <cell r="N4556">
            <v>-6.0598031099999998E-2</v>
          </cell>
        </row>
        <row r="4557">
          <cell r="B4557" t="str">
            <v>77_Independent_19_1</v>
          </cell>
          <cell r="C4557" t="str">
            <v>77_Independent_0_17</v>
          </cell>
          <cell r="D4557" t="str">
            <v>77_Independent_63</v>
          </cell>
          <cell r="E4557" t="str">
            <v>Grey Goose Regular*</v>
          </cell>
          <cell r="F4557" t="str">
            <v>Bacardi</v>
          </cell>
          <cell r="G4557">
            <v>457863.38827300002</v>
          </cell>
          <cell r="H4557">
            <v>676610322.19534504</v>
          </cell>
          <cell r="I4557">
            <v>5.9641174984000003</v>
          </cell>
          <cell r="J4557">
            <v>7.4093544133</v>
          </cell>
          <cell r="K4557">
            <v>-13.6263781142</v>
          </cell>
          <cell r="L4557">
            <v>-13.2774259539</v>
          </cell>
          <cell r="M4557">
            <v>-0.46782943649999997</v>
          </cell>
          <cell r="N4557">
            <v>-0.59765591289999997</v>
          </cell>
        </row>
        <row r="4558">
          <cell r="B4558" t="str">
            <v>77_Independent_19_2</v>
          </cell>
          <cell r="C4558" t="str">
            <v>77_Independent_0_53</v>
          </cell>
          <cell r="D4558" t="str">
            <v>77_Independent_64</v>
          </cell>
          <cell r="E4558" t="str">
            <v>Grey Goose Flavors**</v>
          </cell>
          <cell r="F4558" t="str">
            <v>Bacardi</v>
          </cell>
          <cell r="G4558">
            <v>33163.664291000001</v>
          </cell>
          <cell r="H4558">
            <v>54438849.567829996</v>
          </cell>
          <cell r="I4558">
            <v>0.4319890945</v>
          </cell>
          <cell r="J4558">
            <v>0.59614332960000005</v>
          </cell>
          <cell r="K4558">
            <v>-13.8765824007</v>
          </cell>
          <cell r="L4558">
            <v>-13.229363122000001</v>
          </cell>
          <cell r="M4558">
            <v>-3.5238969600000003E-2</v>
          </cell>
          <cell r="N4558">
            <v>-4.7729476700000002E-2</v>
          </cell>
        </row>
        <row r="4559">
          <cell r="B4559" t="str">
            <v>77_Independent_2_1</v>
          </cell>
          <cell r="C4559" t="str">
            <v>77_Independent_0_2</v>
          </cell>
          <cell r="D4559" t="str">
            <v>77_Independent_8</v>
          </cell>
          <cell r="E4559" t="str">
            <v>Whiskey</v>
          </cell>
          <cell r="G4559">
            <v>7707203.0114150001</v>
          </cell>
          <cell r="H4559">
            <v>9975345548.5870895</v>
          </cell>
          <cell r="I4559">
            <v>27.115339876</v>
          </cell>
          <cell r="J4559">
            <v>28.486381150100001</v>
          </cell>
          <cell r="K4559">
            <v>-9.0747495851999993</v>
          </cell>
          <cell r="L4559">
            <v>-8.3403317312999992</v>
          </cell>
          <cell r="M4559">
            <v>-0.42924209019999998</v>
          </cell>
          <cell r="N4559">
            <v>-0.46492854179999998</v>
          </cell>
        </row>
        <row r="4560">
          <cell r="B4560" t="str">
            <v>77_Independent_2_2</v>
          </cell>
          <cell r="C4560" t="str">
            <v>77_Independent_0_3</v>
          </cell>
          <cell r="D4560" t="str">
            <v>77_Independent_7</v>
          </cell>
          <cell r="E4560" t="str">
            <v>Vodka</v>
          </cell>
          <cell r="G4560">
            <v>7676967.9402780002</v>
          </cell>
          <cell r="H4560">
            <v>9131839084.0856304</v>
          </cell>
          <cell r="I4560">
            <v>27.0089674048</v>
          </cell>
          <cell r="J4560">
            <v>26.077597761700002</v>
          </cell>
          <cell r="K4560">
            <v>-6.8511724161999998</v>
          </cell>
          <cell r="L4560">
            <v>-6.2821796382999997</v>
          </cell>
          <cell r="M4560">
            <v>0.2273854474</v>
          </cell>
          <cell r="N4560">
            <v>0.1564267074</v>
          </cell>
        </row>
        <row r="4561">
          <cell r="B4561" t="str">
            <v>77_Independent_2_3</v>
          </cell>
          <cell r="C4561" t="str">
            <v>77_Independent_0_4</v>
          </cell>
          <cell r="D4561" t="str">
            <v>77_Independent_6</v>
          </cell>
          <cell r="E4561" t="str">
            <v>Tequila</v>
          </cell>
          <cell r="G4561">
            <v>4164922.8059510002</v>
          </cell>
          <cell r="H4561">
            <v>5450943175.40938</v>
          </cell>
          <cell r="I4561">
            <v>14.652954810400001</v>
          </cell>
          <cell r="J4561">
            <v>15.5661419613</v>
          </cell>
          <cell r="K4561">
            <v>-2.7943713209999999</v>
          </cell>
          <cell r="L4561">
            <v>-1.8728594639</v>
          </cell>
          <cell r="M4561">
            <v>0.72974281350000003</v>
          </cell>
          <cell r="N4561">
            <v>0.78863887990000003</v>
          </cell>
        </row>
        <row r="4562">
          <cell r="B4562" t="str">
            <v>77_Independent_2_4</v>
          </cell>
          <cell r="C4562" t="str">
            <v>77_Independent_0_5</v>
          </cell>
          <cell r="D4562" t="str">
            <v>77_Independent_3</v>
          </cell>
          <cell r="E4562" t="str">
            <v>Cordials</v>
          </cell>
          <cell r="G4562">
            <v>3779626.0168369999</v>
          </cell>
          <cell r="H4562">
            <v>4218047381.4551401</v>
          </cell>
          <cell r="I4562">
            <v>13.2974107337</v>
          </cell>
          <cell r="J4562">
            <v>12.045387784500001</v>
          </cell>
          <cell r="K4562">
            <v>-9.3925885763999997</v>
          </cell>
          <cell r="L4562">
            <v>-8.3056470911000009</v>
          </cell>
          <cell r="M4562">
            <v>-0.2578850761</v>
          </cell>
          <cell r="N4562">
            <v>-0.1919630564</v>
          </cell>
        </row>
        <row r="4563">
          <cell r="B4563" t="str">
            <v>77_Independent_2_5</v>
          </cell>
          <cell r="C4563" t="str">
            <v>77_Independent_0_6</v>
          </cell>
          <cell r="D4563" t="str">
            <v>77_Independent_5</v>
          </cell>
          <cell r="E4563" t="str">
            <v>Rum</v>
          </cell>
          <cell r="G4563">
            <v>2931366.1739010001</v>
          </cell>
          <cell r="H4563">
            <v>3401270689.9594998</v>
          </cell>
          <cell r="I4563">
            <v>10.313078556300001</v>
          </cell>
          <cell r="J4563">
            <v>9.7129360378000005</v>
          </cell>
          <cell r="K4563">
            <v>-10.150600607399999</v>
          </cell>
          <cell r="L4563">
            <v>-9.5708737531000008</v>
          </cell>
          <cell r="M4563">
            <v>-0.28870141040000002</v>
          </cell>
          <cell r="N4563">
            <v>-0.29285455529999999</v>
          </cell>
        </row>
        <row r="4564">
          <cell r="B4564" t="str">
            <v>77_Independent_2_6</v>
          </cell>
          <cell r="C4564" t="str">
            <v>77_Independent_0_9</v>
          </cell>
          <cell r="D4564" t="str">
            <v>77_Independent_4</v>
          </cell>
          <cell r="E4564" t="str">
            <v>Gin</v>
          </cell>
          <cell r="G4564">
            <v>1175780.6604780001</v>
          </cell>
          <cell r="H4564">
            <v>1446760330.03441</v>
          </cell>
          <cell r="I4564">
            <v>4.1366098935000002</v>
          </cell>
          <cell r="J4564">
            <v>4.1314825629999996</v>
          </cell>
          <cell r="K4564">
            <v>-8.3158505862999998</v>
          </cell>
          <cell r="L4564">
            <v>-7.8534003041</v>
          </cell>
          <cell r="M4564">
            <v>-3.0701420100000001E-2</v>
          </cell>
          <cell r="N4564">
            <v>-4.52418952E-2</v>
          </cell>
        </row>
        <row r="4565">
          <cell r="B4565" t="str">
            <v>77_Independent_2_7</v>
          </cell>
          <cell r="C4565" t="str">
            <v>77_Independent_0_13</v>
          </cell>
          <cell r="D4565" t="str">
            <v>77_Independent_2</v>
          </cell>
          <cell r="E4565" t="str">
            <v>Cognac</v>
          </cell>
          <cell r="G4565">
            <v>586996.39456100005</v>
          </cell>
          <cell r="H4565">
            <v>956124660.82500005</v>
          </cell>
          <cell r="I4565">
            <v>2.0651599187</v>
          </cell>
          <cell r="J4565">
            <v>2.7303847654000002</v>
          </cell>
          <cell r="K4565">
            <v>-4.3436019192000002</v>
          </cell>
          <cell r="L4565">
            <v>-4.2984487491000003</v>
          </cell>
          <cell r="M4565">
            <v>7.10674055E-2</v>
          </cell>
          <cell r="N4565">
            <v>7.2634991400000001E-2</v>
          </cell>
        </row>
        <row r="4566">
          <cell r="B4566" t="str">
            <v>77_Independent_20_1</v>
          </cell>
          <cell r="C4566" t="str">
            <v>77_Independent_0_19</v>
          </cell>
          <cell r="D4566" t="str">
            <v>77_Independent_47</v>
          </cell>
          <cell r="E4566" t="str">
            <v>Patron Silver Tequila*</v>
          </cell>
          <cell r="F4566" t="str">
            <v>Bacardi</v>
          </cell>
          <cell r="G4566">
            <v>442307.276174</v>
          </cell>
          <cell r="H4566">
            <v>699412013.24711001</v>
          </cell>
          <cell r="I4566">
            <v>10.6198193047</v>
          </cell>
          <cell r="J4566">
            <v>12.831027415599999</v>
          </cell>
          <cell r="K4566">
            <v>-6.0498795734000002</v>
          </cell>
          <cell r="L4566">
            <v>-6.0140045704</v>
          </cell>
          <cell r="M4566">
            <v>-0.36799217750000002</v>
          </cell>
          <cell r="N4566">
            <v>-0.56535174369999996</v>
          </cell>
        </row>
        <row r="4567">
          <cell r="B4567" t="str">
            <v>77_Independent_20_2</v>
          </cell>
          <cell r="C4567" t="str">
            <v>77_Independent_0_59</v>
          </cell>
          <cell r="D4567" t="str">
            <v>77_Independent_46</v>
          </cell>
          <cell r="E4567" t="str">
            <v>Patron Reposado Tequila*</v>
          </cell>
          <cell r="F4567" t="str">
            <v>Bacardi</v>
          </cell>
          <cell r="G4567">
            <v>17718.951730000001</v>
          </cell>
          <cell r="H4567">
            <v>30874343.331556</v>
          </cell>
          <cell r="I4567">
            <v>0.42543289649999999</v>
          </cell>
          <cell r="J4567">
            <v>0.56640369079999997</v>
          </cell>
          <cell r="K4567">
            <v>-5.6956943407000002</v>
          </cell>
          <cell r="L4567">
            <v>-5.3975719419999999</v>
          </cell>
          <cell r="M4567">
            <v>-1.30886734E-2</v>
          </cell>
          <cell r="N4567">
            <v>-2.11031598E-2</v>
          </cell>
        </row>
        <row r="4568">
          <cell r="B4568" t="str">
            <v>77_Independent_20_3</v>
          </cell>
          <cell r="C4568" t="str">
            <v>77_Independent_0_65</v>
          </cell>
          <cell r="D4568" t="str">
            <v>77_Independent_45</v>
          </cell>
          <cell r="E4568" t="str">
            <v>Patron Anejo Tequila*</v>
          </cell>
          <cell r="F4568" t="str">
            <v>Bacardi</v>
          </cell>
          <cell r="G4568">
            <v>11617.729637</v>
          </cell>
          <cell r="H4568">
            <v>21583495.964003</v>
          </cell>
          <cell r="I4568">
            <v>0.278942256</v>
          </cell>
          <cell r="J4568">
            <v>0.39595892430000001</v>
          </cell>
          <cell r="K4568">
            <v>2.5332319443000002</v>
          </cell>
          <cell r="L4568">
            <v>2.6944196453</v>
          </cell>
          <cell r="M4568">
            <v>1.4493775699999999E-2</v>
          </cell>
          <cell r="N4568">
            <v>1.7610060300000001E-2</v>
          </cell>
        </row>
        <row r="4569">
          <cell r="B4569" t="str">
            <v>77_Independent_21_1</v>
          </cell>
          <cell r="C4569" t="str">
            <v>77_Independent_0_20</v>
          </cell>
          <cell r="D4569" t="str">
            <v>77_Independent_33</v>
          </cell>
          <cell r="E4569" t="str">
            <v>Bacardi Superior Rum*</v>
          </cell>
          <cell r="F4569" t="str">
            <v>Bacardi</v>
          </cell>
          <cell r="G4569">
            <v>426720.63588999998</v>
          </cell>
          <cell r="H4569">
            <v>509736877.07393998</v>
          </cell>
          <cell r="I4569">
            <v>14.5570566956</v>
          </cell>
          <cell r="J4569">
            <v>14.986660090899999</v>
          </cell>
          <cell r="K4569">
            <v>-9.7906307911999999</v>
          </cell>
          <cell r="L4569">
            <v>-9.0657759205000001</v>
          </cell>
          <cell r="M4569">
            <v>5.8088212700000003E-2</v>
          </cell>
          <cell r="N4569">
            <v>8.3244010800000004E-2</v>
          </cell>
        </row>
        <row r="4570">
          <cell r="B4570" t="str">
            <v>77_Independent_21_2</v>
          </cell>
          <cell r="C4570" t="str">
            <v>77_Independent_0_34</v>
          </cell>
          <cell r="D4570" t="str">
            <v>77_Independent_34</v>
          </cell>
          <cell r="E4570" t="str">
            <v>Bacardi Flavors**</v>
          </cell>
          <cell r="F4570" t="str">
            <v>Bacardi</v>
          </cell>
          <cell r="G4570">
            <v>136258.38241300001</v>
          </cell>
          <cell r="H4570">
            <v>157733034.60741401</v>
          </cell>
          <cell r="I4570">
            <v>4.6482893753000001</v>
          </cell>
          <cell r="J4570">
            <v>4.6374737262999997</v>
          </cell>
          <cell r="K4570">
            <v>-13.4390056022</v>
          </cell>
          <cell r="L4570">
            <v>-13.0513396787</v>
          </cell>
          <cell r="M4570">
            <v>-0.17658597970000001</v>
          </cell>
          <cell r="N4570">
            <v>-0.1856333292</v>
          </cell>
        </row>
        <row r="4571">
          <cell r="B4571" t="str">
            <v>77_Independent_3_1</v>
          </cell>
          <cell r="C4571" t="str">
            <v>77_Independent_2_1</v>
          </cell>
          <cell r="D4571" t="str">
            <v>77_Independent_9</v>
          </cell>
          <cell r="E4571" t="str">
            <v>Bacardi</v>
          </cell>
          <cell r="F4571" t="str">
            <v>Bacardi</v>
          </cell>
          <cell r="G4571">
            <v>2225560.1869259998</v>
          </cell>
          <cell r="H4571">
            <v>3065270136.4517298</v>
          </cell>
          <cell r="I4571">
            <v>7.8299249149000003</v>
          </cell>
          <cell r="J4571">
            <v>8.7534264361999998</v>
          </cell>
          <cell r="K4571">
            <v>-10.307126903</v>
          </cell>
          <cell r="L4571">
            <v>-9.6436738002000002</v>
          </cell>
          <cell r="M4571">
            <v>-0.23323550909999999</v>
          </cell>
          <cell r="N4571">
            <v>-0.27118967399999999</v>
          </cell>
        </row>
        <row r="4572">
          <cell r="B4572" t="str">
            <v>77_Independent_4_1</v>
          </cell>
          <cell r="C4572" t="str">
            <v>77_Independent_3_1</v>
          </cell>
          <cell r="D4572" t="str">
            <v>77_Independent_15</v>
          </cell>
          <cell r="E4572" t="str">
            <v>Diageo</v>
          </cell>
          <cell r="F4572" t="str">
            <v>Diageo</v>
          </cell>
          <cell r="G4572">
            <v>5055785.3567519998</v>
          </cell>
          <cell r="H4572">
            <v>6751375618.3194599</v>
          </cell>
          <cell r="I4572">
            <v>17.7871710509</v>
          </cell>
          <cell r="J4572">
            <v>19.279759103500002</v>
          </cell>
          <cell r="K4572">
            <v>-7.8748984331000003</v>
          </cell>
          <cell r="L4572">
            <v>-7.0283327454000002</v>
          </cell>
          <cell r="M4572">
            <v>-4.6244962899999999E-2</v>
          </cell>
          <cell r="N4572">
            <v>-3.8153602100000003E-2</v>
          </cell>
        </row>
        <row r="4573">
          <cell r="B4573" t="str">
            <v>77_Independent_4_2</v>
          </cell>
          <cell r="C4573" t="str">
            <v>77_Independent_3_2</v>
          </cell>
          <cell r="D4573" t="str">
            <v>77_Independent_17</v>
          </cell>
          <cell r="E4573" t="str">
            <v>Pernod Ricard</v>
          </cell>
          <cell r="F4573" t="str">
            <v>Pernod Ricard</v>
          </cell>
          <cell r="G4573">
            <v>2670689.6068580002</v>
          </cell>
          <cell r="H4573">
            <v>3383681998.52284</v>
          </cell>
          <cell r="I4573">
            <v>9.3959710528000002</v>
          </cell>
          <cell r="J4573">
            <v>9.6627083875000004</v>
          </cell>
          <cell r="K4573">
            <v>-7.9961827562999996</v>
          </cell>
          <cell r="L4573">
            <v>-7.3209449203999997</v>
          </cell>
          <cell r="M4573">
            <v>-3.6847108000000003E-2</v>
          </cell>
          <cell r="N4573">
            <v>-4.9690065399999997E-2</v>
          </cell>
        </row>
        <row r="4574">
          <cell r="B4574" t="str">
            <v>77_Independent_4_3</v>
          </cell>
          <cell r="C4574" t="str">
            <v>77_Independent_3_3</v>
          </cell>
          <cell r="D4574" t="str">
            <v>77_Independent_11</v>
          </cell>
          <cell r="E4574" t="str">
            <v>Beam Suntory</v>
          </cell>
          <cell r="F4574" t="str">
            <v>Beam Suntory</v>
          </cell>
          <cell r="G4574">
            <v>2465647.1222000001</v>
          </cell>
          <cell r="H4574">
            <v>2896814334.8101802</v>
          </cell>
          <cell r="I4574">
            <v>8.6745943545999999</v>
          </cell>
          <cell r="J4574">
            <v>8.2723708025999994</v>
          </cell>
          <cell r="K4574">
            <v>-6.1602170841000001</v>
          </cell>
          <cell r="L4574">
            <v>-5.1991326393000001</v>
          </cell>
          <cell r="M4574">
            <v>0.13636493829999999</v>
          </cell>
          <cell r="N4574">
            <v>0.14356220850000001</v>
          </cell>
        </row>
        <row r="4575">
          <cell r="B4575" t="str">
            <v>77_Independent_4_4</v>
          </cell>
          <cell r="C4575" t="str">
            <v>77_Independent_3_4</v>
          </cell>
          <cell r="D4575" t="str">
            <v>77_Independent_12</v>
          </cell>
          <cell r="E4575" t="str">
            <v>Brown-Forman</v>
          </cell>
          <cell r="F4575" t="str">
            <v>Brown-Forman</v>
          </cell>
          <cell r="G4575">
            <v>2120340.3139610002</v>
          </cell>
          <cell r="H4575">
            <v>2669715527.8573499</v>
          </cell>
          <cell r="I4575">
            <v>7.4597422930999997</v>
          </cell>
          <cell r="J4575">
            <v>7.6238495918</v>
          </cell>
          <cell r="K4575">
            <v>-10.3982975016</v>
          </cell>
          <cell r="L4575">
            <v>-9.7595158569000002</v>
          </cell>
          <cell r="M4575">
            <v>-0.23002507699999999</v>
          </cell>
          <cell r="N4575">
            <v>-0.24628425209999999</v>
          </cell>
        </row>
        <row r="4576">
          <cell r="B4576" t="str">
            <v>77_Independent_4_5</v>
          </cell>
          <cell r="C4576" t="str">
            <v>77_Independent_3_5</v>
          </cell>
          <cell r="D4576" t="str">
            <v>77_Independent_14</v>
          </cell>
          <cell r="E4576" t="str">
            <v>Fifth Generation</v>
          </cell>
          <cell r="F4576" t="str">
            <v>Fifth Generation</v>
          </cell>
          <cell r="G4576">
            <v>1286448.2504189999</v>
          </cell>
          <cell r="H4576">
            <v>1603876899.9084699</v>
          </cell>
          <cell r="I4576">
            <v>4.5259585728999996</v>
          </cell>
          <cell r="J4576">
            <v>4.5801569947000003</v>
          </cell>
          <cell r="K4576">
            <v>14.2405416385</v>
          </cell>
          <cell r="L4576">
            <v>14.912190862699999</v>
          </cell>
          <cell r="M4576">
            <v>0.86667589420000002</v>
          </cell>
          <cell r="N4576">
            <v>0.86716959770000002</v>
          </cell>
        </row>
        <row r="4577">
          <cell r="B4577" t="str">
            <v>77_Independent_4_6</v>
          </cell>
          <cell r="C4577" t="str">
            <v>77_Independent_3_6</v>
          </cell>
          <cell r="D4577" t="str">
            <v>77_Independent_19</v>
          </cell>
          <cell r="E4577" t="str">
            <v>Proximo</v>
          </cell>
          <cell r="F4577" t="str">
            <v>Proximo</v>
          </cell>
          <cell r="G4577">
            <v>741854.25848099997</v>
          </cell>
          <cell r="H4577">
            <v>920733803.22648001</v>
          </cell>
          <cell r="I4577">
            <v>2.6099780072000001</v>
          </cell>
          <cell r="J4577">
            <v>2.6293198494999999</v>
          </cell>
          <cell r="K4577">
            <v>-9.4502572353000005</v>
          </cell>
          <cell r="L4577">
            <v>-8.7768099046000003</v>
          </cell>
          <cell r="M4577">
            <v>-5.2311410500000002E-2</v>
          </cell>
          <cell r="N4577">
            <v>-5.5699252499999997E-2</v>
          </cell>
        </row>
        <row r="4578">
          <cell r="B4578" t="str">
            <v>77_Independent_4_7</v>
          </cell>
          <cell r="C4578" t="str">
            <v>77_Independent_3_7</v>
          </cell>
          <cell r="D4578" t="str">
            <v>77_Independent_13</v>
          </cell>
          <cell r="E4578" t="str">
            <v>Campari America</v>
          </cell>
          <cell r="F4578" t="str">
            <v>Campari America</v>
          </cell>
          <cell r="G4578">
            <v>668523.339714</v>
          </cell>
          <cell r="H4578">
            <v>870645028.84008205</v>
          </cell>
          <cell r="I4578">
            <v>2.3519865175999999</v>
          </cell>
          <cell r="J4578">
            <v>2.4862824067</v>
          </cell>
          <cell r="K4578">
            <v>-3.2500461837999999</v>
          </cell>
          <cell r="L4578">
            <v>-2.5287032679000001</v>
          </cell>
          <cell r="M4578">
            <v>0.10660729049999999</v>
          </cell>
          <cell r="N4578">
            <v>0.11008275300000001</v>
          </cell>
        </row>
        <row r="4579">
          <cell r="B4579" t="str">
            <v>77_Independent_4_8</v>
          </cell>
          <cell r="C4579" t="str">
            <v>77_Independent_3_8</v>
          </cell>
          <cell r="D4579" t="str">
            <v>77_Independent_16</v>
          </cell>
          <cell r="E4579" t="str">
            <v>Moet Hennessy</v>
          </cell>
          <cell r="F4579" t="str">
            <v>Moet Hennessy</v>
          </cell>
          <cell r="G4579">
            <v>611758.63751599996</v>
          </cell>
          <cell r="H4579">
            <v>993332059.97342396</v>
          </cell>
          <cell r="I4579">
            <v>2.1522779864000001</v>
          </cell>
          <cell r="J4579">
            <v>2.8366371402000001</v>
          </cell>
          <cell r="K4579">
            <v>-5.5933610434999999</v>
          </cell>
          <cell r="L4579">
            <v>-5.3258468814000004</v>
          </cell>
          <cell r="M4579">
            <v>4.6553892200000002E-2</v>
          </cell>
          <cell r="N4579">
            <v>4.54974587E-2</v>
          </cell>
        </row>
        <row r="4580">
          <cell r="B4580" t="str">
            <v>77_Independent_4_9</v>
          </cell>
          <cell r="C4580" t="str">
            <v>77_Independent_3_9</v>
          </cell>
          <cell r="D4580" t="str">
            <v>77_Independent_18</v>
          </cell>
          <cell r="E4580" t="str">
            <v>William Grant</v>
          </cell>
          <cell r="F4580" t="str">
            <v>William Grant</v>
          </cell>
          <cell r="G4580">
            <v>439959.102411</v>
          </cell>
          <cell r="H4580">
            <v>630655779.42782104</v>
          </cell>
          <cell r="I4580">
            <v>1.5478560218999999</v>
          </cell>
          <cell r="J4580">
            <v>1.8009502346999999</v>
          </cell>
          <cell r="K4580">
            <v>-9.4880080847000006</v>
          </cell>
          <cell r="L4580">
            <v>-8.9566632695999999</v>
          </cell>
          <cell r="M4580">
            <v>-3.1681974600000003E-2</v>
          </cell>
          <cell r="N4580">
            <v>-4.1784241600000001E-2</v>
          </cell>
        </row>
        <row r="4581">
          <cell r="B4581" t="str">
            <v>77_Independent_5_1</v>
          </cell>
          <cell r="C4581" t="str">
            <v>77_Independent_0_15</v>
          </cell>
          <cell r="D4581" t="str">
            <v>77_Independent_22</v>
          </cell>
          <cell r="E4581" t="str">
            <v>Hennessy</v>
          </cell>
          <cell r="F4581" t="str">
            <v>Moet Hennessy</v>
          </cell>
          <cell r="G4581">
            <v>503384.64334499999</v>
          </cell>
          <cell r="H4581">
            <v>804932125.57725704</v>
          </cell>
          <cell r="I4581">
            <v>85.756002593800005</v>
          </cell>
          <cell r="J4581">
            <v>84.186943246799999</v>
          </cell>
          <cell r="K4581">
            <v>-4.1720018105000003</v>
          </cell>
          <cell r="L4581">
            <v>-4.0637285979</v>
          </cell>
          <cell r="M4581">
            <v>0.15356409030000001</v>
          </cell>
          <cell r="N4581">
            <v>0.20597394250000001</v>
          </cell>
        </row>
        <row r="4582">
          <cell r="B4582" t="str">
            <v>77_Independent_5_2</v>
          </cell>
          <cell r="C4582" t="str">
            <v>77_Independent_0_61</v>
          </cell>
          <cell r="D4582" t="str">
            <v>77_Independent_21</v>
          </cell>
          <cell r="E4582" t="str">
            <v>Courvoisier</v>
          </cell>
          <cell r="F4582" t="str">
            <v>Beam Suntory</v>
          </cell>
          <cell r="G4582">
            <v>15744.194331000001</v>
          </cell>
          <cell r="H4582">
            <v>24918321.062663</v>
          </cell>
          <cell r="I4582">
            <v>2.6821620160999999</v>
          </cell>
          <cell r="J4582">
            <v>2.6061790981000001</v>
          </cell>
          <cell r="K4582">
            <v>-5.5068193543000001</v>
          </cell>
          <cell r="L4582">
            <v>-5.4457700246999998</v>
          </cell>
          <cell r="M4582">
            <v>-3.3017595599999998E-2</v>
          </cell>
          <cell r="N4582">
            <v>-3.1623384099999999E-2</v>
          </cell>
        </row>
        <row r="4583">
          <cell r="B4583" t="str">
            <v>77_Independent_6_1</v>
          </cell>
          <cell r="C4583" t="str">
            <v>77_Independent_0_39</v>
          </cell>
          <cell r="D4583" t="str">
            <v>77_Independent_24</v>
          </cell>
          <cell r="E4583" t="str">
            <v>Grand Marnier</v>
          </cell>
          <cell r="F4583" t="str">
            <v>Campari America</v>
          </cell>
          <cell r="G4583">
            <v>106855.038673</v>
          </cell>
          <cell r="H4583">
            <v>149820181.69352299</v>
          </cell>
          <cell r="I4583">
            <v>2.8271325839000001</v>
          </cell>
          <cell r="J4583">
            <v>3.5518847501000002</v>
          </cell>
          <cell r="K4583">
            <v>-11.2865275806</v>
          </cell>
          <cell r="L4583">
            <v>-11.041322088799999</v>
          </cell>
          <cell r="M4583">
            <v>-6.0356296800000001E-2</v>
          </cell>
          <cell r="N4583">
            <v>-0.1092282679</v>
          </cell>
        </row>
        <row r="4584">
          <cell r="B4584" t="str">
            <v>77_Independent_6_2</v>
          </cell>
          <cell r="C4584" t="str">
            <v>77_Independent_0_76</v>
          </cell>
          <cell r="D4584" t="str">
            <v>77_Independent_25</v>
          </cell>
          <cell r="E4584" t="str">
            <v>Drambuie</v>
          </cell>
          <cell r="F4584" t="str">
            <v>William Grant</v>
          </cell>
          <cell r="G4584">
            <v>4451.6322909999999</v>
          </cell>
          <cell r="H4584">
            <v>5962899.4419510001</v>
          </cell>
          <cell r="I4584">
            <v>0.1177797028</v>
          </cell>
          <cell r="J4584">
            <v>0.14136634570000001</v>
          </cell>
          <cell r="K4584">
            <v>-23.984268349400001</v>
          </cell>
          <cell r="L4584">
            <v>-23.846807733799999</v>
          </cell>
          <cell r="M4584">
            <v>-2.2608526899999998E-2</v>
          </cell>
          <cell r="N4584">
            <v>-2.8849704399999999E-2</v>
          </cell>
        </row>
        <row r="4585">
          <cell r="B4585" t="str">
            <v>77_Independent_7_1</v>
          </cell>
          <cell r="C4585" t="str">
            <v>77_Independent_0_25</v>
          </cell>
          <cell r="D4585" t="str">
            <v>77_Independent_28</v>
          </cell>
          <cell r="E4585" t="str">
            <v>Tanqueray Gin</v>
          </cell>
          <cell r="F4585" t="str">
            <v>Diageo</v>
          </cell>
          <cell r="G4585">
            <v>266869.58377000003</v>
          </cell>
          <cell r="H4585">
            <v>342837301.451967</v>
          </cell>
          <cell r="I4585">
            <v>22.697225149200001</v>
          </cell>
          <cell r="J4585">
            <v>23.696896737799999</v>
          </cell>
          <cell r="K4585">
            <v>-10.729003369400001</v>
          </cell>
          <cell r="L4585">
            <v>-10.194042248700001</v>
          </cell>
          <cell r="M4585">
            <v>-0.61354610239999996</v>
          </cell>
          <cell r="N4585">
            <v>-0.61761994249999996</v>
          </cell>
        </row>
        <row r="4586">
          <cell r="B4586" t="str">
            <v>77_Independent_7_2</v>
          </cell>
          <cell r="C4586" t="str">
            <v>77_Independent_0_33</v>
          </cell>
          <cell r="D4586" t="str">
            <v>77_Independent_31</v>
          </cell>
          <cell r="E4586" t="str">
            <v>Hendricks</v>
          </cell>
          <cell r="F4586" t="str">
            <v>William Grant</v>
          </cell>
          <cell r="G4586">
            <v>138281.63452399999</v>
          </cell>
          <cell r="H4586">
            <v>208043860.69527999</v>
          </cell>
          <cell r="I4586">
            <v>11.7608359426</v>
          </cell>
          <cell r="J4586">
            <v>14.3799810083</v>
          </cell>
          <cell r="K4586">
            <v>-7.6245208401999998</v>
          </cell>
          <cell r="L4586">
            <v>-7.1921169369999998</v>
          </cell>
          <cell r="M4586">
            <v>8.8017034399999999E-2</v>
          </cell>
          <cell r="N4586">
            <v>0.10246157910000001</v>
          </cell>
        </row>
        <row r="4587">
          <cell r="B4587" t="str">
            <v>77_Independent_7_3</v>
          </cell>
          <cell r="C4587" t="str">
            <v>77_Independent_0_45</v>
          </cell>
          <cell r="D4587" t="str">
            <v>77_Independent_29</v>
          </cell>
          <cell r="E4587" t="str">
            <v>Beefeater Gin</v>
          </cell>
          <cell r="F4587" t="str">
            <v>Pernod Ricard</v>
          </cell>
          <cell r="G4587">
            <v>73548.301439999996</v>
          </cell>
          <cell r="H4587">
            <v>88959502.505630001</v>
          </cell>
          <cell r="I4587">
            <v>6.2552739565</v>
          </cell>
          <cell r="J4587">
            <v>6.1488762623</v>
          </cell>
          <cell r="K4587">
            <v>-7.2003350598999996</v>
          </cell>
          <cell r="L4587">
            <v>-6.8602683785999998</v>
          </cell>
          <cell r="M4587">
            <v>7.5192676900000005E-2</v>
          </cell>
          <cell r="N4587">
            <v>6.5564343100000005E-2</v>
          </cell>
        </row>
        <row r="4588">
          <cell r="B4588" t="str">
            <v>77_Independent_7_4</v>
          </cell>
          <cell r="C4588" t="str">
            <v>77_Independent_0_49</v>
          </cell>
          <cell r="D4588" t="str">
            <v>77_Independent_27</v>
          </cell>
          <cell r="E4588" t="str">
            <v>Gordons Gin</v>
          </cell>
          <cell r="F4588" t="str">
            <v>Diageo</v>
          </cell>
          <cell r="G4588">
            <v>45324.789564999999</v>
          </cell>
          <cell r="H4588">
            <v>50411550.064240001</v>
          </cell>
          <cell r="I4588">
            <v>3.8548677563</v>
          </cell>
          <cell r="J4588">
            <v>3.4844437615000001</v>
          </cell>
          <cell r="K4588">
            <v>-13.565301530199999</v>
          </cell>
          <cell r="L4588">
            <v>-12.8007487669</v>
          </cell>
          <cell r="M4588">
            <v>-0.23411823649999999</v>
          </cell>
          <cell r="N4588">
            <v>-0.19769387059999999</v>
          </cell>
        </row>
        <row r="4589">
          <cell r="B4589" t="str">
            <v>77_Independent_7_5</v>
          </cell>
          <cell r="C4589" t="str">
            <v>77_Independent_0_64</v>
          </cell>
          <cell r="D4589" t="str">
            <v>77_Independent_30</v>
          </cell>
          <cell r="E4589" t="str">
            <v>Plymouth Gin</v>
          </cell>
          <cell r="F4589" t="str">
            <v>Pernod Ricard</v>
          </cell>
          <cell r="G4589">
            <v>12666.405253000001</v>
          </cell>
          <cell r="H4589">
            <v>18303587.375626002</v>
          </cell>
          <cell r="I4589">
            <v>1.0772762028</v>
          </cell>
          <cell r="J4589">
            <v>1.265143023</v>
          </cell>
          <cell r="K4589">
            <v>-9.7210457219999995</v>
          </cell>
          <cell r="L4589">
            <v>-9.6425821440000004</v>
          </cell>
          <cell r="M4589">
            <v>-1.6767842500000001E-2</v>
          </cell>
          <cell r="N4589">
            <v>-2.5051301599999999E-2</v>
          </cell>
        </row>
        <row r="4590">
          <cell r="B4590" t="str">
            <v>77_Independent_8_1</v>
          </cell>
          <cell r="C4590" t="str">
            <v>77_Independent_0_11</v>
          </cell>
          <cell r="D4590" t="str">
            <v>77_Independent_38</v>
          </cell>
          <cell r="E4590" t="str">
            <v>Captain Morgan Rum</v>
          </cell>
          <cell r="F4590" t="str">
            <v>Diageo</v>
          </cell>
          <cell r="G4590">
            <v>781460.93629600003</v>
          </cell>
          <cell r="H4590">
            <v>928836487.55940795</v>
          </cell>
          <cell r="I4590">
            <v>26.6585915896</v>
          </cell>
          <cell r="J4590">
            <v>27.3085141474</v>
          </cell>
          <cell r="K4590">
            <v>-10.467541687000001</v>
          </cell>
          <cell r="L4590">
            <v>-9.8611519791000006</v>
          </cell>
          <cell r="M4590">
            <v>-9.4370276000000003E-2</v>
          </cell>
          <cell r="N4590">
            <v>-8.7942848300000001E-2</v>
          </cell>
        </row>
        <row r="4591">
          <cell r="B4591" t="str">
            <v>77_Independent_8_2</v>
          </cell>
          <cell r="C4591" t="str">
            <v>77_Independent_0_22</v>
          </cell>
          <cell r="D4591" t="str">
            <v>77_Independent_40</v>
          </cell>
          <cell r="E4591" t="str">
            <v>Malibu</v>
          </cell>
          <cell r="F4591" t="str">
            <v>Pernod Ricard</v>
          </cell>
          <cell r="G4591">
            <v>325861.09275000001</v>
          </cell>
          <cell r="H4591">
            <v>373621697.72354102</v>
          </cell>
          <cell r="I4591">
            <v>11.1163557679</v>
          </cell>
          <cell r="J4591">
            <v>10.9847680994</v>
          </cell>
          <cell r="K4591">
            <v>-5.5450511163999998</v>
          </cell>
          <cell r="L4591">
            <v>-5.2422520998</v>
          </cell>
          <cell r="M4591">
            <v>0.54202481979999995</v>
          </cell>
          <cell r="N4591">
            <v>0.50179437680000005</v>
          </cell>
        </row>
        <row r="4592">
          <cell r="B4592" t="str">
            <v>77_Independent_8_3</v>
          </cell>
          <cell r="C4592" t="str">
            <v>77_Independent_0_36</v>
          </cell>
          <cell r="D4592" t="str">
            <v>77_Independent_37</v>
          </cell>
          <cell r="E4592" t="str">
            <v>Cruzan</v>
          </cell>
          <cell r="F4592" t="str">
            <v>Beam Suntory</v>
          </cell>
          <cell r="G4592">
            <v>120869.89657500001</v>
          </cell>
          <cell r="H4592">
            <v>139953456.10946199</v>
          </cell>
          <cell r="I4592">
            <v>4.1233298538999996</v>
          </cell>
          <cell r="J4592">
            <v>4.1147403093000001</v>
          </cell>
          <cell r="K4592">
            <v>-8.3094694379000007</v>
          </cell>
          <cell r="L4592">
            <v>-7.4010355976</v>
          </cell>
          <cell r="M4592">
            <v>8.2795803099999996E-2</v>
          </cell>
          <cell r="N4592">
            <v>9.6419226499999997E-2</v>
          </cell>
        </row>
        <row r="4593">
          <cell r="B4593" t="str">
            <v>77_Independent_8_4</v>
          </cell>
          <cell r="C4593" t="str">
            <v>77_Independent_0_55</v>
          </cell>
          <cell r="D4593" t="str">
            <v>77_Independent_42</v>
          </cell>
          <cell r="E4593" t="str">
            <v>Sailor Jerry</v>
          </cell>
          <cell r="F4593" t="str">
            <v>William Grant</v>
          </cell>
          <cell r="G4593">
            <v>28617.289691000002</v>
          </cell>
          <cell r="H4593">
            <v>34557804.858174004</v>
          </cell>
          <cell r="I4593">
            <v>0.97624411259999999</v>
          </cell>
          <cell r="J4593">
            <v>1.0160263034000001</v>
          </cell>
          <cell r="K4593">
            <v>-23.596247662700002</v>
          </cell>
          <cell r="L4593">
            <v>-23.455202388699998</v>
          </cell>
          <cell r="M4593">
            <v>-0.17180090470000001</v>
          </cell>
          <cell r="N4593">
            <v>-0.18429525629999999</v>
          </cell>
        </row>
        <row r="4594">
          <cell r="B4594" t="str">
            <v>77_Independent_8_5</v>
          </cell>
          <cell r="C4594" t="str">
            <v>77_Independent_0_63</v>
          </cell>
          <cell r="D4594" t="str">
            <v>77_Independent_41</v>
          </cell>
          <cell r="E4594" t="str">
            <v>The Kraken Rum</v>
          </cell>
          <cell r="F4594" t="str">
            <v>Proximo</v>
          </cell>
          <cell r="G4594">
            <v>14688.671616</v>
          </cell>
          <cell r="H4594">
            <v>18014841.963034999</v>
          </cell>
          <cell r="I4594">
            <v>0.50108620839999995</v>
          </cell>
          <cell r="J4594">
            <v>0.52965034560000002</v>
          </cell>
          <cell r="K4594">
            <v>-10.690455909400001</v>
          </cell>
          <cell r="L4594">
            <v>-9.8410703240000004</v>
          </cell>
          <cell r="M4594">
            <v>-3.0289488999999999E-3</v>
          </cell>
          <cell r="N4594">
            <v>-1.5873047999999999E-3</v>
          </cell>
        </row>
        <row r="4595">
          <cell r="B4595" t="str">
            <v>77_Independent_9_1</v>
          </cell>
          <cell r="C4595" t="str">
            <v>77_Independent_0_21</v>
          </cell>
          <cell r="D4595" t="str">
            <v>77_Independent_59</v>
          </cell>
          <cell r="E4595" t="str">
            <v>Jose Cuervo</v>
          </cell>
          <cell r="F4595" t="str">
            <v>Proximo</v>
          </cell>
          <cell r="G4595">
            <v>370009.322032</v>
          </cell>
          <cell r="H4595">
            <v>442767914.56989402</v>
          </cell>
          <cell r="I4595">
            <v>8.8839418944999995</v>
          </cell>
          <cell r="J4595">
            <v>8.1227761934</v>
          </cell>
          <cell r="K4595">
            <v>-8.0969987511999992</v>
          </cell>
          <cell r="L4595">
            <v>-7.4033801627000004</v>
          </cell>
          <cell r="M4595">
            <v>-0.51258645899999999</v>
          </cell>
          <cell r="N4595">
            <v>-0.485149263</v>
          </cell>
        </row>
        <row r="4596">
          <cell r="B4596" t="str">
            <v>77_Independent_9_10</v>
          </cell>
          <cell r="C4596" t="str">
            <v>77_Independent_0_43</v>
          </cell>
          <cell r="D4596" t="str">
            <v>77_Independent_61</v>
          </cell>
          <cell r="E4596" t="str">
            <v>Milagro Tequila</v>
          </cell>
          <cell r="F4596" t="str">
            <v>William Grant</v>
          </cell>
          <cell r="G4596">
            <v>88549.549476</v>
          </cell>
          <cell r="H4596">
            <v>127976049.295397</v>
          </cell>
          <cell r="I4596">
            <v>2.126079008</v>
          </cell>
          <cell r="J4596">
            <v>2.3477780849999998</v>
          </cell>
          <cell r="K4596">
            <v>-3.6723948321000002</v>
          </cell>
          <cell r="L4596">
            <v>-3.5522661009999998</v>
          </cell>
          <cell r="M4596">
            <v>-1.93791525E-2</v>
          </cell>
          <cell r="N4596">
            <v>-4.08809407E-2</v>
          </cell>
        </row>
        <row r="4597">
          <cell r="B4597" t="str">
            <v>77_Independent_9_11</v>
          </cell>
          <cell r="C4597" t="str">
            <v>77_Independent_0_47</v>
          </cell>
          <cell r="D4597" t="str">
            <v>77_Independent_51</v>
          </cell>
          <cell r="E4597" t="str">
            <v>Herradura</v>
          </cell>
          <cell r="F4597" t="str">
            <v>Brown-Forman</v>
          </cell>
          <cell r="G4597">
            <v>61507.064809000003</v>
          </cell>
          <cell r="H4597">
            <v>97951260.479653999</v>
          </cell>
          <cell r="I4597">
            <v>1.4767876303</v>
          </cell>
          <cell r="J4597">
            <v>1.7969598530999999</v>
          </cell>
          <cell r="K4597">
            <v>-12.8795789833</v>
          </cell>
          <cell r="L4597">
            <v>-12.7976326891</v>
          </cell>
          <cell r="M4597">
            <v>-0.1709554402</v>
          </cell>
          <cell r="N4597">
            <v>-0.2251243802</v>
          </cell>
        </row>
        <row r="4598">
          <cell r="B4598" t="str">
            <v>77_Independent_9_12</v>
          </cell>
          <cell r="C4598" t="str">
            <v>77_Independent_0_51</v>
          </cell>
          <cell r="D4598" t="str">
            <v>77_Independent_57</v>
          </cell>
          <cell r="E4598" t="str">
            <v>Avion Tequila</v>
          </cell>
          <cell r="F4598" t="str">
            <v>Pernod Ricard</v>
          </cell>
          <cell r="G4598">
            <v>34996.284475</v>
          </cell>
          <cell r="H4598">
            <v>57168911.926484004</v>
          </cell>
          <cell r="I4598">
            <v>0.84026249959999999</v>
          </cell>
          <cell r="J4598">
            <v>1.0487893579000001</v>
          </cell>
          <cell r="K4598">
            <v>-1.7113607033</v>
          </cell>
          <cell r="L4598">
            <v>-0.55408740820000002</v>
          </cell>
          <cell r="M4598">
            <v>9.2585797999999997E-3</v>
          </cell>
          <cell r="N4598">
            <v>1.39082046E-2</v>
          </cell>
        </row>
        <row r="4599">
          <cell r="B4599" t="str">
            <v>77_Independent_9_13</v>
          </cell>
          <cell r="C4599" t="str">
            <v>77_Independent_0_57</v>
          </cell>
          <cell r="D4599" t="str">
            <v>77_Independent_60</v>
          </cell>
          <cell r="E4599" t="str">
            <v>Maestro Dobel Tequila</v>
          </cell>
          <cell r="F4599" t="str">
            <v>Proximo</v>
          </cell>
          <cell r="G4599">
            <v>22781.816115000001</v>
          </cell>
          <cell r="H4599">
            <v>34228756.704787001</v>
          </cell>
          <cell r="I4599">
            <v>0.54699251770000001</v>
          </cell>
          <cell r="J4599">
            <v>0.62794191030000002</v>
          </cell>
          <cell r="K4599">
            <v>-13.182618273499999</v>
          </cell>
          <cell r="L4599">
            <v>-12.7644080068</v>
          </cell>
          <cell r="M4599">
            <v>-6.5451102499999997E-2</v>
          </cell>
          <cell r="N4599">
            <v>-7.8399878300000003E-2</v>
          </cell>
        </row>
        <row r="4600">
          <cell r="B4600" t="str">
            <v>77_Independent_9_2</v>
          </cell>
          <cell r="C4600" t="str">
            <v>77_Independent_0_24</v>
          </cell>
          <cell r="D4600" t="str">
            <v>77_Independent_55</v>
          </cell>
          <cell r="E4600" t="str">
            <v>Don Julio</v>
          </cell>
          <cell r="F4600" t="str">
            <v>Diageo</v>
          </cell>
          <cell r="G4600">
            <v>279422.47951500001</v>
          </cell>
          <cell r="H4600">
            <v>505814263.280231</v>
          </cell>
          <cell r="I4600">
            <v>6.7089473810999998</v>
          </cell>
          <cell r="J4600">
            <v>9.2793897679999997</v>
          </cell>
          <cell r="K4600">
            <v>2.7577057564</v>
          </cell>
          <cell r="L4600">
            <v>3.8501031151</v>
          </cell>
          <cell r="M4600">
            <v>0.36248953490000002</v>
          </cell>
          <cell r="N4600">
            <v>0.51136781570000001</v>
          </cell>
        </row>
        <row r="4601">
          <cell r="B4601" t="str">
            <v>77_Independent_9_3</v>
          </cell>
          <cell r="C4601" t="str">
            <v>77_Independent_0_26</v>
          </cell>
          <cell r="D4601" t="str">
            <v>77_Independent_49</v>
          </cell>
          <cell r="E4601" t="str">
            <v>Sauza</v>
          </cell>
          <cell r="F4601" t="str">
            <v>Beam Suntory</v>
          </cell>
          <cell r="G4601">
            <v>249583.91816900001</v>
          </cell>
          <cell r="H4601">
            <v>296138015.39817297</v>
          </cell>
          <cell r="I4601">
            <v>5.9925220658000002</v>
          </cell>
          <cell r="J4601">
            <v>5.4327848569999997</v>
          </cell>
          <cell r="K4601">
            <v>1.4804136176</v>
          </cell>
          <cell r="L4601">
            <v>4.6355234773999996</v>
          </cell>
          <cell r="M4601">
            <v>0.25243041649999998</v>
          </cell>
          <cell r="N4601">
            <v>0.33792198969999998</v>
          </cell>
        </row>
        <row r="4602">
          <cell r="B4602" t="str">
            <v>77_Independent_9_4</v>
          </cell>
          <cell r="C4602" t="str">
            <v>77_Independent_0_28</v>
          </cell>
          <cell r="D4602" t="str">
            <v>77_Independent_50</v>
          </cell>
          <cell r="E4602" t="str">
            <v>El Jimador</v>
          </cell>
          <cell r="F4602" t="str">
            <v>Brown-Forman</v>
          </cell>
          <cell r="G4602">
            <v>173627.77278599999</v>
          </cell>
          <cell r="H4602">
            <v>223840123.29505801</v>
          </cell>
          <cell r="I4602">
            <v>4.1688113052000002</v>
          </cell>
          <cell r="J4602">
            <v>4.1064475649999999</v>
          </cell>
          <cell r="K4602">
            <v>-5.6365261826999999</v>
          </cell>
          <cell r="L4602">
            <v>-4.6547150297000002</v>
          </cell>
          <cell r="M4602">
            <v>-0.12556137279999999</v>
          </cell>
          <cell r="N4602">
            <v>-0.11981236419999999</v>
          </cell>
        </row>
        <row r="4603">
          <cell r="B4603" t="str">
            <v>77_Independent_9_5</v>
          </cell>
          <cell r="C4603" t="str">
            <v>77_Independent_0_35</v>
          </cell>
          <cell r="D4603" t="str">
            <v>77_Independent_48</v>
          </cell>
          <cell r="E4603" t="str">
            <v>Hornitos</v>
          </cell>
          <cell r="F4603" t="str">
            <v>Beam Suntory</v>
          </cell>
          <cell r="G4603">
            <v>131401.49665799999</v>
          </cell>
          <cell r="H4603">
            <v>172541041.67933699</v>
          </cell>
          <cell r="I4603">
            <v>3.1549563529000002</v>
          </cell>
          <cell r="J4603">
            <v>3.1653428796999998</v>
          </cell>
          <cell r="K4603">
            <v>-4.2931629326999996</v>
          </cell>
          <cell r="L4603">
            <v>-3.6268181784000002</v>
          </cell>
          <cell r="M4603">
            <v>-4.9407359599999999E-2</v>
          </cell>
          <cell r="N4603">
            <v>-5.7608150099999998E-2</v>
          </cell>
        </row>
        <row r="4604">
          <cell r="B4604" t="str">
            <v>77_Independent_9_6</v>
          </cell>
          <cell r="C4604" t="str">
            <v>77_Independent_0_37</v>
          </cell>
          <cell r="D4604" t="str">
            <v>77_Independent_52</v>
          </cell>
          <cell r="E4604" t="str">
            <v>Espolon Tequila</v>
          </cell>
          <cell r="F4604" t="str">
            <v>Campari America</v>
          </cell>
          <cell r="G4604">
            <v>119882.93511400001</v>
          </cell>
          <cell r="H4604">
            <v>155831118.847002</v>
          </cell>
          <cell r="I4604">
            <v>2.8783951276000002</v>
          </cell>
          <cell r="J4604">
            <v>2.8587918427000001</v>
          </cell>
          <cell r="K4604">
            <v>13.0461895837</v>
          </cell>
          <cell r="L4604">
            <v>12.7968098878</v>
          </cell>
          <cell r="M4604">
            <v>0.4033341902</v>
          </cell>
          <cell r="N4604">
            <v>0.37179713790000002</v>
          </cell>
        </row>
        <row r="4605">
          <cell r="B4605" t="str">
            <v>77_Independent_9_7</v>
          </cell>
          <cell r="C4605" t="str">
            <v>77_Independent_0_38</v>
          </cell>
          <cell r="D4605" t="str">
            <v>77_Independent_56</v>
          </cell>
          <cell r="E4605" t="str">
            <v>Altos</v>
          </cell>
          <cell r="F4605" t="str">
            <v>Pernod Ricard</v>
          </cell>
          <cell r="G4605">
            <v>108327.70621400001</v>
          </cell>
          <cell r="H4605">
            <v>141914995.28437901</v>
          </cell>
          <cell r="I4605">
            <v>2.6009535172999998</v>
          </cell>
          <cell r="J4605">
            <v>2.6034943076000001</v>
          </cell>
          <cell r="K4605">
            <v>17.458181036999999</v>
          </cell>
          <cell r="L4605">
            <v>17.289956847799999</v>
          </cell>
          <cell r="M4605">
            <v>0.44846554599999999</v>
          </cell>
          <cell r="N4605">
            <v>0.42535852619999998</v>
          </cell>
        </row>
        <row r="4606">
          <cell r="B4606" t="str">
            <v>77_Independent_9_8</v>
          </cell>
          <cell r="C4606" t="str">
            <v>77_Independent_0_40</v>
          </cell>
          <cell r="D4606" t="str">
            <v>77_Independent_53</v>
          </cell>
          <cell r="E4606" t="str">
            <v>Casamigos Tequila</v>
          </cell>
          <cell r="F4606" t="str">
            <v>Diageo</v>
          </cell>
          <cell r="G4606">
            <v>101739.78514000001</v>
          </cell>
          <cell r="H4606">
            <v>172696478.77025601</v>
          </cell>
          <cell r="I4606">
            <v>2.4427772105000001</v>
          </cell>
          <cell r="J4606">
            <v>3.1681944429</v>
          </cell>
          <cell r="K4606">
            <v>15.1611384431</v>
          </cell>
          <cell r="L4606">
            <v>15.778160936700001</v>
          </cell>
          <cell r="M4606">
            <v>0.38086902099999997</v>
          </cell>
          <cell r="N4606">
            <v>0.48300874960000001</v>
          </cell>
        </row>
        <row r="4607">
          <cell r="B4607" t="str">
            <v>77_Independent_9_9</v>
          </cell>
          <cell r="C4607" t="str">
            <v>77_Independent_0_42</v>
          </cell>
          <cell r="D4607" t="str">
            <v>77_Independent_58</v>
          </cell>
          <cell r="E4607" t="str">
            <v>1800 Tequila</v>
          </cell>
          <cell r="F4607" t="str">
            <v>Proximo</v>
          </cell>
          <cell r="G4607">
            <v>96410.870188999994</v>
          </cell>
          <cell r="H4607">
            <v>133224729.683129</v>
          </cell>
          <cell r="I4607">
            <v>2.3148297023</v>
          </cell>
          <cell r="J4607">
            <v>2.4440674833</v>
          </cell>
          <cell r="K4607">
            <v>-7.0954833357</v>
          </cell>
          <cell r="L4607">
            <v>-6.2685617977000003</v>
          </cell>
          <cell r="M4607">
            <v>-0.1071674683</v>
          </cell>
          <cell r="N4607">
            <v>-0.11461888720000001</v>
          </cell>
        </row>
        <row r="4608">
          <cell r="B4608" t="str">
            <v>77_LOS ANGELES_0_1</v>
          </cell>
          <cell r="C4608" t="str">
            <v>77_LOS ANGELES_1_1</v>
          </cell>
          <cell r="D4608" t="str">
            <v>77_LOS ANGELES_102</v>
          </cell>
          <cell r="E4608" t="str">
            <v>Patron</v>
          </cell>
          <cell r="F4608" t="str">
            <v>Bacardi</v>
          </cell>
          <cell r="G4608">
            <v>46597.223746000003</v>
          </cell>
          <cell r="H4608">
            <v>74279155.670456007</v>
          </cell>
          <cell r="I4608">
            <v>2.8519295749000002</v>
          </cell>
          <cell r="J4608">
            <v>3.3823056744</v>
          </cell>
          <cell r="K4608">
            <v>-5.8015943483000001</v>
          </cell>
          <cell r="L4608">
            <v>-4.3481106633</v>
          </cell>
          <cell r="M4608">
            <v>4.86282195E-2</v>
          </cell>
          <cell r="N4608">
            <v>7.2257291900000006E-2</v>
          </cell>
        </row>
        <row r="4609">
          <cell r="B4609" t="str">
            <v>77_LOS ANGELES_1_1</v>
          </cell>
          <cell r="C4609" t="str">
            <v>77_LOS ANGELES_0_1</v>
          </cell>
          <cell r="D4609" t="str">
            <v>77_LOS ANGELES_1</v>
          </cell>
          <cell r="E4609" t="str">
            <v>Total Spirits</v>
          </cell>
          <cell r="G4609">
            <v>1633884.0957470001</v>
          </cell>
          <cell r="H4609">
            <v>2196110074.6454</v>
          </cell>
          <cell r="I4609">
            <v>100</v>
          </cell>
          <cell r="J4609">
            <v>100</v>
          </cell>
          <cell r="K4609">
            <v>-7.4077703170999998</v>
          </cell>
          <cell r="L4609">
            <v>-6.3915529621999996</v>
          </cell>
          <cell r="M4609">
            <v>0</v>
          </cell>
          <cell r="N4609">
            <v>0</v>
          </cell>
        </row>
        <row r="4610">
          <cell r="B4610" t="str">
            <v>77_LOS ANGELES_10_1</v>
          </cell>
          <cell r="C4610" t="str">
            <v>77_LOS ANGELES_0_10</v>
          </cell>
          <cell r="D4610" t="str">
            <v>77_LOS ANGELES_69</v>
          </cell>
          <cell r="E4610" t="str">
            <v>Ketel One</v>
          </cell>
          <cell r="F4610" t="str">
            <v>Diageo</v>
          </cell>
          <cell r="G4610">
            <v>47497.226283000004</v>
          </cell>
          <cell r="H4610">
            <v>66526189.664760001</v>
          </cell>
          <cell r="I4610">
            <v>10.33640192</v>
          </cell>
          <cell r="J4610">
            <v>11.316047447100001</v>
          </cell>
          <cell r="K4610">
            <v>-15.895233496299999</v>
          </cell>
          <cell r="L4610">
            <v>-15.6234050045</v>
          </cell>
          <cell r="M4610">
            <v>-1.0687307479999999</v>
          </cell>
          <cell r="N4610">
            <v>-1.2691517299999999</v>
          </cell>
        </row>
        <row r="4611">
          <cell r="B4611" t="str">
            <v>77_LOS ANGELES_10_2</v>
          </cell>
          <cell r="C4611" t="str">
            <v>77_LOS ANGELES_0_11</v>
          </cell>
          <cell r="D4611" t="str">
            <v>77_LOS ANGELES_71</v>
          </cell>
          <cell r="E4611" t="str">
            <v>Titos Vodka</v>
          </cell>
          <cell r="F4611" t="str">
            <v>Fifth Generation</v>
          </cell>
          <cell r="G4611">
            <v>45751.088191000003</v>
          </cell>
          <cell r="H4611">
            <v>59264000.475561999</v>
          </cell>
          <cell r="I4611">
            <v>9.9564053067000007</v>
          </cell>
          <cell r="J4611">
            <v>10.080755333600001</v>
          </cell>
          <cell r="K4611">
            <v>20.705597297699999</v>
          </cell>
          <cell r="L4611">
            <v>21.521599349700001</v>
          </cell>
          <cell r="M4611">
            <v>2.3017309276</v>
          </cell>
          <cell r="N4611">
            <v>2.2963233816000002</v>
          </cell>
        </row>
        <row r="4612">
          <cell r="B4612" t="str">
            <v>77_LOS ANGELES_10_3</v>
          </cell>
          <cell r="C4612" t="str">
            <v>77_LOS ANGELES_0_17</v>
          </cell>
          <cell r="D4612" t="str">
            <v>77_LOS ANGELES_73</v>
          </cell>
          <cell r="E4612" t="str">
            <v>Absolut</v>
          </cell>
          <cell r="F4612" t="str">
            <v>Pernod Ricard</v>
          </cell>
          <cell r="G4612">
            <v>27767.020466999998</v>
          </cell>
          <cell r="H4612">
            <v>34397251.119044997</v>
          </cell>
          <cell r="I4612">
            <v>6.0426914607000004</v>
          </cell>
          <cell r="J4612">
            <v>5.8509427290999998</v>
          </cell>
          <cell r="K4612">
            <v>-16.701711124199999</v>
          </cell>
          <cell r="L4612">
            <v>-15.3900010421</v>
          </cell>
          <cell r="M4612">
            <v>-0.68933636649999996</v>
          </cell>
          <cell r="N4612">
            <v>-0.63826215519999996</v>
          </cell>
        </row>
        <row r="4613">
          <cell r="B4613" t="str">
            <v>77_LOS ANGELES_10_4</v>
          </cell>
          <cell r="C4613" t="str">
            <v>77_LOS ANGELES_0_19</v>
          </cell>
          <cell r="D4613" t="str">
            <v>77_LOS ANGELES_70</v>
          </cell>
          <cell r="E4613" t="str">
            <v>Smirnoff Vodka</v>
          </cell>
          <cell r="F4613" t="str">
            <v>Diageo</v>
          </cell>
          <cell r="G4613">
            <v>24036.721168</v>
          </cell>
          <cell r="H4613">
            <v>26758558.775605999</v>
          </cell>
          <cell r="I4613">
            <v>5.2308993656</v>
          </cell>
          <cell r="J4613">
            <v>4.551607754</v>
          </cell>
          <cell r="K4613">
            <v>-12.4785098468</v>
          </cell>
          <cell r="L4613">
            <v>-11.2499072713</v>
          </cell>
          <cell r="M4613">
            <v>-0.31552665200000002</v>
          </cell>
          <cell r="N4613">
            <v>-0.26103186630000003</v>
          </cell>
        </row>
        <row r="4614">
          <cell r="B4614" t="str">
            <v>77_LOS ANGELES_10_5</v>
          </cell>
          <cell r="C4614" t="str">
            <v>77_LOS ANGELES_0_21</v>
          </cell>
          <cell r="D4614" t="str">
            <v>77_LOS ANGELES_72</v>
          </cell>
          <cell r="E4614" t="str">
            <v>Belvedere Vodka</v>
          </cell>
          <cell r="F4614" t="str">
            <v>Moet Hennessy</v>
          </cell>
          <cell r="G4614">
            <v>17363.317228</v>
          </cell>
          <cell r="H4614">
            <v>31384945.609173998</v>
          </cell>
          <cell r="I4614">
            <v>3.7786253972999999</v>
          </cell>
          <cell r="J4614">
            <v>5.3385521616</v>
          </cell>
          <cell r="K4614">
            <v>-9.9875035575000002</v>
          </cell>
          <cell r="L4614">
            <v>-6.9396529778999998</v>
          </cell>
          <cell r="M4614">
            <v>-0.1170484998</v>
          </cell>
          <cell r="N4614">
            <v>-4.4717704300000001E-2</v>
          </cell>
        </row>
        <row r="4615">
          <cell r="B4615" t="str">
            <v>77_LOS ANGELES_10_6</v>
          </cell>
          <cell r="C4615" t="str">
            <v>77_LOS ANGELES_0_32</v>
          </cell>
          <cell r="D4615" t="str">
            <v>77_LOS ANGELES_68</v>
          </cell>
          <cell r="E4615" t="str">
            <v>Ciroc</v>
          </cell>
          <cell r="F4615" t="str">
            <v>Diageo</v>
          </cell>
          <cell r="G4615">
            <v>9516.4300629999998</v>
          </cell>
          <cell r="H4615">
            <v>14249797.211610001</v>
          </cell>
          <cell r="I4615">
            <v>2.0709766373999998</v>
          </cell>
          <cell r="J4615">
            <v>2.4238782075</v>
          </cell>
          <cell r="K4615">
            <v>-15.197725055699999</v>
          </cell>
          <cell r="L4615">
            <v>-15.643179957499999</v>
          </cell>
          <cell r="M4615">
            <v>-0.1953330727</v>
          </cell>
          <cell r="N4615">
            <v>-0.27248208569999999</v>
          </cell>
        </row>
        <row r="4616">
          <cell r="B4616" t="str">
            <v>77_LOS ANGELES_10_7</v>
          </cell>
          <cell r="C4616" t="str">
            <v>77_LOS ANGELES_0_37</v>
          </cell>
          <cell r="D4616" t="str">
            <v>77_LOS ANGELES_67</v>
          </cell>
          <cell r="E4616" t="str">
            <v>Skyy</v>
          </cell>
          <cell r="F4616" t="str">
            <v>Campari America</v>
          </cell>
          <cell r="G4616">
            <v>6182.9724450000003</v>
          </cell>
          <cell r="H4616">
            <v>7870866.2771330001</v>
          </cell>
          <cell r="I4616">
            <v>1.3455456929</v>
          </cell>
          <cell r="J4616">
            <v>1.3388275609</v>
          </cell>
          <cell r="K4616">
            <v>-13.0467523931</v>
          </cell>
          <cell r="L4616">
            <v>-11.5786667124</v>
          </cell>
          <cell r="M4616">
            <v>-9.0486599900000006E-2</v>
          </cell>
          <cell r="N4616">
            <v>-8.2044300900000006E-2</v>
          </cell>
        </row>
        <row r="4617">
          <cell r="B4617" t="str">
            <v>77_LOS ANGELES_10_8</v>
          </cell>
          <cell r="C4617" t="str">
            <v>77_LOS ANGELES_0_44</v>
          </cell>
          <cell r="D4617" t="str">
            <v>77_LOS ANGELES_75</v>
          </cell>
          <cell r="E4617" t="str">
            <v>Three Olives</v>
          </cell>
          <cell r="F4617" t="str">
            <v>Proximo</v>
          </cell>
          <cell r="G4617">
            <v>3370.9313710000001</v>
          </cell>
          <cell r="H4617">
            <v>4043466.414624</v>
          </cell>
          <cell r="I4617">
            <v>0.73358602640000004</v>
          </cell>
          <cell r="J4617">
            <v>0.6877901475</v>
          </cell>
          <cell r="K4617">
            <v>-17.061614472500001</v>
          </cell>
          <cell r="L4617">
            <v>-15.902717560799999</v>
          </cell>
          <cell r="M4617">
            <v>-8.7232283999999993E-2</v>
          </cell>
          <cell r="N4617">
            <v>-7.9679691900000002E-2</v>
          </cell>
        </row>
        <row r="4618">
          <cell r="B4618" t="str">
            <v>77_LOS ANGELES_11_1</v>
          </cell>
          <cell r="C4618" t="str">
            <v>77_LOS ANGELES_0_7</v>
          </cell>
          <cell r="D4618" t="str">
            <v>77_LOS ANGELES_92</v>
          </cell>
          <cell r="E4618" t="str">
            <v>Jameson</v>
          </cell>
          <cell r="F4618" t="str">
            <v>Pernod Ricard</v>
          </cell>
          <cell r="G4618">
            <v>86761.341681000005</v>
          </cell>
          <cell r="H4618">
            <v>124059619.552735</v>
          </cell>
          <cell r="I4618">
            <v>23.432605257300001</v>
          </cell>
          <cell r="J4618">
            <v>23.238966358799999</v>
          </cell>
          <cell r="K4618">
            <v>-6.5429301152999999</v>
          </cell>
          <cell r="L4618">
            <v>-5.7276896828000003</v>
          </cell>
          <cell r="M4618">
            <v>0.61761977670000001</v>
          </cell>
          <cell r="N4618">
            <v>0.71233534030000001</v>
          </cell>
        </row>
        <row r="4619">
          <cell r="B4619" t="str">
            <v>77_LOS ANGELES_11_10</v>
          </cell>
          <cell r="C4619" t="str">
            <v>77_LOS ANGELES_0_51</v>
          </cell>
          <cell r="D4619" t="str">
            <v>77_LOS ANGELES_98</v>
          </cell>
          <cell r="E4619" t="str">
            <v>Glenfiddich</v>
          </cell>
          <cell r="F4619" t="str">
            <v>William Grant</v>
          </cell>
          <cell r="G4619">
            <v>1569.772387</v>
          </cell>
          <cell r="H4619">
            <v>3833542.394903</v>
          </cell>
          <cell r="I4619">
            <v>0.42396597349999998</v>
          </cell>
          <cell r="J4619">
            <v>0.71810282079999999</v>
          </cell>
          <cell r="K4619">
            <v>-13.2367650791</v>
          </cell>
          <cell r="L4619">
            <v>-14.622553869700001</v>
          </cell>
          <cell r="M4619">
            <v>-2.06725091E-2</v>
          </cell>
          <cell r="N4619">
            <v>-5.0509003900000002E-2</v>
          </cell>
        </row>
        <row r="4620">
          <cell r="B4620" t="str">
            <v>77_LOS ANGELES_11_11</v>
          </cell>
          <cell r="C4620" t="str">
            <v>77_LOS ANGELES_0_53</v>
          </cell>
          <cell r="D4620" t="str">
            <v>77_LOS ANGELES_90</v>
          </cell>
          <cell r="E4620" t="str">
            <v>Chivas Regal</v>
          </cell>
          <cell r="F4620" t="str">
            <v>Pernod Ricard</v>
          </cell>
          <cell r="G4620">
            <v>1114.697017</v>
          </cell>
          <cell r="H4620">
            <v>1827859.374573</v>
          </cell>
          <cell r="I4620">
            <v>0.30105868209999997</v>
          </cell>
          <cell r="J4620">
            <v>0.34239636289999997</v>
          </cell>
          <cell r="K4620">
            <v>-17.323372405000001</v>
          </cell>
          <cell r="L4620">
            <v>-17.174526503199999</v>
          </cell>
          <cell r="M4620">
            <v>-3.0286136500000001E-2</v>
          </cell>
          <cell r="N4620">
            <v>-3.5374800800000002E-2</v>
          </cell>
        </row>
        <row r="4621">
          <cell r="B4621" t="str">
            <v>77_LOS ANGELES_11_12</v>
          </cell>
          <cell r="C4621" t="str">
            <v>77_LOS ANGELES_0_55</v>
          </cell>
          <cell r="D4621" t="str">
            <v>77_LOS ANGELES_95</v>
          </cell>
          <cell r="E4621" t="str">
            <v>Bushmills</v>
          </cell>
          <cell r="F4621" t="str">
            <v>Proximo</v>
          </cell>
          <cell r="G4621">
            <v>812.487619</v>
          </cell>
          <cell r="H4621">
            <v>1152058.1626530001</v>
          </cell>
          <cell r="I4621">
            <v>0.21943761219999999</v>
          </cell>
          <cell r="J4621">
            <v>0.21580463480000001</v>
          </cell>
          <cell r="K4621">
            <v>-3.1859158696000001</v>
          </cell>
          <cell r="L4621">
            <v>-0.61229056569999996</v>
          </cell>
          <cell r="M4621">
            <v>1.3192194399999999E-2</v>
          </cell>
          <cell r="N4621">
            <v>1.7381788700000001E-2</v>
          </cell>
        </row>
        <row r="4622">
          <cell r="B4622" t="str">
            <v>77_LOS ANGELES_11_13</v>
          </cell>
          <cell r="C4622" t="str">
            <v>77_LOS ANGELES_0_56</v>
          </cell>
          <cell r="D4622" t="str">
            <v>77_LOS ANGELES_96</v>
          </cell>
          <cell r="E4622" t="str">
            <v>Balvenie</v>
          </cell>
          <cell r="F4622" t="str">
            <v>William Grant</v>
          </cell>
          <cell r="G4622">
            <v>730.95156399999996</v>
          </cell>
          <cell r="H4622">
            <v>1831159.952578</v>
          </cell>
          <cell r="I4622">
            <v>0.1974162585</v>
          </cell>
          <cell r="J4622">
            <v>0.34301463030000001</v>
          </cell>
          <cell r="K4622">
            <v>-10.411938946599999</v>
          </cell>
          <cell r="L4622">
            <v>-9.5772331806000004</v>
          </cell>
          <cell r="M4622">
            <v>-3.0976767E-3</v>
          </cell>
          <cell r="N4622">
            <v>-3.6411457E-3</v>
          </cell>
        </row>
        <row r="4623">
          <cell r="B4623" t="str">
            <v>77_LOS ANGELES_11_14</v>
          </cell>
          <cell r="C4623" t="str">
            <v>77_LOS ANGELES_0_57</v>
          </cell>
          <cell r="D4623" t="str">
            <v>77_LOS ANGELES_99</v>
          </cell>
          <cell r="E4623" t="str">
            <v>Monkey Shoulder Scotch</v>
          </cell>
          <cell r="F4623" t="str">
            <v>William Grant</v>
          </cell>
          <cell r="G4623">
            <v>641.76835500000004</v>
          </cell>
          <cell r="H4623">
            <v>972093.54270899994</v>
          </cell>
          <cell r="I4623">
            <v>0.17332955250000001</v>
          </cell>
          <cell r="J4623">
            <v>0.1820934904</v>
          </cell>
          <cell r="K4623">
            <v>-12.6273848636</v>
          </cell>
          <cell r="L4623">
            <v>-12.407592902599999</v>
          </cell>
          <cell r="M4623">
            <v>-7.1836877999999996E-3</v>
          </cell>
          <cell r="N4623">
            <v>-7.8793639000000002E-3</v>
          </cell>
        </row>
        <row r="4624">
          <cell r="B4624" t="str">
            <v>77_LOS ANGELES_11_15</v>
          </cell>
          <cell r="C4624" t="str">
            <v>77_LOS ANGELES_0_58</v>
          </cell>
          <cell r="D4624" t="str">
            <v>77_LOS ANGELES_84</v>
          </cell>
          <cell r="E4624" t="str">
            <v>J And B</v>
          </cell>
          <cell r="F4624" t="str">
            <v>Diageo</v>
          </cell>
          <cell r="G4624">
            <v>538.70692699999995</v>
          </cell>
          <cell r="H4624">
            <v>738336.79351600003</v>
          </cell>
          <cell r="I4624">
            <v>0.14549460080000001</v>
          </cell>
          <cell r="J4624">
            <v>0.13830595300000001</v>
          </cell>
          <cell r="K4624">
            <v>-24.262860298700001</v>
          </cell>
          <cell r="L4624">
            <v>-23.043937952099999</v>
          </cell>
          <cell r="M4624">
            <v>-2.9308752099999998E-2</v>
          </cell>
          <cell r="N4624">
            <v>-2.5927500700000002E-2</v>
          </cell>
        </row>
        <row r="4625">
          <cell r="B4625" t="str">
            <v>77_LOS ANGELES_11_16</v>
          </cell>
          <cell r="C4625" t="str">
            <v>77_LOS ANGELES_0_59</v>
          </cell>
          <cell r="D4625" t="str">
            <v>77_LOS ANGELES_94</v>
          </cell>
          <cell r="E4625" t="str">
            <v>Redbreast Irish</v>
          </cell>
          <cell r="F4625" t="str">
            <v>Pernod Ricard</v>
          </cell>
          <cell r="G4625">
            <v>446.304553</v>
          </cell>
          <cell r="H4625">
            <v>843441.76185999997</v>
          </cell>
          <cell r="I4625">
            <v>0.12053845890000001</v>
          </cell>
          <cell r="J4625">
            <v>0.157994316</v>
          </cell>
          <cell r="K4625">
            <v>-14.8193618994</v>
          </cell>
          <cell r="L4625">
            <v>-14.758625694699999</v>
          </cell>
          <cell r="M4625">
            <v>-8.2261538999999998E-3</v>
          </cell>
          <cell r="N4625">
            <v>-1.13827511E-2</v>
          </cell>
        </row>
        <row r="4626">
          <cell r="B4626" t="str">
            <v>77_LOS ANGELES_11_17</v>
          </cell>
          <cell r="C4626" t="str">
            <v>77_LOS ANGELES_0_60</v>
          </cell>
          <cell r="D4626" t="str">
            <v>77_LOS ANGELES_89</v>
          </cell>
          <cell r="E4626" t="str">
            <v>Glenmorangie</v>
          </cell>
          <cell r="F4626" t="str">
            <v>Moet Hennessy</v>
          </cell>
          <cell r="G4626">
            <v>235.60979499999999</v>
          </cell>
          <cell r="H4626">
            <v>476037.09774900001</v>
          </cell>
          <cell r="I4626">
            <v>6.3633770699999995E-2</v>
          </cell>
          <cell r="J4626">
            <v>8.9171723600000002E-2</v>
          </cell>
          <cell r="K4626">
            <v>-10.9972368435</v>
          </cell>
          <cell r="L4626">
            <v>-10.686016625000001</v>
          </cell>
          <cell r="M4626">
            <v>-1.4235165000000001E-3</v>
          </cell>
          <cell r="N4626">
            <v>-2.0653380999999999E-3</v>
          </cell>
        </row>
        <row r="4627">
          <cell r="B4627" t="str">
            <v>77_LOS ANGELES_11_2</v>
          </cell>
          <cell r="C4627" t="str">
            <v>77_LOS ANGELES_0_9</v>
          </cell>
          <cell r="D4627" t="str">
            <v>77_LOS ANGELES_82</v>
          </cell>
          <cell r="E4627" t="str">
            <v>Jack Daniels</v>
          </cell>
          <cell r="F4627" t="str">
            <v>Brown-Forman</v>
          </cell>
          <cell r="G4627">
            <v>54802.463378</v>
          </cell>
          <cell r="H4627">
            <v>74008122.551844001</v>
          </cell>
          <cell r="I4627">
            <v>14.801113797699999</v>
          </cell>
          <cell r="J4627">
            <v>13.8632721627</v>
          </cell>
          <cell r="K4627">
            <v>-12.405342697</v>
          </cell>
          <cell r="L4627">
            <v>-11.903588384800001</v>
          </cell>
          <cell r="M4627">
            <v>-0.57436188310000003</v>
          </cell>
          <cell r="N4627">
            <v>-0.51713289289999997</v>
          </cell>
        </row>
        <row r="4628">
          <cell r="B4628" t="str">
            <v>77_LOS ANGELES_11_3</v>
          </cell>
          <cell r="C4628" t="str">
            <v>77_LOS ANGELES_0_23</v>
          </cell>
          <cell r="D4628" t="str">
            <v>77_LOS ANGELES_79</v>
          </cell>
          <cell r="E4628" t="str">
            <v>Makers Mark</v>
          </cell>
          <cell r="F4628" t="str">
            <v>Beam Suntory</v>
          </cell>
          <cell r="G4628">
            <v>14618.716410999999</v>
          </cell>
          <cell r="H4628">
            <v>21254572.248787001</v>
          </cell>
          <cell r="I4628">
            <v>3.9482401307999999</v>
          </cell>
          <cell r="J4628">
            <v>3.9814267627</v>
          </cell>
          <cell r="K4628">
            <v>-8.0899033359000008</v>
          </cell>
          <cell r="L4628">
            <v>-6.1757778549999998</v>
          </cell>
          <cell r="M4628">
            <v>3.9362125400000003E-2</v>
          </cell>
          <cell r="N4628">
            <v>0.1036094303</v>
          </cell>
        </row>
        <row r="4629">
          <cell r="B4629" t="str">
            <v>77_LOS ANGELES_11_4</v>
          </cell>
          <cell r="C4629" t="str">
            <v>77_LOS ANGELES_0_28</v>
          </cell>
          <cell r="D4629" t="str">
            <v>77_LOS ANGELES_85</v>
          </cell>
          <cell r="E4629" t="str">
            <v>Johnnie Walker</v>
          </cell>
          <cell r="F4629" t="str">
            <v>Diageo</v>
          </cell>
          <cell r="G4629">
            <v>11346.542971000001</v>
          </cell>
          <cell r="H4629">
            <v>23321237.884348001</v>
          </cell>
          <cell r="I4629">
            <v>3.0644876775999998</v>
          </cell>
          <cell r="J4629">
            <v>4.3685565424000004</v>
          </cell>
          <cell r="K4629">
            <v>-20.149311768099999</v>
          </cell>
          <cell r="L4629">
            <v>-25.091117044699999</v>
          </cell>
          <cell r="M4629">
            <v>-0.42764709849999999</v>
          </cell>
          <cell r="N4629">
            <v>-0.96071965640000001</v>
          </cell>
        </row>
        <row r="4630">
          <cell r="B4630" t="str">
            <v>77_LOS ANGELES_11_5</v>
          </cell>
          <cell r="C4630" t="str">
            <v>77_LOS ANGELES_0_43</v>
          </cell>
          <cell r="D4630" t="str">
            <v>77_LOS ANGELES_83</v>
          </cell>
          <cell r="E4630" t="str">
            <v>George Dickel</v>
          </cell>
          <cell r="F4630" t="str">
            <v>Diageo</v>
          </cell>
          <cell r="G4630">
            <v>3424.8307169999998</v>
          </cell>
          <cell r="H4630">
            <v>4294126.4675169997</v>
          </cell>
          <cell r="I4630">
            <v>0.92498231019999999</v>
          </cell>
          <cell r="J4630">
            <v>0.80437986900000003</v>
          </cell>
          <cell r="K4630">
            <v>-2.0402472329000001</v>
          </cell>
          <cell r="L4630">
            <v>-1.7435863508</v>
          </cell>
          <cell r="M4630">
            <v>6.5775862000000004E-2</v>
          </cell>
          <cell r="N4630">
            <v>5.6272602200000001E-2</v>
          </cell>
        </row>
        <row r="4631">
          <cell r="B4631" t="str">
            <v>77_LOS ANGELES_11_6</v>
          </cell>
          <cell r="C4631" t="str">
            <v>77_LOS ANGELES_0_45</v>
          </cell>
          <cell r="D4631" t="str">
            <v>77_LOS ANGELES_100</v>
          </cell>
          <cell r="E4631" t="str">
            <v>Tullamore Dew</v>
          </cell>
          <cell r="F4631" t="str">
            <v>William Grant</v>
          </cell>
          <cell r="G4631">
            <v>3338.0581109999998</v>
          </cell>
          <cell r="H4631">
            <v>4459822.0221549999</v>
          </cell>
          <cell r="I4631">
            <v>0.90154666269999995</v>
          </cell>
          <cell r="J4631">
            <v>0.83541811840000002</v>
          </cell>
          <cell r="K4631">
            <v>-9.0396469177000007</v>
          </cell>
          <cell r="L4631">
            <v>-8.3419947411000006</v>
          </cell>
          <cell r="M4631">
            <v>-3.314627E-4</v>
          </cell>
          <cell r="N4631">
            <v>2.5100347999999998E-3</v>
          </cell>
        </row>
        <row r="4632">
          <cell r="B4632" t="str">
            <v>77_LOS ANGELES_11_7</v>
          </cell>
          <cell r="C4632" t="str">
            <v>77_LOS ANGELES_0_48</v>
          </cell>
          <cell r="D4632" t="str">
            <v>77_LOS ANGELES_77</v>
          </cell>
          <cell r="E4632" t="str">
            <v>Knob Creek</v>
          </cell>
          <cell r="F4632" t="str">
            <v>Beam Suntory</v>
          </cell>
          <cell r="G4632">
            <v>2757.7668119999998</v>
          </cell>
          <cell r="H4632">
            <v>4352843.4745119996</v>
          </cell>
          <cell r="I4632">
            <v>0.74482090580000004</v>
          </cell>
          <cell r="J4632">
            <v>0.81537879479999997</v>
          </cell>
          <cell r="K4632">
            <v>-8.2366741930000007</v>
          </cell>
          <cell r="L4632">
            <v>-7.3355680256999998</v>
          </cell>
          <cell r="M4632">
            <v>6.2460924000000001E-3</v>
          </cell>
          <cell r="N4632">
            <v>1.1279033000000001E-2</v>
          </cell>
        </row>
        <row r="4633">
          <cell r="B4633" t="str">
            <v>77_LOS ANGELES_11_8</v>
          </cell>
          <cell r="C4633" t="str">
            <v>77_LOS ANGELES_0_49</v>
          </cell>
          <cell r="D4633" t="str">
            <v>77_LOS ANGELES_81</v>
          </cell>
          <cell r="E4633" t="str">
            <v>Gentleman Jack</v>
          </cell>
          <cell r="F4633" t="str">
            <v>Brown-Forman</v>
          </cell>
          <cell r="G4633">
            <v>2366.3722929999999</v>
          </cell>
          <cell r="H4633">
            <v>3824624.3738020002</v>
          </cell>
          <cell r="I4633">
            <v>0.63911261350000004</v>
          </cell>
          <cell r="J4633">
            <v>0.71643228859999997</v>
          </cell>
          <cell r="K4633">
            <v>-10.7294276097</v>
          </cell>
          <cell r="L4633">
            <v>-10.225382401199999</v>
          </cell>
          <cell r="M4633">
            <v>-1.2337029399999999E-2</v>
          </cell>
          <cell r="N4633">
            <v>-1.28323833E-2</v>
          </cell>
        </row>
        <row r="4634">
          <cell r="B4634" t="str">
            <v>77_LOS ANGELES_11_9</v>
          </cell>
          <cell r="C4634" t="str">
            <v>77_LOS ANGELES_0_50</v>
          </cell>
          <cell r="D4634" t="str">
            <v>77_LOS ANGELES_91</v>
          </cell>
          <cell r="E4634" t="str">
            <v>Glenlivet</v>
          </cell>
          <cell r="F4634" t="str">
            <v>Pernod Ricard</v>
          </cell>
          <cell r="G4634">
            <v>2179.139788</v>
          </cell>
          <cell r="H4634">
            <v>4025935.7297220002</v>
          </cell>
          <cell r="I4634">
            <v>0.58854463820000003</v>
          </cell>
          <cell r="J4634">
            <v>0.75414212390000002</v>
          </cell>
          <cell r="K4634">
            <v>-16.633801214399998</v>
          </cell>
          <cell r="L4634">
            <v>-14.9166115239</v>
          </cell>
          <cell r="M4634">
            <v>-5.3848937100000001E-2</v>
          </cell>
          <cell r="N4634">
            <v>-5.58336153E-2</v>
          </cell>
        </row>
        <row r="4635">
          <cell r="B4635" t="str">
            <v>77_LOS ANGELES_12_1</v>
          </cell>
          <cell r="C4635" t="str">
            <v>77_LOS ANGELES_1_8</v>
          </cell>
          <cell r="D4635" t="str">
            <v>77_LOS ANGELES_20</v>
          </cell>
          <cell r="E4635" t="str">
            <v>Dusse Cognac</v>
          </cell>
          <cell r="F4635" t="str">
            <v>Bacardi</v>
          </cell>
          <cell r="G4635">
            <v>388.62838799999997</v>
          </cell>
          <cell r="H4635">
            <v>666805.23942899995</v>
          </cell>
          <cell r="I4635">
            <v>1.2885445234999999</v>
          </cell>
          <cell r="J4635">
            <v>1.2340951514</v>
          </cell>
          <cell r="K4635">
            <v>22.236442292900001</v>
          </cell>
          <cell r="L4635">
            <v>25.003013291399999</v>
          </cell>
          <cell r="M4635">
            <v>0.27927802959999998</v>
          </cell>
          <cell r="N4635">
            <v>0.289958257</v>
          </cell>
        </row>
        <row r="4636">
          <cell r="B4636" t="str">
            <v>77_LOS ANGELES_13_1</v>
          </cell>
          <cell r="C4636" t="str">
            <v>77_LOS ANGELES_1_6</v>
          </cell>
          <cell r="D4636" t="str">
            <v>77_LOS ANGELES_23</v>
          </cell>
          <cell r="E4636" t="str">
            <v>St Germain</v>
          </cell>
          <cell r="F4636" t="str">
            <v>Bacardi</v>
          </cell>
          <cell r="G4636">
            <v>4859.3642229999996</v>
          </cell>
          <cell r="H4636">
            <v>6678167.7807609998</v>
          </cell>
          <cell r="I4636">
            <v>2.1683738413999998</v>
          </cell>
          <cell r="J4636">
            <v>2.5089150503000002</v>
          </cell>
          <cell r="K4636">
            <v>-9.7812141780000008</v>
          </cell>
          <cell r="L4636">
            <v>-8.6099862588999994</v>
          </cell>
          <cell r="M4636">
            <v>2.7807E-5</v>
          </cell>
          <cell r="N4636">
            <v>6.8372219E-3</v>
          </cell>
        </row>
        <row r="4637">
          <cell r="B4637" t="str">
            <v>77_LOS ANGELES_13_2</v>
          </cell>
          <cell r="C4637" t="str">
            <v>77_LOS ANGELES_0_41</v>
          </cell>
          <cell r="D4637" t="str">
            <v>77_LOS ANGELES_101</v>
          </cell>
          <cell r="E4637" t="str">
            <v>Patron</v>
          </cell>
          <cell r="F4637" t="str">
            <v>Bacardi</v>
          </cell>
          <cell r="G4637">
            <v>4192.6288809999996</v>
          </cell>
          <cell r="H4637">
            <v>4850951.6096519995</v>
          </cell>
          <cell r="I4637">
            <v>1.8708593090000001</v>
          </cell>
          <cell r="J4637">
            <v>1.8224497948</v>
          </cell>
          <cell r="K4637">
            <v>-20.4149527314</v>
          </cell>
          <cell r="L4637">
            <v>-19.3017836438</v>
          </cell>
          <cell r="M4637">
            <v>-0.2499472569</v>
          </cell>
          <cell r="N4637">
            <v>-0.23583391940000001</v>
          </cell>
        </row>
        <row r="4638">
          <cell r="B4638" t="str">
            <v>77_LOS ANGELES_14_1</v>
          </cell>
          <cell r="C4638" t="str">
            <v>77_LOS ANGELES_1_5</v>
          </cell>
          <cell r="D4638" t="str">
            <v>77_LOS ANGELES_26</v>
          </cell>
          <cell r="E4638" t="str">
            <v>Bombay Gin</v>
          </cell>
          <cell r="F4638" t="str">
            <v>Bacardi</v>
          </cell>
          <cell r="G4638">
            <v>12758.949729</v>
          </cell>
          <cell r="H4638">
            <v>17828297.838606</v>
          </cell>
          <cell r="I4638">
            <v>17.006347209600001</v>
          </cell>
          <cell r="J4638">
            <v>18.338047048100002</v>
          </cell>
          <cell r="K4638">
            <v>-13.653921244799999</v>
          </cell>
          <cell r="L4638">
            <v>-12.191814067499999</v>
          </cell>
          <cell r="M4638">
            <v>-1.0088398502</v>
          </cell>
          <cell r="N4638">
            <v>-0.91956609700000003</v>
          </cell>
        </row>
        <row r="4639">
          <cell r="B4639" t="str">
            <v>77_LOS ANGELES_15_1</v>
          </cell>
          <cell r="C4639" t="str">
            <v>77_LOS ANGELES_1_3</v>
          </cell>
          <cell r="D4639" t="str">
            <v>77_LOS ANGELES_32</v>
          </cell>
          <cell r="E4639" t="str">
            <v>Bacardi</v>
          </cell>
          <cell r="F4639" t="str">
            <v>Bacardi</v>
          </cell>
          <cell r="G4639">
            <v>24965.695229000001</v>
          </cell>
          <cell r="H4639">
            <v>32714059.259027999</v>
          </cell>
          <cell r="I4639">
            <v>19.0478799666</v>
          </cell>
          <cell r="J4639">
            <v>20.081109713499998</v>
          </cell>
          <cell r="K4639">
            <v>-12.0713791198</v>
          </cell>
          <cell r="L4639">
            <v>-11.142287705699999</v>
          </cell>
          <cell r="M4639">
            <v>-0.52983400059999997</v>
          </cell>
          <cell r="N4639">
            <v>-0.55089911069999997</v>
          </cell>
        </row>
        <row r="4640">
          <cell r="B4640" t="str">
            <v>77_LOS ANGELES_15_2</v>
          </cell>
          <cell r="C4640" t="str">
            <v>77_LOS ANGELES_0_25</v>
          </cell>
          <cell r="D4640" t="str">
            <v>77_LOS ANGELES_35</v>
          </cell>
          <cell r="E4640" t="str">
            <v>Castillo</v>
          </cell>
          <cell r="F4640" t="str">
            <v>Bacardi</v>
          </cell>
          <cell r="G4640">
            <v>14034.056055999999</v>
          </cell>
          <cell r="H4640">
            <v>14589429.859077999</v>
          </cell>
          <cell r="I4640">
            <v>10.707453277300001</v>
          </cell>
          <cell r="J4640">
            <v>8.9555361913000002</v>
          </cell>
          <cell r="K4640">
            <v>-12.392911719400001</v>
          </cell>
          <cell r="L4640">
            <v>-11.559517742200001</v>
          </cell>
          <cell r="M4640">
            <v>-0.33822874180000001</v>
          </cell>
          <cell r="N4640">
            <v>-0.28909148899999998</v>
          </cell>
        </row>
        <row r="4641">
          <cell r="B4641" t="str">
            <v>77_LOS ANGELES_16_1</v>
          </cell>
          <cell r="C4641" t="str">
            <v>77_LOS ANGELES_0_12</v>
          </cell>
          <cell r="D4641" t="str">
            <v>77_LOS ANGELES_44</v>
          </cell>
          <cell r="E4641" t="str">
            <v>Patron</v>
          </cell>
          <cell r="F4641" t="str">
            <v>Bacardi</v>
          </cell>
          <cell r="G4641">
            <v>42404.594864999999</v>
          </cell>
          <cell r="H4641">
            <v>69428204.060803995</v>
          </cell>
          <cell r="I4641">
            <v>12.8625101878</v>
          </cell>
          <cell r="J4641">
            <v>14.5497991868</v>
          </cell>
          <cell r="K4641">
            <v>-4.0598171460000003</v>
          </cell>
          <cell r="L4641">
            <v>-3.0934447181000002</v>
          </cell>
          <cell r="M4641">
            <v>-0.14201249120000001</v>
          </cell>
          <cell r="N4641">
            <v>-0.24260373969999999</v>
          </cell>
        </row>
        <row r="4642">
          <cell r="B4642" t="str">
            <v>77_LOS ANGELES_16_2</v>
          </cell>
          <cell r="C4642" t="str">
            <v>77_LOS ANGELES_1_4</v>
          </cell>
          <cell r="D4642" t="str">
            <v>77_LOS ANGELES_43</v>
          </cell>
          <cell r="E4642" t="str">
            <v>Cazadores</v>
          </cell>
          <cell r="F4642" t="str">
            <v>Bacardi</v>
          </cell>
          <cell r="G4642">
            <v>18004.673169000002</v>
          </cell>
          <cell r="H4642">
            <v>27272163.337699998</v>
          </cell>
          <cell r="I4642">
            <v>5.4613254248000001</v>
          </cell>
          <cell r="J4642">
            <v>5.7153213931</v>
          </cell>
          <cell r="K4642">
            <v>-4.6592277389000003</v>
          </cell>
          <cell r="L4642">
            <v>-4.0676902297000002</v>
          </cell>
          <cell r="M4642">
            <v>-9.5012065199999995E-2</v>
          </cell>
          <cell r="N4642">
            <v>-0.1543074599</v>
          </cell>
        </row>
        <row r="4643">
          <cell r="B4643" t="str">
            <v>77_LOS ANGELES_17_1</v>
          </cell>
          <cell r="C4643" t="str">
            <v>77_LOS ANGELES_1_2</v>
          </cell>
          <cell r="D4643" t="str">
            <v>77_LOS ANGELES_62</v>
          </cell>
          <cell r="E4643" t="str">
            <v>Grey Goose</v>
          </cell>
          <cell r="F4643" t="str">
            <v>Bacardi</v>
          </cell>
          <cell r="G4643">
            <v>44597.522824</v>
          </cell>
          <cell r="H4643">
            <v>68042177.848535001</v>
          </cell>
          <cell r="I4643">
            <v>9.7053650627000003</v>
          </cell>
          <cell r="J4643">
            <v>11.573915728799999</v>
          </cell>
          <cell r="K4643">
            <v>-12.8391108596</v>
          </cell>
          <cell r="L4643">
            <v>-11.853823651300001</v>
          </cell>
          <cell r="M4643">
            <v>-0.62800033649999998</v>
          </cell>
          <cell r="N4643">
            <v>-0.74760088270000002</v>
          </cell>
        </row>
        <row r="4644">
          <cell r="B4644" t="str">
            <v>77_LOS ANGELES_18_1</v>
          </cell>
          <cell r="C4644" t="str">
            <v>77_LOS ANGELES_1_7</v>
          </cell>
          <cell r="D4644" t="str">
            <v>77_LOS ANGELES_76</v>
          </cell>
          <cell r="E4644" t="str">
            <v>Dewars</v>
          </cell>
          <cell r="F4644" t="str">
            <v>Bacardi</v>
          </cell>
          <cell r="G4644">
            <v>2545.3572610000001</v>
          </cell>
          <cell r="H4644">
            <v>3763275.7959969998</v>
          </cell>
          <cell r="I4644">
            <v>0.68745308429999996</v>
          </cell>
          <cell r="J4644">
            <v>0.70494041439999999</v>
          </cell>
          <cell r="K4644">
            <v>-13.2698910458</v>
          </cell>
          <cell r="L4644">
            <v>-11.5575780666</v>
          </cell>
          <cell r="M4644">
            <v>-3.37954668E-2</v>
          </cell>
          <cell r="N4644">
            <v>-2.3435155999999999E-2</v>
          </cell>
        </row>
        <row r="4645">
          <cell r="B4645" t="str">
            <v>77_LOS ANGELES_19_1</v>
          </cell>
          <cell r="C4645" t="str">
            <v>77_LOS ANGELES_0_13</v>
          </cell>
          <cell r="D4645" t="str">
            <v>77_LOS ANGELES_63</v>
          </cell>
          <cell r="E4645" t="str">
            <v>Grey Goose Regular*</v>
          </cell>
          <cell r="F4645" t="str">
            <v>Bacardi</v>
          </cell>
          <cell r="G4645">
            <v>40518.472867999997</v>
          </cell>
          <cell r="H4645">
            <v>61089196.940038003</v>
          </cell>
          <cell r="I4645">
            <v>8.8176774419000008</v>
          </cell>
          <cell r="J4645">
            <v>10.391219677</v>
          </cell>
          <cell r="K4645">
            <v>-12.7833691259</v>
          </cell>
          <cell r="L4645">
            <v>-11.791675250400001</v>
          </cell>
          <cell r="M4645">
            <v>-0.56456097149999995</v>
          </cell>
          <cell r="N4645">
            <v>-0.66341210110000004</v>
          </cell>
        </row>
        <row r="4646">
          <cell r="B4646" t="str">
            <v>77_LOS ANGELES_19_2</v>
          </cell>
          <cell r="C4646" t="str">
            <v>77_LOS ANGELES_0_42</v>
          </cell>
          <cell r="D4646" t="str">
            <v>77_LOS ANGELES_64</v>
          </cell>
          <cell r="E4646" t="str">
            <v>Grey Goose Flavors**</v>
          </cell>
          <cell r="F4646" t="str">
            <v>Bacardi</v>
          </cell>
          <cell r="G4646">
            <v>3809.2038830000001</v>
          </cell>
          <cell r="H4646">
            <v>6505105.5028029997</v>
          </cell>
          <cell r="I4646">
            <v>0.82896340290000003</v>
          </cell>
          <cell r="J4646">
            <v>1.1065128318999999</v>
          </cell>
          <cell r="K4646">
            <v>-14.2531287231</v>
          </cell>
          <cell r="L4646">
            <v>-13.219519013899999</v>
          </cell>
          <cell r="M4646">
            <v>-6.8193985600000007E-2</v>
          </cell>
          <cell r="N4646">
            <v>-9.0012040299999999E-2</v>
          </cell>
        </row>
        <row r="4647">
          <cell r="B4647" t="str">
            <v>77_LOS ANGELES_2_1</v>
          </cell>
          <cell r="C4647" t="str">
            <v>77_LOS ANGELES_0_2</v>
          </cell>
          <cell r="D4647" t="str">
            <v>77_LOS ANGELES_7</v>
          </cell>
          <cell r="E4647" t="str">
            <v>Vodka</v>
          </cell>
          <cell r="G4647">
            <v>459514.11962100002</v>
          </cell>
          <cell r="H4647">
            <v>587892459.58430505</v>
          </cell>
          <cell r="I4647">
            <v>28.124034062</v>
          </cell>
          <cell r="J4647">
            <v>26.7697173458</v>
          </cell>
          <cell r="K4647">
            <v>-7.1992336002000004</v>
          </cell>
          <cell r="L4647">
            <v>-6.1601447975000001</v>
          </cell>
          <cell r="M4647">
            <v>6.3198764000000004E-2</v>
          </cell>
          <cell r="N4647">
            <v>6.6013861100000001E-2</v>
          </cell>
        </row>
        <row r="4648">
          <cell r="B4648" t="str">
            <v>77_LOS ANGELES_2_2</v>
          </cell>
          <cell r="C4648" t="str">
            <v>77_LOS ANGELES_0_3</v>
          </cell>
          <cell r="D4648" t="str">
            <v>77_LOS ANGELES_8</v>
          </cell>
          <cell r="E4648" t="str">
            <v>Whiskey</v>
          </cell>
          <cell r="G4648">
            <v>370259.05027800001</v>
          </cell>
          <cell r="H4648">
            <v>533843104.88321698</v>
          </cell>
          <cell r="I4648">
            <v>22.661280028499998</v>
          </cell>
          <cell r="J4648">
            <v>24.308576835299998</v>
          </cell>
          <cell r="K4648">
            <v>-9.0062044289000003</v>
          </cell>
          <cell r="L4648">
            <v>-8.6173835365000002</v>
          </cell>
          <cell r="M4648">
            <v>-0.39807728409999998</v>
          </cell>
          <cell r="N4648">
            <v>-0.59209043939999995</v>
          </cell>
        </row>
        <row r="4649">
          <cell r="B4649" t="str">
            <v>77_LOS ANGELES_2_3</v>
          </cell>
          <cell r="C4649" t="str">
            <v>77_LOS ANGELES_0_4</v>
          </cell>
          <cell r="D4649" t="str">
            <v>77_LOS ANGELES_6</v>
          </cell>
          <cell r="E4649" t="str">
            <v>Tequila</v>
          </cell>
          <cell r="G4649">
            <v>329675.889432</v>
          </cell>
          <cell r="H4649">
            <v>477176373.15431798</v>
          </cell>
          <cell r="I4649">
            <v>20.177434267799999</v>
          </cell>
          <cell r="J4649">
            <v>21.728253909599999</v>
          </cell>
          <cell r="K4649">
            <v>-3.0005601136000002</v>
          </cell>
          <cell r="L4649">
            <v>-1.477622231</v>
          </cell>
          <cell r="M4649">
            <v>0.91677018219999995</v>
          </cell>
          <cell r="N4649">
            <v>1.0837247032999999</v>
          </cell>
        </row>
        <row r="4650">
          <cell r="B4650" t="str">
            <v>77_LOS ANGELES_2_4</v>
          </cell>
          <cell r="C4650" t="str">
            <v>77_LOS ANGELES_0_5</v>
          </cell>
          <cell r="D4650" t="str">
            <v>77_LOS ANGELES_3</v>
          </cell>
          <cell r="E4650" t="str">
            <v>Cordials</v>
          </cell>
          <cell r="G4650">
            <v>224101.77296199999</v>
          </cell>
          <cell r="H4650">
            <v>266177516.84596801</v>
          </cell>
          <cell r="I4650">
            <v>13.715891693</v>
          </cell>
          <cell r="J4650">
            <v>12.1204087135</v>
          </cell>
          <cell r="K4650">
            <v>-9.7823711342999999</v>
          </cell>
          <cell r="L4650">
            <v>-8.8590396518999999</v>
          </cell>
          <cell r="M4650">
            <v>-0.3610133411</v>
          </cell>
          <cell r="N4650">
            <v>-0.32813947830000001</v>
          </cell>
        </row>
        <row r="4651">
          <cell r="B4651" t="str">
            <v>77_LOS ANGELES_2_5</v>
          </cell>
          <cell r="C4651" t="str">
            <v>77_LOS ANGELES_0_6</v>
          </cell>
          <cell r="D4651" t="str">
            <v>77_LOS ANGELES_5</v>
          </cell>
          <cell r="E4651" t="str">
            <v>Rum</v>
          </cell>
          <cell r="G4651">
            <v>131068.104549</v>
          </cell>
          <cell r="H4651">
            <v>162909618.67030999</v>
          </cell>
          <cell r="I4651">
            <v>8.0218728422000005</v>
          </cell>
          <cell r="J4651">
            <v>7.4180989628000003</v>
          </cell>
          <cell r="K4651">
            <v>-9.6255650422999999</v>
          </cell>
          <cell r="L4651">
            <v>-8.7045920117000009</v>
          </cell>
          <cell r="M4651">
            <v>-0.1968573002</v>
          </cell>
          <cell r="N4651">
            <v>-0.187943216</v>
          </cell>
        </row>
        <row r="4652">
          <cell r="B4652" t="str">
            <v>77_LOS ANGELES_2_6</v>
          </cell>
          <cell r="C4652" t="str">
            <v>77_LOS ANGELES_0_8</v>
          </cell>
          <cell r="D4652" t="str">
            <v>77_LOS ANGELES_4</v>
          </cell>
          <cell r="E4652" t="str">
            <v>Gin</v>
          </cell>
          <cell r="G4652">
            <v>75024.633872000006</v>
          </cell>
          <cell r="H4652">
            <v>97220264.468961999</v>
          </cell>
          <cell r="I4652">
            <v>4.5917965702999997</v>
          </cell>
          <cell r="J4652">
            <v>4.4269303979999997</v>
          </cell>
          <cell r="K4652">
            <v>-8.5317533809999997</v>
          </cell>
          <cell r="L4652">
            <v>-7.7886499460999996</v>
          </cell>
          <cell r="M4652">
            <v>-5.6425063099999999E-2</v>
          </cell>
          <cell r="N4652">
            <v>-6.7072557899999996E-2</v>
          </cell>
        </row>
        <row r="4653">
          <cell r="B4653" t="str">
            <v>77_LOS ANGELES_2_7</v>
          </cell>
          <cell r="C4653" t="str">
            <v>77_LOS ANGELES_0_16</v>
          </cell>
          <cell r="D4653" t="str">
            <v>77_LOS ANGELES_2</v>
          </cell>
          <cell r="E4653" t="str">
            <v>Cognac</v>
          </cell>
          <cell r="G4653">
            <v>30160.260736</v>
          </cell>
          <cell r="H4653">
            <v>54031914.690949</v>
          </cell>
          <cell r="I4653">
            <v>1.8459241273</v>
          </cell>
          <cell r="J4653">
            <v>2.4603463786000002</v>
          </cell>
          <cell r="K4653">
            <v>-4.2569788734999996</v>
          </cell>
          <cell r="L4653">
            <v>-4.3672146181000002</v>
          </cell>
          <cell r="M4653">
            <v>6.0747215600000001E-2</v>
          </cell>
          <cell r="N4653">
            <v>5.2080188800000003E-2</v>
          </cell>
        </row>
        <row r="4654">
          <cell r="B4654" t="str">
            <v>77_LOS ANGELES_20_1</v>
          </cell>
          <cell r="C4654" t="str">
            <v>77_LOS ANGELES_0_15</v>
          </cell>
          <cell r="D4654" t="str">
            <v>77_LOS ANGELES_47</v>
          </cell>
          <cell r="E4654" t="str">
            <v>Patron Silver Tequila*</v>
          </cell>
          <cell r="F4654" t="str">
            <v>Bacardi</v>
          </cell>
          <cell r="G4654">
            <v>37667.439664999998</v>
          </cell>
          <cell r="H4654">
            <v>60696932.947328001</v>
          </cell>
          <cell r="I4654">
            <v>11.4255973435</v>
          </cell>
          <cell r="J4654">
            <v>12.7200205966</v>
          </cell>
          <cell r="K4654">
            <v>-3.9993748563999998</v>
          </cell>
          <cell r="L4654">
            <v>-3.0719886203</v>
          </cell>
          <cell r="M4654">
            <v>-0.1188747995</v>
          </cell>
          <cell r="N4654">
            <v>-0.20923129469999999</v>
          </cell>
        </row>
        <row r="4655">
          <cell r="B4655" t="str">
            <v>77_LOS ANGELES_20_2</v>
          </cell>
          <cell r="C4655" t="str">
            <v>77_LOS ANGELES_0_46</v>
          </cell>
          <cell r="D4655" t="str">
            <v>77_LOS ANGELES_46</v>
          </cell>
          <cell r="E4655" t="str">
            <v>Patron Reposado Tequila*</v>
          </cell>
          <cell r="F4655" t="str">
            <v>Bacardi</v>
          </cell>
          <cell r="G4655">
            <v>3181.0128089999998</v>
          </cell>
          <cell r="H4655">
            <v>5595052.2201220002</v>
          </cell>
          <cell r="I4655">
            <v>0.96489094620000004</v>
          </cell>
          <cell r="J4655">
            <v>1.1725333723</v>
          </cell>
          <cell r="K4655">
            <v>-7.5874132542000003</v>
          </cell>
          <cell r="L4655">
            <v>-6.6262885482999998</v>
          </cell>
          <cell r="M4655">
            <v>-4.7891886000000002E-2</v>
          </cell>
          <cell r="N4655">
            <v>-6.4653990800000005E-2</v>
          </cell>
        </row>
        <row r="4656">
          <cell r="B4656" t="str">
            <v>77_LOS ANGELES_20_3</v>
          </cell>
          <cell r="C4656" t="str">
            <v>77_LOS ANGELES_0_52</v>
          </cell>
          <cell r="D4656" t="str">
            <v>77_LOS ANGELES_45</v>
          </cell>
          <cell r="E4656" t="str">
            <v>Patron Anejo Tequila*</v>
          </cell>
          <cell r="F4656" t="str">
            <v>Bacardi</v>
          </cell>
          <cell r="G4656">
            <v>1202.968723</v>
          </cell>
          <cell r="H4656">
            <v>2284074.683764</v>
          </cell>
          <cell r="I4656">
            <v>0.36489435879999998</v>
          </cell>
          <cell r="J4656">
            <v>0.47866466410000003</v>
          </cell>
          <cell r="K4656">
            <v>3.1030859802999999</v>
          </cell>
          <cell r="L4656">
            <v>4.8756279943000003</v>
          </cell>
          <cell r="M4656">
            <v>2.1601545699999999E-2</v>
          </cell>
          <cell r="N4656">
            <v>2.8996978999999999E-2</v>
          </cell>
        </row>
        <row r="4657">
          <cell r="B4657" t="str">
            <v>77_LOS ANGELES_21_1</v>
          </cell>
          <cell r="C4657" t="str">
            <v>77_LOS ANGELES_0_20</v>
          </cell>
          <cell r="D4657" t="str">
            <v>77_LOS ANGELES_33</v>
          </cell>
          <cell r="E4657" t="str">
            <v>Bacardi Superior Rum*</v>
          </cell>
          <cell r="F4657" t="str">
            <v>Bacardi</v>
          </cell>
          <cell r="G4657">
            <v>18002.995196</v>
          </cell>
          <cell r="H4657">
            <v>23355179.720918</v>
          </cell>
          <cell r="I4657">
            <v>13.735603530700001</v>
          </cell>
          <cell r="J4657">
            <v>14.336280393699999</v>
          </cell>
          <cell r="K4657">
            <v>-8.9192457851999993</v>
          </cell>
          <cell r="L4657">
            <v>-8.0104287159999998</v>
          </cell>
          <cell r="M4657">
            <v>0.106517797</v>
          </cell>
          <cell r="N4657">
            <v>0.10818312889999999</v>
          </cell>
        </row>
        <row r="4658">
          <cell r="B4658" t="str">
            <v>77_LOS ANGELES_21_2</v>
          </cell>
          <cell r="C4658" t="str">
            <v>77_LOS ANGELES_0_38</v>
          </cell>
          <cell r="D4658" t="str">
            <v>77_LOS ANGELES_34</v>
          </cell>
          <cell r="E4658" t="str">
            <v>Bacardi Flavors**</v>
          </cell>
          <cell r="F4658" t="str">
            <v>Bacardi</v>
          </cell>
          <cell r="G4658">
            <v>5108.5953749999999</v>
          </cell>
          <cell r="H4658">
            <v>6808366.9606539998</v>
          </cell>
          <cell r="I4658">
            <v>3.8976647999999998</v>
          </cell>
          <cell r="J4658">
            <v>4.1792295729999998</v>
          </cell>
          <cell r="K4658">
            <v>-16.316050130899999</v>
          </cell>
          <cell r="L4658">
            <v>-14.5305997702</v>
          </cell>
          <cell r="M4658">
            <v>-0.31161612550000001</v>
          </cell>
          <cell r="N4658">
            <v>-0.28487650370000001</v>
          </cell>
        </row>
        <row r="4659">
          <cell r="B4659" t="str">
            <v>77_LOS ANGELES_3_1</v>
          </cell>
          <cell r="C4659" t="str">
            <v>77_LOS ANGELES_2_1</v>
          </cell>
          <cell r="D4659" t="str">
            <v>77_LOS ANGELES_9</v>
          </cell>
          <cell r="E4659" t="str">
            <v>Bacardi</v>
          </cell>
          <cell r="F4659" t="str">
            <v>Bacardi</v>
          </cell>
          <cell r="G4659">
            <v>173581.975274</v>
          </cell>
          <cell r="H4659">
            <v>253027360.54970399</v>
          </cell>
          <cell r="I4659">
            <v>10.623885484000001</v>
          </cell>
          <cell r="J4659">
            <v>11.521615581600001</v>
          </cell>
          <cell r="K4659">
            <v>-9.7898303218000002</v>
          </cell>
          <cell r="L4659">
            <v>-8.4709609563000008</v>
          </cell>
          <cell r="M4659">
            <v>-0.28053081819999998</v>
          </cell>
          <cell r="N4659">
            <v>-0.26175451849999998</v>
          </cell>
        </row>
        <row r="4660">
          <cell r="B4660" t="str">
            <v>77_LOS ANGELES_4_1</v>
          </cell>
          <cell r="C4660" t="str">
            <v>77_LOS ANGELES_3_1</v>
          </cell>
          <cell r="D4660" t="str">
            <v>77_LOS ANGELES_15</v>
          </cell>
          <cell r="E4660" t="str">
            <v>Diageo</v>
          </cell>
          <cell r="F4660" t="str">
            <v>Diageo</v>
          </cell>
          <cell r="G4660">
            <v>280032.86628700001</v>
          </cell>
          <cell r="H4660">
            <v>410898524.282471</v>
          </cell>
          <cell r="I4660">
            <v>17.139090037999999</v>
          </cell>
          <cell r="J4660">
            <v>18.710288205800001</v>
          </cell>
          <cell r="K4660">
            <v>-7.0440890997999999</v>
          </cell>
          <cell r="L4660">
            <v>-6.5419113664999999</v>
          </cell>
          <cell r="M4660">
            <v>6.7055070100000003E-2</v>
          </cell>
          <cell r="N4660">
            <v>-3.0101718499999999E-2</v>
          </cell>
        </row>
        <row r="4661">
          <cell r="B4661" t="str">
            <v>77_LOS ANGELES_4_2</v>
          </cell>
          <cell r="C4661" t="str">
            <v>77_LOS ANGELES_3_2</v>
          </cell>
          <cell r="D4661" t="str">
            <v>77_LOS ANGELES_17</v>
          </cell>
          <cell r="E4661" t="str">
            <v>Pernod Ricard</v>
          </cell>
          <cell r="F4661" t="str">
            <v>Pernod Ricard</v>
          </cell>
          <cell r="G4661">
            <v>166016.99481</v>
          </cell>
          <cell r="H4661">
            <v>229903131.43779501</v>
          </cell>
          <cell r="I4661">
            <v>10.1608795411</v>
          </cell>
          <cell r="J4661">
            <v>10.4686524638</v>
          </cell>
          <cell r="K4661">
            <v>-8.4683683829999996</v>
          </cell>
          <cell r="L4661">
            <v>-7.4341940598000003</v>
          </cell>
          <cell r="M4661">
            <v>-0.11773644799999999</v>
          </cell>
          <cell r="N4661">
            <v>-0.11791662360000001</v>
          </cell>
        </row>
        <row r="4662">
          <cell r="B4662" t="str">
            <v>77_LOS ANGELES_4_3</v>
          </cell>
          <cell r="C4662" t="str">
            <v>77_LOS ANGELES_3_3</v>
          </cell>
          <cell r="D4662" t="str">
            <v>77_LOS ANGELES_11</v>
          </cell>
          <cell r="E4662" t="str">
            <v>Beam Suntory</v>
          </cell>
          <cell r="F4662" t="str">
            <v>Beam Suntory</v>
          </cell>
          <cell r="G4662">
            <v>144360.81863600001</v>
          </cell>
          <cell r="H4662">
            <v>180728966.54478401</v>
          </cell>
          <cell r="I4662">
            <v>8.8354381446999994</v>
          </cell>
          <cell r="J4662">
            <v>8.2295040049000008</v>
          </cell>
          <cell r="K4662">
            <v>-8.0253196290000002</v>
          </cell>
          <cell r="L4662">
            <v>-6.4963675052000003</v>
          </cell>
          <cell r="M4662">
            <v>-5.9324139300000002E-2</v>
          </cell>
          <cell r="N4662">
            <v>-9.2250074000000005E-3</v>
          </cell>
        </row>
        <row r="4663">
          <cell r="B4663" t="str">
            <v>77_LOS ANGELES_4_4</v>
          </cell>
          <cell r="C4663" t="str">
            <v>77_LOS ANGELES_3_4</v>
          </cell>
          <cell r="D4663" t="str">
            <v>77_LOS ANGELES_12</v>
          </cell>
          <cell r="E4663" t="str">
            <v>Brown-Forman</v>
          </cell>
          <cell r="F4663" t="str">
            <v>Brown-Forman</v>
          </cell>
          <cell r="G4663">
            <v>108541.256543</v>
          </cell>
          <cell r="H4663">
            <v>149235344.85586801</v>
          </cell>
          <cell r="I4663">
            <v>6.643142976</v>
          </cell>
          <cell r="J4663">
            <v>6.7954401093000003</v>
          </cell>
          <cell r="K4663">
            <v>-9.9150174968000009</v>
          </cell>
          <cell r="L4663">
            <v>-9.0857266192000008</v>
          </cell>
          <cell r="M4663">
            <v>-0.1848920989</v>
          </cell>
          <cell r="N4663">
            <v>-0.201377573</v>
          </cell>
        </row>
        <row r="4664">
          <cell r="B4664" t="str">
            <v>77_LOS ANGELES_4_5</v>
          </cell>
          <cell r="C4664" t="str">
            <v>77_LOS ANGELES_3_5</v>
          </cell>
          <cell r="D4664" t="str">
            <v>77_LOS ANGELES_13</v>
          </cell>
          <cell r="E4664" t="str">
            <v>Campari America</v>
          </cell>
          <cell r="F4664" t="str">
            <v>Campari America</v>
          </cell>
          <cell r="G4664">
            <v>46193.215190000003</v>
          </cell>
          <cell r="H4664">
            <v>63680255.301409997</v>
          </cell>
          <cell r="I4664">
            <v>2.8272026951</v>
          </cell>
          <cell r="J4664">
            <v>2.8996841295000002</v>
          </cell>
          <cell r="K4664">
            <v>-2.9367173755999998</v>
          </cell>
          <cell r="L4664">
            <v>-2.2445199912999998</v>
          </cell>
          <cell r="M4664">
            <v>0.13023022279999999</v>
          </cell>
          <cell r="N4664">
            <v>0.12301188320000001</v>
          </cell>
        </row>
        <row r="4665">
          <cell r="B4665" t="str">
            <v>77_LOS ANGELES_4_6</v>
          </cell>
          <cell r="C4665" t="str">
            <v>77_LOS ANGELES_3_6</v>
          </cell>
          <cell r="D4665" t="str">
            <v>77_LOS ANGELES_14</v>
          </cell>
          <cell r="E4665" t="str">
            <v>Fifth Generation</v>
          </cell>
          <cell r="F4665" t="str">
            <v>Fifth Generation</v>
          </cell>
          <cell r="G4665">
            <v>45751.088191000003</v>
          </cell>
          <cell r="H4665">
            <v>59264000.475561999</v>
          </cell>
          <cell r="I4665">
            <v>2.8001428198</v>
          </cell>
          <cell r="J4665">
            <v>2.6985897091000002</v>
          </cell>
          <cell r="K4665">
            <v>20.705597297699999</v>
          </cell>
          <cell r="L4665">
            <v>21.521599349700001</v>
          </cell>
          <cell r="M4665">
            <v>0.65217724970000002</v>
          </cell>
          <cell r="N4665">
            <v>0.61985808269999998</v>
          </cell>
        </row>
        <row r="4666">
          <cell r="B4666" t="str">
            <v>77_LOS ANGELES_4_7</v>
          </cell>
          <cell r="C4666" t="str">
            <v>77_LOS ANGELES_3_7</v>
          </cell>
          <cell r="D4666" t="str">
            <v>77_LOS ANGELES_16</v>
          </cell>
          <cell r="E4666" t="str">
            <v>Moet Hennessy</v>
          </cell>
          <cell r="F4666" t="str">
            <v>Moet Hennessy</v>
          </cell>
          <cell r="G4666">
            <v>44077.735312999997</v>
          </cell>
          <cell r="H4666">
            <v>77188419.624048993</v>
          </cell>
          <cell r="I4666">
            <v>2.6977271783000001</v>
          </cell>
          <cell r="J4666">
            <v>3.5147791776999999</v>
          </cell>
          <cell r="K4666">
            <v>-6.3846372946000001</v>
          </cell>
          <cell r="L4666">
            <v>-4.9402824784000003</v>
          </cell>
          <cell r="M4666">
            <v>2.94837693E-2</v>
          </cell>
          <cell r="N4666">
            <v>5.3659903500000002E-2</v>
          </cell>
        </row>
        <row r="4667">
          <cell r="B4667" t="str">
            <v>77_LOS ANGELES_4_8</v>
          </cell>
          <cell r="C4667" t="str">
            <v>77_LOS ANGELES_3_8</v>
          </cell>
          <cell r="D4667" t="str">
            <v>77_LOS ANGELES_18</v>
          </cell>
          <cell r="E4667" t="str">
            <v>William Grant</v>
          </cell>
          <cell r="F4667" t="str">
            <v>William Grant</v>
          </cell>
          <cell r="G4667">
            <v>34393.084286999998</v>
          </cell>
          <cell r="H4667">
            <v>51743289.835180998</v>
          </cell>
          <cell r="I4667">
            <v>2.1049892324999999</v>
          </cell>
          <cell r="J4667">
            <v>2.3561337126000002</v>
          </cell>
          <cell r="K4667">
            <v>-8.2925960129000007</v>
          </cell>
          <cell r="L4667">
            <v>-7.5660357180000002</v>
          </cell>
          <cell r="M4667">
            <v>-2.0309685800000001E-2</v>
          </cell>
          <cell r="N4667">
            <v>-2.9937463399999999E-2</v>
          </cell>
        </row>
        <row r="4668">
          <cell r="B4668" t="str">
            <v>77_LOS ANGELES_4_9</v>
          </cell>
          <cell r="C4668" t="str">
            <v>77_LOS ANGELES_3_9</v>
          </cell>
          <cell r="D4668" t="str">
            <v>77_LOS ANGELES_19</v>
          </cell>
          <cell r="E4668" t="str">
            <v>Proximo</v>
          </cell>
          <cell r="F4668" t="str">
            <v>Proximo</v>
          </cell>
          <cell r="G4668">
            <v>32492.89313</v>
          </cell>
          <cell r="H4668">
            <v>44217770.686493002</v>
          </cell>
          <cell r="I4668">
            <v>1.9886902146000001</v>
          </cell>
          <cell r="J4668">
            <v>2.0134587603999998</v>
          </cell>
          <cell r="K4668">
            <v>-7.8765270810999999</v>
          </cell>
          <cell r="L4668">
            <v>-5.6570084782999999</v>
          </cell>
          <cell r="M4668">
            <v>-1.0119158099999999E-2</v>
          </cell>
          <cell r="N4668">
            <v>1.56765754E-2</v>
          </cell>
        </row>
        <row r="4669">
          <cell r="B4669" t="str">
            <v>77_LOS ANGELES_5_1</v>
          </cell>
          <cell r="C4669" t="str">
            <v>77_LOS ANGELES_0_18</v>
          </cell>
          <cell r="D4669" t="str">
            <v>77_LOS ANGELES_22</v>
          </cell>
          <cell r="E4669" t="str">
            <v>Hennessy</v>
          </cell>
          <cell r="F4669" t="str">
            <v>Moet Hennessy</v>
          </cell>
          <cell r="G4669">
            <v>26021.143295999998</v>
          </cell>
          <cell r="H4669">
            <v>44535941.821359001</v>
          </cell>
          <cell r="I4669">
            <v>86.276254452100005</v>
          </cell>
          <cell r="J4669">
            <v>82.425251957300006</v>
          </cell>
          <cell r="K4669">
            <v>-3.6823526194</v>
          </cell>
          <cell r="L4669">
            <v>-3.3353996183999999</v>
          </cell>
          <cell r="M4669">
            <v>0.51471980750000002</v>
          </cell>
          <cell r="N4669">
            <v>0.87982168230000002</v>
          </cell>
        </row>
        <row r="4670">
          <cell r="B4670" t="str">
            <v>77_LOS ANGELES_5_2</v>
          </cell>
          <cell r="C4670" t="str">
            <v>77_LOS ANGELES_0_54</v>
          </cell>
          <cell r="D4670" t="str">
            <v>77_LOS ANGELES_21</v>
          </cell>
          <cell r="E4670" t="str">
            <v>Courvoisier</v>
          </cell>
          <cell r="F4670" t="str">
            <v>Beam Suntory</v>
          </cell>
          <cell r="G4670">
            <v>962.39304100000004</v>
          </cell>
          <cell r="H4670">
            <v>1704685.5242059999</v>
          </cell>
          <cell r="I4670">
            <v>3.1909307728999998</v>
          </cell>
          <cell r="J4670">
            <v>3.1549604227999999</v>
          </cell>
          <cell r="K4670">
            <v>-11.2432011422</v>
          </cell>
          <cell r="L4670">
            <v>-10.730857305800001</v>
          </cell>
          <cell r="M4670">
            <v>-0.25116443929999999</v>
          </cell>
          <cell r="N4670">
            <v>-0.22490460000000001</v>
          </cell>
        </row>
        <row r="4671">
          <cell r="B4671" t="str">
            <v>77_LOS ANGELES_6_1</v>
          </cell>
          <cell r="C4671" t="str">
            <v>77_LOS ANGELES_0_24</v>
          </cell>
          <cell r="D4671" t="str">
            <v>77_LOS ANGELES_24</v>
          </cell>
          <cell r="E4671" t="str">
            <v>Grand Marnier</v>
          </cell>
          <cell r="F4671" t="str">
            <v>Campari America</v>
          </cell>
          <cell r="G4671">
            <v>14353.977496</v>
          </cell>
          <cell r="H4671">
            <v>20686360.273329001</v>
          </cell>
          <cell r="I4671">
            <v>6.4051155447000001</v>
          </cell>
          <cell r="J4671">
            <v>7.7716407150000002</v>
          </cell>
          <cell r="K4671">
            <v>-11.5199065502</v>
          </cell>
          <cell r="L4671">
            <v>-10.770009566500001</v>
          </cell>
          <cell r="M4671">
            <v>-0.1257810053</v>
          </cell>
          <cell r="N4671">
            <v>-0.1664392378</v>
          </cell>
        </row>
        <row r="4672">
          <cell r="B4672" t="str">
            <v>77_LOS ANGELES_7_1</v>
          </cell>
          <cell r="C4672" t="str">
            <v>77_LOS ANGELES_0_29</v>
          </cell>
          <cell r="D4672" t="str">
            <v>77_LOS ANGELES_28</v>
          </cell>
          <cell r="E4672" t="str">
            <v>Tanqueray Gin</v>
          </cell>
          <cell r="F4672" t="str">
            <v>Diageo</v>
          </cell>
          <cell r="G4672">
            <v>11299.455576</v>
          </cell>
          <cell r="H4672">
            <v>14837372.791711001</v>
          </cell>
          <cell r="I4672">
            <v>15.060993959999999</v>
          </cell>
          <cell r="J4672">
            <v>15.2616050499</v>
          </cell>
          <cell r="K4672">
            <v>-8.8865181164999996</v>
          </cell>
          <cell r="L4672">
            <v>-8.5847008282000008</v>
          </cell>
          <cell r="M4672">
            <v>-5.8642359300000002E-2</v>
          </cell>
          <cell r="N4672">
            <v>-0.1328991347</v>
          </cell>
        </row>
        <row r="4673">
          <cell r="B4673" t="str">
            <v>77_LOS ANGELES_7_2</v>
          </cell>
          <cell r="C4673" t="str">
            <v>77_LOS ANGELES_0_31</v>
          </cell>
          <cell r="D4673" t="str">
            <v>77_LOS ANGELES_31</v>
          </cell>
          <cell r="E4673" t="str">
            <v>Hendricks</v>
          </cell>
          <cell r="F4673" t="str">
            <v>William Grant</v>
          </cell>
          <cell r="G4673">
            <v>9843.1994890000005</v>
          </cell>
          <cell r="H4673">
            <v>14862720.865941999</v>
          </cell>
          <cell r="I4673">
            <v>13.119956714200001</v>
          </cell>
          <cell r="J4673">
            <v>15.2876778798</v>
          </cell>
          <cell r="K4673">
            <v>-8.2128492933999997</v>
          </cell>
          <cell r="L4673">
            <v>-7.723161825</v>
          </cell>
          <cell r="M4673">
            <v>4.5583807699999999E-2</v>
          </cell>
          <cell r="N4673">
            <v>1.0849540499999999E-2</v>
          </cell>
        </row>
        <row r="4674">
          <cell r="B4674" t="str">
            <v>77_LOS ANGELES_7_3</v>
          </cell>
          <cell r="C4674" t="str">
            <v>77_LOS ANGELES_0_39</v>
          </cell>
          <cell r="D4674" t="str">
            <v>77_LOS ANGELES_29</v>
          </cell>
          <cell r="E4674" t="str">
            <v>Beefeater Gin</v>
          </cell>
          <cell r="F4674" t="str">
            <v>Pernod Ricard</v>
          </cell>
          <cell r="G4674">
            <v>5030.5917120000004</v>
          </cell>
          <cell r="H4674">
            <v>6391543.2465329999</v>
          </cell>
          <cell r="I4674">
            <v>6.7052532646999996</v>
          </cell>
          <cell r="J4674">
            <v>6.5742911535999999</v>
          </cell>
          <cell r="K4674">
            <v>-10.893086934199999</v>
          </cell>
          <cell r="L4674">
            <v>-10.5200233631</v>
          </cell>
          <cell r="M4674">
            <v>-0.1776892383</v>
          </cell>
          <cell r="N4674">
            <v>-0.20068002670000001</v>
          </cell>
        </row>
        <row r="4675">
          <cell r="B4675" t="str">
            <v>77_LOS ANGELES_8_1</v>
          </cell>
          <cell r="C4675" t="str">
            <v>77_LOS ANGELES_0_22</v>
          </cell>
          <cell r="D4675" t="str">
            <v>77_LOS ANGELES_40</v>
          </cell>
          <cell r="E4675" t="str">
            <v>Malibu</v>
          </cell>
          <cell r="F4675" t="str">
            <v>Pernod Ricard</v>
          </cell>
          <cell r="G4675">
            <v>16235.836203999999</v>
          </cell>
          <cell r="H4675">
            <v>20706880.328593001</v>
          </cell>
          <cell r="I4675">
            <v>12.3873281451</v>
          </cell>
          <cell r="J4675">
            <v>12.710655452799999</v>
          </cell>
          <cell r="K4675">
            <v>-2.8645975361999998</v>
          </cell>
          <cell r="L4675">
            <v>-2.2337203199000002</v>
          </cell>
          <cell r="M4675">
            <v>0.86220184359999996</v>
          </cell>
          <cell r="N4675">
            <v>0.84128209470000004</v>
          </cell>
        </row>
        <row r="4676">
          <cell r="B4676" t="str">
            <v>77_LOS ANGELES_8_2</v>
          </cell>
          <cell r="C4676" t="str">
            <v>77_LOS ANGELES_0_27</v>
          </cell>
          <cell r="D4676" t="str">
            <v>77_LOS ANGELES_38</v>
          </cell>
          <cell r="E4676" t="str">
            <v>Captain Morgan Rum</v>
          </cell>
          <cell r="F4676" t="str">
            <v>Diageo</v>
          </cell>
          <cell r="G4676">
            <v>12746.159312</v>
          </cell>
          <cell r="H4676">
            <v>15621934.755047999</v>
          </cell>
          <cell r="I4676">
            <v>9.7248368363999997</v>
          </cell>
          <cell r="J4676">
            <v>9.5893262059000008</v>
          </cell>
          <cell r="K4676">
            <v>-12.3217530975</v>
          </cell>
          <cell r="L4676">
            <v>-11.954692121600001</v>
          </cell>
          <cell r="M4676">
            <v>-0.29904782369999999</v>
          </cell>
          <cell r="N4676">
            <v>-0.3539799099</v>
          </cell>
        </row>
        <row r="4677">
          <cell r="B4677" t="str">
            <v>77_LOS ANGELES_8_3</v>
          </cell>
          <cell r="C4677" t="str">
            <v>77_LOS ANGELES_0_47</v>
          </cell>
          <cell r="D4677" t="str">
            <v>77_LOS ANGELES_42</v>
          </cell>
          <cell r="E4677" t="str">
            <v>Sailor Jerry</v>
          </cell>
          <cell r="F4677" t="str">
            <v>William Grant</v>
          </cell>
          <cell r="G4677">
            <v>2986.7035930000002</v>
          </cell>
          <cell r="H4677">
            <v>3730332.0992999999</v>
          </cell>
          <cell r="I4677">
            <v>2.2787417299000001</v>
          </cell>
          <cell r="J4677">
            <v>2.2898169732000002</v>
          </cell>
          <cell r="K4677">
            <v>-22.846282283499999</v>
          </cell>
          <cell r="L4677">
            <v>-22.519594643800001</v>
          </cell>
          <cell r="M4677">
            <v>-0.39047502789999999</v>
          </cell>
          <cell r="N4677">
            <v>-0.40828164700000003</v>
          </cell>
        </row>
        <row r="4678">
          <cell r="B4678" t="str">
            <v>77_LOS ANGELES_9_1</v>
          </cell>
          <cell r="C4678" t="str">
            <v>77_LOS ANGELES_0_14</v>
          </cell>
          <cell r="D4678" t="str">
            <v>77_LOS ANGELES_55</v>
          </cell>
          <cell r="E4678" t="str">
            <v>Don Julio</v>
          </cell>
          <cell r="F4678" t="str">
            <v>Diageo</v>
          </cell>
          <cell r="G4678">
            <v>38964.411483999997</v>
          </cell>
          <cell r="H4678">
            <v>75150209.522205994</v>
          </cell>
          <cell r="I4678">
            <v>11.819005493900001</v>
          </cell>
          <cell r="J4678">
            <v>15.748937657000001</v>
          </cell>
          <cell r="K4678">
            <v>0.27473946449999997</v>
          </cell>
          <cell r="L4678">
            <v>1.7808350960999999</v>
          </cell>
          <cell r="M4678">
            <v>0.386047213</v>
          </cell>
          <cell r="N4678">
            <v>0.50419355720000003</v>
          </cell>
        </row>
        <row r="4679">
          <cell r="B4679" t="str">
            <v>77_LOS ANGELES_9_2</v>
          </cell>
          <cell r="C4679" t="str">
            <v>77_LOS ANGELES_0_26</v>
          </cell>
          <cell r="D4679" t="str">
            <v>77_LOS ANGELES_59</v>
          </cell>
          <cell r="E4679" t="str">
            <v>Jose Cuervo</v>
          </cell>
          <cell r="F4679" t="str">
            <v>Proximo</v>
          </cell>
          <cell r="G4679">
            <v>13567.127399999999</v>
          </cell>
          <cell r="H4679">
            <v>17905761.786506999</v>
          </cell>
          <cell r="I4679">
            <v>4.1152925751999998</v>
          </cell>
          <cell r="J4679">
            <v>3.7524409828</v>
          </cell>
          <cell r="K4679">
            <v>-4.0664542169000004</v>
          </cell>
          <cell r="L4679">
            <v>-2.2107628245000002</v>
          </cell>
          <cell r="M4679">
            <v>-4.57240067E-2</v>
          </cell>
          <cell r="N4679">
            <v>-2.81326135E-2</v>
          </cell>
        </row>
        <row r="4680">
          <cell r="B4680" t="str">
            <v>77_LOS ANGELES_9_3</v>
          </cell>
          <cell r="C4680" t="str">
            <v>77_LOS ANGELES_0_30</v>
          </cell>
          <cell r="D4680" t="str">
            <v>77_LOS ANGELES_53</v>
          </cell>
          <cell r="E4680" t="str">
            <v>Casamigos Tequila</v>
          </cell>
          <cell r="F4680" t="str">
            <v>Diageo</v>
          </cell>
          <cell r="G4680">
            <v>10510.482977</v>
          </cell>
          <cell r="H4680">
            <v>17935531.942214999</v>
          </cell>
          <cell r="I4680">
            <v>3.1881260699</v>
          </cell>
          <cell r="J4680">
            <v>3.7586797987999998</v>
          </cell>
          <cell r="K4680">
            <v>9.6582876677999998</v>
          </cell>
          <cell r="L4680">
            <v>11.0047449636</v>
          </cell>
          <cell r="M4680">
            <v>0.3680342224</v>
          </cell>
          <cell r="N4680">
            <v>0.42265960279999998</v>
          </cell>
        </row>
        <row r="4681">
          <cell r="B4681" t="str">
            <v>77_LOS ANGELES_9_4</v>
          </cell>
          <cell r="C4681" t="str">
            <v>77_LOS ANGELES_0_33</v>
          </cell>
          <cell r="D4681" t="str">
            <v>77_LOS ANGELES_61</v>
          </cell>
          <cell r="E4681" t="str">
            <v>Milagro Tequila</v>
          </cell>
          <cell r="F4681" t="str">
            <v>William Grant</v>
          </cell>
          <cell r="G4681">
            <v>8379.9556840000005</v>
          </cell>
          <cell r="H4681">
            <v>12212073.988662001</v>
          </cell>
          <cell r="I4681">
            <v>2.5418770230000001</v>
          </cell>
          <cell r="J4681">
            <v>2.5592369354</v>
          </cell>
          <cell r="K4681">
            <v>6.1433744321999999</v>
          </cell>
          <cell r="L4681">
            <v>6.2485118528000001</v>
          </cell>
          <cell r="M4681">
            <v>0.21897511019999999</v>
          </cell>
          <cell r="N4681">
            <v>0.1861015027</v>
          </cell>
        </row>
        <row r="4682">
          <cell r="B4682" t="str">
            <v>77_LOS ANGELES_9_5</v>
          </cell>
          <cell r="C4682" t="str">
            <v>77_LOS ANGELES_0_34</v>
          </cell>
          <cell r="D4682" t="str">
            <v>77_LOS ANGELES_51</v>
          </cell>
          <cell r="E4682" t="str">
            <v>Herradura</v>
          </cell>
          <cell r="F4682" t="str">
            <v>Brown-Forman</v>
          </cell>
          <cell r="G4682">
            <v>7732.3075289999997</v>
          </cell>
          <cell r="H4682">
            <v>12392513.995964</v>
          </cell>
          <cell r="I4682">
            <v>2.3454270624000002</v>
          </cell>
          <cell r="J4682">
            <v>2.5970510471999999</v>
          </cell>
          <cell r="K4682">
            <v>-7.2154176459999997</v>
          </cell>
          <cell r="L4682">
            <v>-7.2618139697000004</v>
          </cell>
          <cell r="M4682">
            <v>-0.10654400410000001</v>
          </cell>
          <cell r="N4682">
            <v>-0.16198118440000001</v>
          </cell>
        </row>
        <row r="4683">
          <cell r="B4683" t="str">
            <v>77_LOS ANGELES_9_6</v>
          </cell>
          <cell r="C4683" t="str">
            <v>77_LOS ANGELES_0_35</v>
          </cell>
          <cell r="D4683" t="str">
            <v>77_LOS ANGELES_48</v>
          </cell>
          <cell r="E4683" t="str">
            <v>Hornitos</v>
          </cell>
          <cell r="F4683" t="str">
            <v>Beam Suntory</v>
          </cell>
          <cell r="G4683">
            <v>7563.0383949999996</v>
          </cell>
          <cell r="H4683">
            <v>9859409.7268940005</v>
          </cell>
          <cell r="I4683">
            <v>2.2940829577000001</v>
          </cell>
          <cell r="J4683">
            <v>2.0661982196999999</v>
          </cell>
          <cell r="K4683">
            <v>-6.2113766725000001</v>
          </cell>
          <cell r="L4683">
            <v>-4.8116964247</v>
          </cell>
          <cell r="M4683">
            <v>-7.8537025999999996E-2</v>
          </cell>
          <cell r="N4683">
            <v>-7.2370847099999996E-2</v>
          </cell>
        </row>
        <row r="4684">
          <cell r="B4684" t="str">
            <v>77_LOS ANGELES_9_7</v>
          </cell>
          <cell r="C4684" t="str">
            <v>77_LOS ANGELES_0_36</v>
          </cell>
          <cell r="D4684" t="str">
            <v>77_LOS ANGELES_58</v>
          </cell>
          <cell r="E4684" t="str">
            <v>1800 Tequila</v>
          </cell>
          <cell r="F4684" t="str">
            <v>Proximo</v>
          </cell>
          <cell r="G4684">
            <v>6356.8367109999999</v>
          </cell>
          <cell r="H4684">
            <v>9370820.6152120009</v>
          </cell>
          <cell r="I4684">
            <v>1.9282079505</v>
          </cell>
          <cell r="J4684">
            <v>1.9638064963999999</v>
          </cell>
          <cell r="K4684">
            <v>-5.2848865192999996</v>
          </cell>
          <cell r="L4684">
            <v>-2.2706871246999998</v>
          </cell>
          <cell r="M4684">
            <v>-4.6504260800000002E-2</v>
          </cell>
          <cell r="N4684">
            <v>-1.5936119299999999E-2</v>
          </cell>
        </row>
        <row r="4685">
          <cell r="B4685" t="str">
            <v>77_LOS ANGELES_9_8</v>
          </cell>
          <cell r="C4685" t="str">
            <v>77_LOS ANGELES_0_40</v>
          </cell>
          <cell r="D4685" t="str">
            <v>77_LOS ANGELES_57</v>
          </cell>
          <cell r="E4685" t="str">
            <v>Avion Tequila</v>
          </cell>
          <cell r="F4685" t="str">
            <v>Pernod Ricard</v>
          </cell>
          <cell r="G4685">
            <v>4766.0430319999996</v>
          </cell>
          <cell r="H4685">
            <v>7832304.2887869999</v>
          </cell>
          <cell r="I4685">
            <v>1.4456753389999999</v>
          </cell>
          <cell r="J4685">
            <v>1.6413856028</v>
          </cell>
          <cell r="K4685">
            <v>9.2555481199999998E-2</v>
          </cell>
          <cell r="L4685">
            <v>0.78803811550000002</v>
          </cell>
          <cell r="M4685">
            <v>4.4675060199999998E-2</v>
          </cell>
          <cell r="N4685">
            <v>3.6897456699999998E-2</v>
          </cell>
        </row>
        <row r="4686">
          <cell r="B4686" t="str">
            <v>77_MIDDLE ATLANTIC DIV_0_1</v>
          </cell>
          <cell r="C4686" t="str">
            <v>77_MIDDLE ATLANTIC DIV_1_3</v>
          </cell>
          <cell r="D4686" t="str">
            <v>77_MIDDLE ATLANTIC DIV_102</v>
          </cell>
          <cell r="E4686" t="str">
            <v>Patron</v>
          </cell>
          <cell r="F4686" t="str">
            <v>Bacardi</v>
          </cell>
          <cell r="G4686">
            <v>89025.378228000001</v>
          </cell>
          <cell r="H4686">
            <v>145010236.52704701</v>
          </cell>
          <cell r="I4686">
            <v>1.7905465797</v>
          </cell>
          <cell r="J4686">
            <v>2.2805918981</v>
          </cell>
          <cell r="K4686">
            <v>-6.4154324680999997</v>
          </cell>
          <cell r="L4686">
            <v>-6.2754364036999997</v>
          </cell>
          <cell r="M4686">
            <v>2.0418127899999999E-2</v>
          </cell>
          <cell r="N4686">
            <v>1.01140124E-2</v>
          </cell>
        </row>
        <row r="4687">
          <cell r="B4687" t="str">
            <v>77_MIDDLE ATLANTIC DIV_1_1</v>
          </cell>
          <cell r="C4687" t="str">
            <v>77_MIDDLE ATLANTIC DIV_0_1</v>
          </cell>
          <cell r="D4687" t="str">
            <v>77_MIDDLE ATLANTIC DIV_1</v>
          </cell>
          <cell r="E4687" t="str">
            <v>Total Spirits</v>
          </cell>
          <cell r="G4687">
            <v>4971966.6182300001</v>
          </cell>
          <cell r="H4687">
            <v>6358447412.1583204</v>
          </cell>
          <cell r="I4687">
            <v>100</v>
          </cell>
          <cell r="J4687">
            <v>100</v>
          </cell>
          <cell r="K4687">
            <v>-7.4826047481</v>
          </cell>
          <cell r="L4687">
            <v>-6.6910878822999997</v>
          </cell>
          <cell r="M4687">
            <v>0</v>
          </cell>
          <cell r="N4687">
            <v>0</v>
          </cell>
        </row>
        <row r="4688">
          <cell r="B4688" t="str">
            <v>77_MIDDLE ATLANTIC DIV_10_1</v>
          </cell>
          <cell r="C4688" t="str">
            <v>77_MIDDLE ATLANTIC DIV_0_7</v>
          </cell>
          <cell r="D4688" t="str">
            <v>77_MIDDLE ATLANTIC DIV_71</v>
          </cell>
          <cell r="E4688" t="str">
            <v>Titos Vodka</v>
          </cell>
          <cell r="F4688" t="str">
            <v>Fifth Generation</v>
          </cell>
          <cell r="G4688">
            <v>268384.26570699998</v>
          </cell>
          <cell r="H4688">
            <v>335006918.17819703</v>
          </cell>
          <cell r="I4688">
            <v>18.572986971199999</v>
          </cell>
          <cell r="J4688">
            <v>18.842314300200002</v>
          </cell>
          <cell r="K4688">
            <v>16.003274917900001</v>
          </cell>
          <cell r="L4688">
            <v>16.622921388599998</v>
          </cell>
          <cell r="M4688">
            <v>3.6846099385</v>
          </cell>
          <cell r="N4688">
            <v>3.7477959640999998</v>
          </cell>
        </row>
        <row r="4689">
          <cell r="B4689" t="str">
            <v>77_MIDDLE ATLANTIC DIV_10_2</v>
          </cell>
          <cell r="C4689" t="str">
            <v>77_MIDDLE ATLANTIC DIV_0_14</v>
          </cell>
          <cell r="D4689" t="str">
            <v>77_MIDDLE ATLANTIC DIV_73</v>
          </cell>
          <cell r="E4689" t="str">
            <v>Absolut</v>
          </cell>
          <cell r="F4689" t="str">
            <v>Pernod Ricard</v>
          </cell>
          <cell r="G4689">
            <v>130192.50410400001</v>
          </cell>
          <cell r="H4689">
            <v>160434901.90368</v>
          </cell>
          <cell r="I4689">
            <v>9.0097073169000002</v>
          </cell>
          <cell r="J4689">
            <v>9.0235893122000004</v>
          </cell>
          <cell r="K4689">
            <v>-14.816234029</v>
          </cell>
          <cell r="L4689">
            <v>-14.2835395281</v>
          </cell>
          <cell r="M4689">
            <v>-0.82564000469999999</v>
          </cell>
          <cell r="N4689">
            <v>-0.81162943759999995</v>
          </cell>
        </row>
        <row r="4690">
          <cell r="B4690" t="str">
            <v>77_MIDDLE ATLANTIC DIV_10_3</v>
          </cell>
          <cell r="C4690" t="str">
            <v>77_MIDDLE ATLANTIC DIV_0_16</v>
          </cell>
          <cell r="D4690" t="str">
            <v>77_MIDDLE ATLANTIC DIV_69</v>
          </cell>
          <cell r="E4690" t="str">
            <v>Ketel One</v>
          </cell>
          <cell r="F4690" t="str">
            <v>Diageo</v>
          </cell>
          <cell r="G4690">
            <v>106942.951151</v>
          </cell>
          <cell r="H4690">
            <v>149274206.95101601</v>
          </cell>
          <cell r="I4690">
            <v>7.4007693153999998</v>
          </cell>
          <cell r="J4690">
            <v>8.3958610155999995</v>
          </cell>
          <cell r="K4690">
            <v>-13.036995466500001</v>
          </cell>
          <cell r="L4690">
            <v>-12.700922094399999</v>
          </cell>
          <cell r="M4690">
            <v>-0.51290522869999999</v>
          </cell>
          <cell r="N4690">
            <v>-0.58927210699999999</v>
          </cell>
        </row>
        <row r="4691">
          <cell r="B4691" t="str">
            <v>77_MIDDLE ATLANTIC DIV_10_4</v>
          </cell>
          <cell r="C4691" t="str">
            <v>77_MIDDLE ATLANTIC DIV_0_18</v>
          </cell>
          <cell r="D4691" t="str">
            <v>77_MIDDLE ATLANTIC DIV_70</v>
          </cell>
          <cell r="E4691" t="str">
            <v>Smirnoff Vodka</v>
          </cell>
          <cell r="F4691" t="str">
            <v>Diageo</v>
          </cell>
          <cell r="G4691">
            <v>76886.009275000004</v>
          </cell>
          <cell r="H4691">
            <v>83621446.229195997</v>
          </cell>
          <cell r="I4691">
            <v>5.3207398159999997</v>
          </cell>
          <cell r="J4691">
            <v>4.7032508481999997</v>
          </cell>
          <cell r="K4691">
            <v>-8.9439250670000003</v>
          </cell>
          <cell r="L4691">
            <v>-8.0501378448000001</v>
          </cell>
          <cell r="M4691">
            <v>-0.1130013998</v>
          </cell>
          <cell r="N4691">
            <v>-7.5517645499999994E-2</v>
          </cell>
        </row>
        <row r="4692">
          <cell r="B4692" t="str">
            <v>77_MIDDLE ATLANTIC DIV_10_5</v>
          </cell>
          <cell r="C4692" t="str">
            <v>77_MIDDLE ATLANTIC DIV_0_28</v>
          </cell>
          <cell r="D4692" t="str">
            <v>77_MIDDLE ATLANTIC DIV_68</v>
          </cell>
          <cell r="E4692" t="str">
            <v>Ciroc</v>
          </cell>
          <cell r="F4692" t="str">
            <v>Diageo</v>
          </cell>
          <cell r="G4692">
            <v>38569.781485</v>
          </cell>
          <cell r="H4692">
            <v>55740798.558264002</v>
          </cell>
          <cell r="I4692">
            <v>2.6691432417000001</v>
          </cell>
          <cell r="J4692">
            <v>3.1351162879999999</v>
          </cell>
          <cell r="K4692">
            <v>-8.6071043328000005</v>
          </cell>
          <cell r="L4692">
            <v>-8.9740490244999993</v>
          </cell>
          <cell r="M4692">
            <v>-4.66412119E-2</v>
          </cell>
          <cell r="N4692">
            <v>-8.2671219500000004E-2</v>
          </cell>
        </row>
        <row r="4693">
          <cell r="B4693" t="str">
            <v>77_MIDDLE ATLANTIC DIV_10_6</v>
          </cell>
          <cell r="C4693" t="str">
            <v>77_MIDDLE ATLANTIC DIV_0_33</v>
          </cell>
          <cell r="D4693" t="str">
            <v>77_MIDDLE ATLANTIC DIV_67</v>
          </cell>
          <cell r="E4693" t="str">
            <v>Skyy</v>
          </cell>
          <cell r="F4693" t="str">
            <v>Campari America</v>
          </cell>
          <cell r="G4693">
            <v>29276.289840000001</v>
          </cell>
          <cell r="H4693">
            <v>34044675.593498997</v>
          </cell>
          <cell r="I4693">
            <v>2.0260060638000001</v>
          </cell>
          <cell r="J4693">
            <v>1.9148275541999999</v>
          </cell>
          <cell r="K4693">
            <v>-14.047715806299999</v>
          </cell>
          <cell r="L4693">
            <v>-13.0410853506</v>
          </cell>
          <cell r="M4693">
            <v>-0.16588604230000001</v>
          </cell>
          <cell r="N4693">
            <v>-0.14241021719999999</v>
          </cell>
        </row>
        <row r="4694">
          <cell r="B4694" t="str">
            <v>77_MIDDLE ATLANTIC DIV_10_7</v>
          </cell>
          <cell r="C4694" t="str">
            <v>77_MIDDLE ATLANTIC DIV_0_35</v>
          </cell>
          <cell r="D4694" t="str">
            <v>77_MIDDLE ATLANTIC DIV_75</v>
          </cell>
          <cell r="E4694" t="str">
            <v>Three Olives</v>
          </cell>
          <cell r="F4694" t="str">
            <v>Proximo</v>
          </cell>
          <cell r="G4694">
            <v>26493.001261000001</v>
          </cell>
          <cell r="H4694">
            <v>30910047.252138</v>
          </cell>
          <cell r="I4694">
            <v>1.8333942415</v>
          </cell>
          <cell r="J4694">
            <v>1.7385217849000001</v>
          </cell>
          <cell r="K4694">
            <v>-11.937103609799999</v>
          </cell>
          <cell r="L4694">
            <v>-10.940383307699999</v>
          </cell>
          <cell r="M4694">
            <v>-0.1025763326</v>
          </cell>
          <cell r="N4694">
            <v>-8.5240570900000007E-2</v>
          </cell>
        </row>
        <row r="4695">
          <cell r="B4695" t="str">
            <v>77_MIDDLE ATLANTIC DIV_10_8</v>
          </cell>
          <cell r="C4695" t="str">
            <v>77_MIDDLE ATLANTIC DIV_0_41</v>
          </cell>
          <cell r="D4695" t="str">
            <v>77_MIDDLE ATLANTIC DIV_72</v>
          </cell>
          <cell r="E4695" t="str">
            <v>Belvedere Vodka</v>
          </cell>
          <cell r="F4695" t="str">
            <v>Moet Hennessy</v>
          </cell>
          <cell r="G4695">
            <v>12171.190648</v>
          </cell>
          <cell r="H4695">
            <v>19607875.439523</v>
          </cell>
          <cell r="I4695">
            <v>0.84228248159999997</v>
          </cell>
          <cell r="J4695">
            <v>1.1028361856</v>
          </cell>
          <cell r="K4695">
            <v>-18.440037115999999</v>
          </cell>
          <cell r="L4695">
            <v>-17.235650150000001</v>
          </cell>
          <cell r="M4695">
            <v>-0.1180389095</v>
          </cell>
          <cell r="N4695">
            <v>-0.1420700188</v>
          </cell>
        </row>
        <row r="4696">
          <cell r="B4696" t="str">
            <v>77_MIDDLE ATLANTIC DIV_11_1</v>
          </cell>
          <cell r="C4696" t="str">
            <v>77_MIDDLE ATLANTIC DIV_0_8</v>
          </cell>
          <cell r="D4696" t="str">
            <v>77_MIDDLE ATLANTIC DIV_82</v>
          </cell>
          <cell r="E4696" t="str">
            <v>Jack Daniels</v>
          </cell>
          <cell r="F4696" t="str">
            <v>Brown-Forman</v>
          </cell>
          <cell r="G4696">
            <v>256909.53313200001</v>
          </cell>
          <cell r="H4696">
            <v>324000528.35139799</v>
          </cell>
          <cell r="I4696">
            <v>20.104959848499998</v>
          </cell>
          <cell r="J4696">
            <v>18.818707946</v>
          </cell>
          <cell r="K4696">
            <v>-12.1976374914</v>
          </cell>
          <cell r="L4696">
            <v>-11.598258232099999</v>
          </cell>
          <cell r="M4696">
            <v>-0.77031114509999998</v>
          </cell>
          <cell r="N4696">
            <v>-0.75143538359999995</v>
          </cell>
        </row>
        <row r="4697">
          <cell r="B4697" t="str">
            <v>77_MIDDLE ATLANTIC DIV_11_10</v>
          </cell>
          <cell r="C4697" t="str">
            <v>77_MIDDLE ATLANTIC DIV_0_52</v>
          </cell>
          <cell r="D4697" t="str">
            <v>77_MIDDLE ATLANTIC DIV_98</v>
          </cell>
          <cell r="E4697" t="str">
            <v>Glenfiddich</v>
          </cell>
          <cell r="F4697" t="str">
            <v>William Grant</v>
          </cell>
          <cell r="G4697">
            <v>3228.260205</v>
          </cell>
          <cell r="H4697">
            <v>6195512.8857800001</v>
          </cell>
          <cell r="I4697">
            <v>0.25263383969999997</v>
          </cell>
          <cell r="J4697">
            <v>0.35984986870000002</v>
          </cell>
          <cell r="K4697">
            <v>-13.336314697900001</v>
          </cell>
          <cell r="L4697">
            <v>-14.1583706716</v>
          </cell>
          <cell r="M4697">
            <v>-1.31260796E-2</v>
          </cell>
          <cell r="N4697">
            <v>-2.55294657E-2</v>
          </cell>
        </row>
        <row r="4698">
          <cell r="B4698" t="str">
            <v>77_MIDDLE ATLANTIC DIV_11_11</v>
          </cell>
          <cell r="C4698" t="str">
            <v>77_MIDDLE ATLANTIC DIV_0_55</v>
          </cell>
          <cell r="D4698" t="str">
            <v>77_MIDDLE ATLANTIC DIV_81</v>
          </cell>
          <cell r="E4698" t="str">
            <v>Gentleman Jack</v>
          </cell>
          <cell r="F4698" t="str">
            <v>Brown-Forman</v>
          </cell>
          <cell r="G4698">
            <v>2494.1415849999998</v>
          </cell>
          <cell r="H4698">
            <v>4042270.967131</v>
          </cell>
          <cell r="I4698">
            <v>0.19518394589999999</v>
          </cell>
          <cell r="J4698">
            <v>0.23478454539999999</v>
          </cell>
          <cell r="K4698">
            <v>-11.5979399155</v>
          </cell>
          <cell r="L4698">
            <v>-10.9886297589</v>
          </cell>
          <cell r="M4698">
            <v>-6.1035613000000001E-3</v>
          </cell>
          <cell r="N4698">
            <v>-7.7027813000000002E-3</v>
          </cell>
        </row>
        <row r="4699">
          <cell r="B4699" t="str">
            <v>77_MIDDLE ATLANTIC DIV_11_12</v>
          </cell>
          <cell r="C4699" t="str">
            <v>77_MIDDLE ATLANTIC DIV_0_56</v>
          </cell>
          <cell r="D4699" t="str">
            <v>77_MIDDLE ATLANTIC DIV_96</v>
          </cell>
          <cell r="E4699" t="str">
            <v>Balvenie</v>
          </cell>
          <cell r="F4699" t="str">
            <v>William Grant</v>
          </cell>
          <cell r="G4699">
            <v>2343.469298</v>
          </cell>
          <cell r="H4699">
            <v>5347353.1672289995</v>
          </cell>
          <cell r="I4699">
            <v>0.1833927903</v>
          </cell>
          <cell r="J4699">
            <v>0.3105867699</v>
          </cell>
          <cell r="K4699">
            <v>-11.7166792862</v>
          </cell>
          <cell r="L4699">
            <v>-12.218933829999999</v>
          </cell>
          <cell r="M4699">
            <v>-5.9892152999999997E-3</v>
          </cell>
          <cell r="N4699">
            <v>-1.4685564599999999E-2</v>
          </cell>
        </row>
        <row r="4700">
          <cell r="B4700" t="str">
            <v>77_MIDDLE ATLANTIC DIV_11_13</v>
          </cell>
          <cell r="C4700" t="str">
            <v>77_MIDDLE ATLANTIC DIV_0_57</v>
          </cell>
          <cell r="D4700" t="str">
            <v>77_MIDDLE ATLANTIC DIV_95</v>
          </cell>
          <cell r="E4700" t="str">
            <v>Bushmills</v>
          </cell>
          <cell r="F4700" t="str">
            <v>Proximo</v>
          </cell>
          <cell r="G4700">
            <v>1925.7750659999999</v>
          </cell>
          <cell r="H4700">
            <v>2705453.9812110001</v>
          </cell>
          <cell r="I4700">
            <v>0.1507053082</v>
          </cell>
          <cell r="J4700">
            <v>0.15713909049999999</v>
          </cell>
          <cell r="K4700">
            <v>-4.7186603064000003</v>
          </cell>
          <cell r="L4700">
            <v>-2.9432033379</v>
          </cell>
          <cell r="M4700">
            <v>6.5084466000000004E-3</v>
          </cell>
          <cell r="N4700">
            <v>8.2978409000000006E-3</v>
          </cell>
        </row>
        <row r="4701">
          <cell r="B4701" t="str">
            <v>77_MIDDLE ATLANTIC DIV_11_14</v>
          </cell>
          <cell r="C4701" t="str">
            <v>77_MIDDLE ATLANTIC DIV_0_58</v>
          </cell>
          <cell r="D4701" t="str">
            <v>77_MIDDLE ATLANTIC DIV_87</v>
          </cell>
          <cell r="E4701" t="str">
            <v>Oban</v>
          </cell>
          <cell r="F4701" t="str">
            <v>Diageo</v>
          </cell>
          <cell r="G4701">
            <v>1822.3232089999999</v>
          </cell>
          <cell r="H4701">
            <v>4126219.5418469999</v>
          </cell>
          <cell r="I4701">
            <v>0.14260948009999999</v>
          </cell>
          <cell r="J4701">
            <v>0.2396604749</v>
          </cell>
          <cell r="K4701">
            <v>-12.552308006500001</v>
          </cell>
          <cell r="L4701">
            <v>-12.275223068700001</v>
          </cell>
          <cell r="M4701">
            <v>-6.0645652000000001E-3</v>
          </cell>
          <cell r="N4701">
            <v>-1.1492987E-2</v>
          </cell>
        </row>
        <row r="4702">
          <cell r="B4702" t="str">
            <v>77_MIDDLE ATLANTIC DIV_11_15</v>
          </cell>
          <cell r="C4702" t="str">
            <v>77_MIDDLE ATLANTIC DIV_0_59</v>
          </cell>
          <cell r="D4702" t="str">
            <v>77_MIDDLE ATLANTIC DIV_89</v>
          </cell>
          <cell r="E4702" t="str">
            <v>Glenmorangie</v>
          </cell>
          <cell r="F4702" t="str">
            <v>Moet Hennessy</v>
          </cell>
          <cell r="G4702">
            <v>1535.98939</v>
          </cell>
          <cell r="H4702">
            <v>3035196.4069229998</v>
          </cell>
          <cell r="I4702">
            <v>0.120201865</v>
          </cell>
          <cell r="J4702">
            <v>0.1762913012</v>
          </cell>
          <cell r="K4702">
            <v>-8.9562481688000002</v>
          </cell>
          <cell r="L4702">
            <v>-8.3447118235000008</v>
          </cell>
          <cell r="M4702">
            <v>-1.620134E-4</v>
          </cell>
          <cell r="N4702">
            <v>-5.3154709999999998E-4</v>
          </cell>
        </row>
        <row r="4703">
          <cell r="B4703" t="str">
            <v>77_MIDDLE ATLANTIC DIV_11_16</v>
          </cell>
          <cell r="C4703" t="str">
            <v>77_MIDDLE ATLANTIC DIV_0_60</v>
          </cell>
          <cell r="D4703" t="str">
            <v>77_MIDDLE ATLANTIC DIV_84</v>
          </cell>
          <cell r="E4703" t="str">
            <v>J And B</v>
          </cell>
          <cell r="F4703" t="str">
            <v>Diageo</v>
          </cell>
          <cell r="G4703">
            <v>1152.08089</v>
          </cell>
          <cell r="H4703">
            <v>1464228.0971349999</v>
          </cell>
          <cell r="I4703">
            <v>9.01583517E-2</v>
          </cell>
          <cell r="J4703">
            <v>8.5045790100000004E-2</v>
          </cell>
          <cell r="K4703">
            <v>-20.512196276299999</v>
          </cell>
          <cell r="L4703">
            <v>-19.981002533200002</v>
          </cell>
          <cell r="M4703">
            <v>-1.3246419799999999E-2</v>
          </cell>
          <cell r="N4703">
            <v>-1.26609987E-2</v>
          </cell>
        </row>
        <row r="4704">
          <cell r="B4704" t="str">
            <v>77_MIDDLE ATLANTIC DIV_11_17</v>
          </cell>
          <cell r="C4704" t="str">
            <v>77_MIDDLE ATLANTIC DIV_0_61</v>
          </cell>
          <cell r="D4704" t="str">
            <v>77_MIDDLE ATLANTIC DIV_94</v>
          </cell>
          <cell r="E4704" t="str">
            <v>Redbreast Irish</v>
          </cell>
          <cell r="F4704" t="str">
            <v>Pernod Ricard</v>
          </cell>
          <cell r="G4704">
            <v>1016.6122360000001</v>
          </cell>
          <cell r="H4704">
            <v>1860304.3380740001</v>
          </cell>
          <cell r="I4704">
            <v>7.9556986199999999E-2</v>
          </cell>
          <cell r="J4704">
            <v>0.1080508239</v>
          </cell>
          <cell r="K4704">
            <v>-7.2125792335999996</v>
          </cell>
          <cell r="L4704">
            <v>-6.4557173277000004</v>
          </cell>
          <cell r="M4704">
            <v>1.3898261000000001E-3</v>
          </cell>
          <cell r="N4704">
            <v>1.8627215999999999E-3</v>
          </cell>
        </row>
        <row r="4705">
          <cell r="B4705" t="str">
            <v>77_MIDDLE ATLANTIC DIV_11_2</v>
          </cell>
          <cell r="C4705" t="str">
            <v>77_MIDDLE ATLANTIC DIV_0_10</v>
          </cell>
          <cell r="D4705" t="str">
            <v>77_MIDDLE ATLANTIC DIV_92</v>
          </cell>
          <cell r="E4705" t="str">
            <v>Jameson</v>
          </cell>
          <cell r="F4705" t="str">
            <v>Pernod Ricard</v>
          </cell>
          <cell r="G4705">
            <v>203008.47687700001</v>
          </cell>
          <cell r="H4705">
            <v>268730562.20807302</v>
          </cell>
          <cell r="I4705">
            <v>15.886826879299999</v>
          </cell>
          <cell r="J4705">
            <v>15.608499134500001</v>
          </cell>
          <cell r="K4705">
            <v>-6.9538111173999999</v>
          </cell>
          <cell r="L4705">
            <v>-6.3878292876999998</v>
          </cell>
          <cell r="M4705">
            <v>0.32094655220000001</v>
          </cell>
          <cell r="N4705">
            <v>0.28020396879999998</v>
          </cell>
        </row>
        <row r="4706">
          <cell r="B4706" t="str">
            <v>77_MIDDLE ATLANTIC DIV_11_3</v>
          </cell>
          <cell r="C4706" t="str">
            <v>77_MIDDLE ATLANTIC DIV_0_24</v>
          </cell>
          <cell r="D4706" t="str">
            <v>77_MIDDLE ATLANTIC DIV_85</v>
          </cell>
          <cell r="E4706" t="str">
            <v>Johnnie Walker</v>
          </cell>
          <cell r="F4706" t="str">
            <v>Diageo</v>
          </cell>
          <cell r="G4706">
            <v>57265.178826000003</v>
          </cell>
          <cell r="H4706">
            <v>106458266.003324</v>
          </cell>
          <cell r="I4706">
            <v>4.4813989850000002</v>
          </cell>
          <cell r="J4706">
            <v>6.1833449055000003</v>
          </cell>
          <cell r="K4706">
            <v>-9.5809434817000003</v>
          </cell>
          <cell r="L4706">
            <v>-8.6861527417000008</v>
          </cell>
          <cell r="M4706">
            <v>-3.7043452499999997E-2</v>
          </cell>
          <cell r="N4706">
            <v>-4.1834285200000002E-2</v>
          </cell>
        </row>
        <row r="4707">
          <cell r="B4707" t="str">
            <v>77_MIDDLE ATLANTIC DIV_11_4</v>
          </cell>
          <cell r="C4707" t="str">
            <v>77_MIDDLE ATLANTIC DIV_0_25</v>
          </cell>
          <cell r="D4707" t="str">
            <v>77_MIDDLE ATLANTIC DIV_79</v>
          </cell>
          <cell r="E4707" t="str">
            <v>Makers Mark</v>
          </cell>
          <cell r="F4707" t="str">
            <v>Beam Suntory</v>
          </cell>
          <cell r="G4707">
            <v>56863.875107</v>
          </cell>
          <cell r="H4707">
            <v>79553932.522964999</v>
          </cell>
          <cell r="I4707">
            <v>4.4499941746999996</v>
          </cell>
          <cell r="J4707">
            <v>4.6206783357000001</v>
          </cell>
          <cell r="K4707">
            <v>-7.5899996216999996</v>
          </cell>
          <cell r="L4707">
            <v>-7.2137561334999996</v>
          </cell>
          <cell r="M4707">
            <v>5.9882336799999998E-2</v>
          </cell>
          <cell r="N4707">
            <v>4.2558374199999999E-2</v>
          </cell>
        </row>
        <row r="4708">
          <cell r="B4708" t="str">
            <v>77_MIDDLE ATLANTIC DIV_11_5</v>
          </cell>
          <cell r="C4708" t="str">
            <v>77_MIDDLE ATLANTIC DIV_0_37</v>
          </cell>
          <cell r="D4708" t="str">
            <v>77_MIDDLE ATLANTIC DIV_100</v>
          </cell>
          <cell r="E4708" t="str">
            <v>Tullamore Dew</v>
          </cell>
          <cell r="F4708" t="str">
            <v>William Grant</v>
          </cell>
          <cell r="G4708">
            <v>22077.657809</v>
          </cell>
          <cell r="H4708">
            <v>28656528.236962002</v>
          </cell>
          <cell r="I4708">
            <v>1.7277304520000001</v>
          </cell>
          <cell r="J4708">
            <v>1.6644381365000001</v>
          </cell>
          <cell r="K4708">
            <v>-10.9179982</v>
          </cell>
          <cell r="L4708">
            <v>-10.466755645499999</v>
          </cell>
          <cell r="M4708">
            <v>-4.0427806500000003E-2</v>
          </cell>
          <cell r="N4708">
            <v>-4.4586652099999999E-2</v>
          </cell>
        </row>
        <row r="4709">
          <cell r="B4709" t="str">
            <v>77_MIDDLE ATLANTIC DIV_11_6</v>
          </cell>
          <cell r="C4709" t="str">
            <v>77_MIDDLE ATLANTIC DIV_0_42</v>
          </cell>
          <cell r="D4709" t="str">
            <v>77_MIDDLE ATLANTIC DIV_77</v>
          </cell>
          <cell r="E4709" t="str">
            <v>Knob Creek</v>
          </cell>
          <cell r="F4709" t="str">
            <v>Beam Suntory</v>
          </cell>
          <cell r="G4709">
            <v>11227.573216999999</v>
          </cell>
          <cell r="H4709">
            <v>17655261.718557999</v>
          </cell>
          <cell r="I4709">
            <v>0.87863578269999998</v>
          </cell>
          <cell r="J4709">
            <v>1.0254588648</v>
          </cell>
          <cell r="K4709">
            <v>-3.5384754633000002</v>
          </cell>
          <cell r="L4709">
            <v>-3.5240788235</v>
          </cell>
          <cell r="M4709">
            <v>4.8230930599999999E-2</v>
          </cell>
          <cell r="N4709">
            <v>4.8301891200000002E-2</v>
          </cell>
        </row>
        <row r="4710">
          <cell r="B4710" t="str">
            <v>77_MIDDLE ATLANTIC DIV_11_7</v>
          </cell>
          <cell r="C4710" t="str">
            <v>77_MIDDLE ATLANTIC DIV_0_47</v>
          </cell>
          <cell r="D4710" t="str">
            <v>77_MIDDLE ATLANTIC DIV_91</v>
          </cell>
          <cell r="E4710" t="str">
            <v>Glenlivet</v>
          </cell>
          <cell r="F4710" t="str">
            <v>Pernod Ricard</v>
          </cell>
          <cell r="G4710">
            <v>8055.193389</v>
          </cell>
          <cell r="H4710">
            <v>15087777.486605</v>
          </cell>
          <cell r="I4710">
            <v>0.6303749716</v>
          </cell>
          <cell r="J4710">
            <v>0.87633337980000003</v>
          </cell>
          <cell r="K4710">
            <v>-14.706991002800001</v>
          </cell>
          <cell r="L4710">
            <v>-12.9702742151</v>
          </cell>
          <cell r="M4710">
            <v>-4.3408943899999997E-2</v>
          </cell>
          <cell r="N4710">
            <v>-4.9359163300000002E-2</v>
          </cell>
        </row>
        <row r="4711">
          <cell r="B4711" t="str">
            <v>77_MIDDLE ATLANTIC DIV_11_8</v>
          </cell>
          <cell r="C4711" t="str">
            <v>77_MIDDLE ATLANTIC DIV_0_49</v>
          </cell>
          <cell r="D4711" t="str">
            <v>77_MIDDLE ATLANTIC DIV_93</v>
          </cell>
          <cell r="E4711" t="str">
            <v>Powers Irish Wsky</v>
          </cell>
          <cell r="F4711" t="str">
            <v>Pernod Ricard</v>
          </cell>
          <cell r="G4711">
            <v>4993.6009979999999</v>
          </cell>
          <cell r="H4711">
            <v>6910017.0328449998</v>
          </cell>
          <cell r="I4711">
            <v>0.39078404890000001</v>
          </cell>
          <cell r="J4711">
            <v>0.40134993949999997</v>
          </cell>
          <cell r="K4711">
            <v>1.6886652473999999</v>
          </cell>
          <cell r="L4711">
            <v>2.4771214657999998</v>
          </cell>
          <cell r="M4711">
            <v>4.0436248600000002E-2</v>
          </cell>
          <cell r="N4711">
            <v>4.1301187400000001E-2</v>
          </cell>
        </row>
        <row r="4712">
          <cell r="B4712" t="str">
            <v>77_MIDDLE ATLANTIC DIV_11_9</v>
          </cell>
          <cell r="C4712" t="str">
            <v>77_MIDDLE ATLANTIC DIV_0_50</v>
          </cell>
          <cell r="D4712" t="str">
            <v>77_MIDDLE ATLANTIC DIV_90</v>
          </cell>
          <cell r="E4712" t="str">
            <v>Chivas Regal</v>
          </cell>
          <cell r="F4712" t="str">
            <v>Pernod Ricard</v>
          </cell>
          <cell r="G4712">
            <v>4671.5355390000004</v>
          </cell>
          <cell r="H4712">
            <v>7505285.9530199999</v>
          </cell>
          <cell r="I4712">
            <v>0.36558018419999999</v>
          </cell>
          <cell r="J4712">
            <v>0.43592454959999999</v>
          </cell>
          <cell r="K4712">
            <v>-12.1433685756</v>
          </cell>
          <cell r="L4712">
            <v>-11.8815291929</v>
          </cell>
          <cell r="M4712">
            <v>-1.3772545299999999E-2</v>
          </cell>
          <cell r="N4712">
            <v>-1.88638743E-2</v>
          </cell>
        </row>
        <row r="4713">
          <cell r="B4713" t="str">
            <v>77_MIDDLE ATLANTIC DIV_13_1</v>
          </cell>
          <cell r="C4713" t="str">
            <v>77_MIDDLE ATLANTIC DIV_1_6</v>
          </cell>
          <cell r="D4713" t="str">
            <v>77_MIDDLE ATLANTIC DIV_23</v>
          </cell>
          <cell r="E4713" t="str">
            <v>St Germain</v>
          </cell>
          <cell r="F4713" t="str">
            <v>Bacardi</v>
          </cell>
          <cell r="G4713">
            <v>11567.809225999999</v>
          </cell>
          <cell r="H4713">
            <v>16528478.407876</v>
          </cell>
          <cell r="I4713">
            <v>1.8808525166000001</v>
          </cell>
          <cell r="J4713">
            <v>2.3480845184999999</v>
          </cell>
          <cell r="K4713">
            <v>-5.4163363807999998</v>
          </cell>
          <cell r="L4713">
            <v>-5.1660525443000003</v>
          </cell>
          <cell r="M4713">
            <v>7.4189602800000004E-2</v>
          </cell>
          <cell r="N4713">
            <v>7.2768266400000003E-2</v>
          </cell>
        </row>
        <row r="4714">
          <cell r="B4714" t="str">
            <v>77_MIDDLE ATLANTIC DIV_13_2</v>
          </cell>
          <cell r="C4714" t="str">
            <v>77_MIDDLE ATLANTIC DIV_0_45</v>
          </cell>
          <cell r="D4714" t="str">
            <v>77_MIDDLE ATLANTIC DIV_101</v>
          </cell>
          <cell r="E4714" t="str">
            <v>Patron</v>
          </cell>
          <cell r="F4714" t="str">
            <v>Bacardi</v>
          </cell>
          <cell r="G4714">
            <v>8986.7106949999998</v>
          </cell>
          <cell r="H4714">
            <v>11251272.102104999</v>
          </cell>
          <cell r="I4714">
            <v>1.4611822426000001</v>
          </cell>
          <cell r="J4714">
            <v>1.5983889856</v>
          </cell>
          <cell r="K4714">
            <v>-11.986455507000001</v>
          </cell>
          <cell r="L4714">
            <v>-12.630064421</v>
          </cell>
          <cell r="M4714">
            <v>-4.7137423400000003E-2</v>
          </cell>
          <cell r="N4714">
            <v>-8.2783737100000004E-2</v>
          </cell>
        </row>
        <row r="4715">
          <cell r="B4715" t="str">
            <v>77_MIDDLE ATLANTIC DIV_14_1</v>
          </cell>
          <cell r="C4715" t="str">
            <v>77_MIDDLE ATLANTIC DIV_1_4</v>
          </cell>
          <cell r="D4715" t="str">
            <v>77_MIDDLE ATLANTIC DIV_26</v>
          </cell>
          <cell r="E4715" t="str">
            <v>Bombay Gin</v>
          </cell>
          <cell r="F4715" t="str">
            <v>Bacardi</v>
          </cell>
          <cell r="G4715">
            <v>38786.926062999999</v>
          </cell>
          <cell r="H4715">
            <v>53191131.432490997</v>
          </cell>
          <cell r="I4715">
            <v>16.624246619299999</v>
          </cell>
          <cell r="J4715">
            <v>18.0240161513</v>
          </cell>
          <cell r="K4715">
            <v>-9.8957349952999998</v>
          </cell>
          <cell r="L4715">
            <v>-9.6085514545000006</v>
          </cell>
          <cell r="M4715">
            <v>-0.29053893619999999</v>
          </cell>
          <cell r="N4715">
            <v>-0.32434386120000003</v>
          </cell>
        </row>
        <row r="4716">
          <cell r="B4716" t="str">
            <v>77_MIDDLE ATLANTIC DIV_15_1</v>
          </cell>
          <cell r="C4716" t="str">
            <v>77_MIDDLE ATLANTIC DIV_1_2</v>
          </cell>
          <cell r="D4716" t="str">
            <v>77_MIDDLE ATLANTIC DIV_32</v>
          </cell>
          <cell r="E4716" t="str">
            <v>Bacardi</v>
          </cell>
          <cell r="F4716" t="str">
            <v>Bacardi</v>
          </cell>
          <cell r="G4716">
            <v>112162.725217</v>
          </cell>
          <cell r="H4716">
            <v>133518723.417772</v>
          </cell>
          <cell r="I4716">
            <v>20.7959201038</v>
          </cell>
          <cell r="J4716">
            <v>20.9291876365</v>
          </cell>
          <cell r="K4716">
            <v>-10.4472650288</v>
          </cell>
          <cell r="L4716">
            <v>-9.9207678832999999</v>
          </cell>
          <cell r="M4716">
            <v>-0.2175991565</v>
          </cell>
          <cell r="N4716">
            <v>-0.24945166930000001</v>
          </cell>
        </row>
        <row r="4717">
          <cell r="B4717" t="str">
            <v>77_MIDDLE ATLANTIC DIV_15_2</v>
          </cell>
          <cell r="C4717" t="str">
            <v>77_MIDDLE ATLANTIC DIV_0_34</v>
          </cell>
          <cell r="D4717" t="str">
            <v>77_MIDDLE ATLANTIC DIV_35</v>
          </cell>
          <cell r="E4717" t="str">
            <v>Castillo</v>
          </cell>
          <cell r="F4717" t="str">
            <v>Bacardi</v>
          </cell>
          <cell r="G4717">
            <v>29005.282765</v>
          </cell>
          <cell r="H4717">
            <v>30962738.027601</v>
          </cell>
          <cell r="I4717">
            <v>5.3778253140999999</v>
          </cell>
          <cell r="J4717">
            <v>4.8534388087</v>
          </cell>
          <cell r="K4717">
            <v>-11.766259569100001</v>
          </cell>
          <cell r="L4717">
            <v>-10.9768880995</v>
          </cell>
          <cell r="M4717">
            <v>-0.1375047365</v>
          </cell>
          <cell r="N4717">
            <v>-0.1161121093</v>
          </cell>
        </row>
        <row r="4718">
          <cell r="B4718" t="str">
            <v>77_MIDDLE ATLANTIC DIV_16_1</v>
          </cell>
          <cell r="C4718" t="str">
            <v>77_MIDDLE ATLANTIC DIV_0_17</v>
          </cell>
          <cell r="D4718" t="str">
            <v>77_MIDDLE ATLANTIC DIV_44</v>
          </cell>
          <cell r="E4718" t="str">
            <v>Patron</v>
          </cell>
          <cell r="F4718" t="str">
            <v>Bacardi</v>
          </cell>
          <cell r="G4718">
            <v>80038.667533</v>
          </cell>
          <cell r="H4718">
            <v>133758964.424942</v>
          </cell>
          <cell r="I4718">
            <v>12.3867698094</v>
          </cell>
          <cell r="J4718">
            <v>14.927234864600001</v>
          </cell>
          <cell r="K4718">
            <v>-5.7455661471999999</v>
          </cell>
          <cell r="L4718">
            <v>-5.6985033339999998</v>
          </cell>
          <cell r="M4718">
            <v>-0.47409608409999998</v>
          </cell>
          <cell r="N4718">
            <v>-0.73965710110000005</v>
          </cell>
        </row>
        <row r="4719">
          <cell r="B4719" t="str">
            <v>77_MIDDLE ATLANTIC DIV_17_1</v>
          </cell>
          <cell r="C4719" t="str">
            <v>77_MIDDLE ATLANTIC DIV_1_1</v>
          </cell>
          <cell r="D4719" t="str">
            <v>77_MIDDLE ATLANTIC DIV_62</v>
          </cell>
          <cell r="E4719" t="str">
            <v>Grey Goose</v>
          </cell>
          <cell r="F4719" t="str">
            <v>Bacardi</v>
          </cell>
          <cell r="G4719">
            <v>129979.608492</v>
          </cell>
          <cell r="H4719">
            <v>197475045.57153901</v>
          </cell>
          <cell r="I4719">
            <v>8.9949743092999999</v>
          </cell>
          <cell r="J4719">
            <v>11.1068956287</v>
          </cell>
          <cell r="K4719">
            <v>-13.5987158813</v>
          </cell>
          <cell r="L4719">
            <v>-13.519625658900001</v>
          </cell>
          <cell r="M4719">
            <v>-0.6859223565</v>
          </cell>
          <cell r="N4719">
            <v>-0.89207697490000004</v>
          </cell>
        </row>
        <row r="4720">
          <cell r="B4720" t="str">
            <v>77_MIDDLE ATLANTIC DIV_18_1</v>
          </cell>
          <cell r="C4720" t="str">
            <v>77_MIDDLE ATLANTIC DIV_1_5</v>
          </cell>
          <cell r="D4720" t="str">
            <v>77_MIDDLE ATLANTIC DIV_76</v>
          </cell>
          <cell r="E4720" t="str">
            <v>Dewars</v>
          </cell>
          <cell r="F4720" t="str">
            <v>Bacardi</v>
          </cell>
          <cell r="G4720">
            <v>27213.560135</v>
          </cell>
          <cell r="H4720">
            <v>35400597.988472998</v>
          </cell>
          <cell r="I4720">
            <v>2.1296505707</v>
          </cell>
          <cell r="J4720">
            <v>2.0561494699999998</v>
          </cell>
          <cell r="K4720">
            <v>-12.4715717196</v>
          </cell>
          <cell r="L4720">
            <v>-11.8333580125</v>
          </cell>
          <cell r="M4720">
            <v>-8.8516912399999995E-2</v>
          </cell>
          <cell r="N4720">
            <v>-8.7804258499999996E-2</v>
          </cell>
        </row>
        <row r="4721">
          <cell r="B4721" t="str">
            <v>77_MIDDLE ATLANTIC DIV_19_1</v>
          </cell>
          <cell r="C4721" t="str">
            <v>77_MIDDLE ATLANTIC DIV_0_15</v>
          </cell>
          <cell r="D4721" t="str">
            <v>77_MIDDLE ATLANTIC DIV_63</v>
          </cell>
          <cell r="E4721" t="str">
            <v>Grey Goose Regular*</v>
          </cell>
          <cell r="F4721" t="str">
            <v>Bacardi</v>
          </cell>
          <cell r="G4721">
            <v>121835.98136600001</v>
          </cell>
          <cell r="H4721">
            <v>183823791.950158</v>
          </cell>
          <cell r="I4721">
            <v>8.4314111655000001</v>
          </cell>
          <cell r="J4721">
            <v>10.339086973500001</v>
          </cell>
          <cell r="K4721">
            <v>-13.460891118899999</v>
          </cell>
          <cell r="L4721">
            <v>-13.3928984658</v>
          </cell>
          <cell r="M4721">
            <v>-0.62849509219999999</v>
          </cell>
          <cell r="N4721">
            <v>-0.81406489950000005</v>
          </cell>
        </row>
        <row r="4722">
          <cell r="B4722" t="str">
            <v>77_MIDDLE ATLANTIC DIV_19_2</v>
          </cell>
          <cell r="C4722" t="str">
            <v>77_MIDDLE ATLANTIC DIV_0_48</v>
          </cell>
          <cell r="D4722" t="str">
            <v>77_MIDDLE ATLANTIC DIV_64</v>
          </cell>
          <cell r="E4722" t="str">
            <v>Grey Goose Flavors**</v>
          </cell>
          <cell r="F4722" t="str">
            <v>Bacardi</v>
          </cell>
          <cell r="G4722">
            <v>8022.4100049999997</v>
          </cell>
          <cell r="H4722">
            <v>13456953.736056</v>
          </cell>
          <cell r="I4722">
            <v>0.55517455950000005</v>
          </cell>
          <cell r="J4722">
            <v>0.75688034500000001</v>
          </cell>
          <cell r="K4722">
            <v>-15.808458205999999</v>
          </cell>
          <cell r="L4722">
            <v>-15.381498756399999</v>
          </cell>
          <cell r="M4722">
            <v>-5.80181013E-2</v>
          </cell>
          <cell r="N4722">
            <v>-7.8781994399999999E-2</v>
          </cell>
        </row>
        <row r="4723">
          <cell r="B4723" t="str">
            <v>77_MIDDLE ATLANTIC DIV_2_1</v>
          </cell>
          <cell r="C4723" t="str">
            <v>77_MIDDLE ATLANTIC DIV_0_2</v>
          </cell>
          <cell r="D4723" t="str">
            <v>77_MIDDLE ATLANTIC DIV_7</v>
          </cell>
          <cell r="E4723" t="str">
            <v>Vodka</v>
          </cell>
          <cell r="G4723">
            <v>1445024.7885439999</v>
          </cell>
          <cell r="H4723">
            <v>1777949952.6496401</v>
          </cell>
          <cell r="I4723">
            <v>29.063445101300001</v>
          </cell>
          <cell r="J4723">
            <v>27.962013954100001</v>
          </cell>
          <cell r="K4723">
            <v>-7.0100842324999997</v>
          </cell>
          <cell r="L4723">
            <v>-6.5737468728000001</v>
          </cell>
          <cell r="M4723">
            <v>0.14768347679999999</v>
          </cell>
          <cell r="N4723">
            <v>3.5119581900000002E-2</v>
          </cell>
        </row>
        <row r="4724">
          <cell r="B4724" t="str">
            <v>77_MIDDLE ATLANTIC DIV_2_2</v>
          </cell>
          <cell r="C4724" t="str">
            <v>77_MIDDLE ATLANTIC DIV_0_3</v>
          </cell>
          <cell r="D4724" t="str">
            <v>77_MIDDLE ATLANTIC DIV_8</v>
          </cell>
          <cell r="E4724" t="str">
            <v>Whiskey</v>
          </cell>
          <cell r="G4724">
            <v>1277841.5628210001</v>
          </cell>
          <cell r="H4724">
            <v>1721693802.15505</v>
          </cell>
          <cell r="I4724">
            <v>25.700928041899999</v>
          </cell>
          <cell r="J4724">
            <v>27.077267303700001</v>
          </cell>
          <cell r="K4724">
            <v>-8.8335353535000003</v>
          </cell>
          <cell r="L4724">
            <v>-8.0683561300999997</v>
          </cell>
          <cell r="M4724">
            <v>-0.3808436624</v>
          </cell>
          <cell r="N4724">
            <v>-0.40565640870000003</v>
          </cell>
        </row>
        <row r="4725">
          <cell r="B4725" t="str">
            <v>77_MIDDLE ATLANTIC DIV_2_3</v>
          </cell>
          <cell r="C4725" t="str">
            <v>77_MIDDLE ATLANTIC DIV_0_4</v>
          </cell>
          <cell r="D4725" t="str">
            <v>77_MIDDLE ATLANTIC DIV_6</v>
          </cell>
          <cell r="E4725" t="str">
            <v>Tequila</v>
          </cell>
          <cell r="G4725">
            <v>646162.54895099998</v>
          </cell>
          <cell r="H4725">
            <v>896073289.11604095</v>
          </cell>
          <cell r="I4725">
            <v>12.9961159953</v>
          </cell>
          <cell r="J4725">
            <v>14.092642920999999</v>
          </cell>
          <cell r="K4725">
            <v>-2.1380349923000002</v>
          </cell>
          <cell r="L4725">
            <v>-1.0257844889000001</v>
          </cell>
          <cell r="M4725">
            <v>0.70976143270000003</v>
          </cell>
          <cell r="N4725">
            <v>0.80666562850000001</v>
          </cell>
        </row>
        <row r="4726">
          <cell r="B4726" t="str">
            <v>77_MIDDLE ATLANTIC DIV_2_4</v>
          </cell>
          <cell r="C4726" t="str">
            <v>77_MIDDLE ATLANTIC DIV_0_5</v>
          </cell>
          <cell r="D4726" t="str">
            <v>77_MIDDLE ATLANTIC DIV_3</v>
          </cell>
          <cell r="E4726" t="str">
            <v>Cordials</v>
          </cell>
          <cell r="G4726">
            <v>615030.105966</v>
          </cell>
          <cell r="H4726">
            <v>703913265.38704205</v>
          </cell>
          <cell r="I4726">
            <v>12.369956461699999</v>
          </cell>
          <cell r="J4726">
            <v>11.070521147099999</v>
          </cell>
          <cell r="K4726">
            <v>-9.1471575795</v>
          </cell>
          <cell r="L4726">
            <v>-8.1050020977999999</v>
          </cell>
          <cell r="M4726">
            <v>-0.22663513330000001</v>
          </cell>
          <cell r="N4726">
            <v>-0.17033318</v>
          </cell>
        </row>
        <row r="4727">
          <cell r="B4727" t="str">
            <v>77_MIDDLE ATLANTIC DIV_2_5</v>
          </cell>
          <cell r="C4727" t="str">
            <v>77_MIDDLE ATLANTIC DIV_0_6</v>
          </cell>
          <cell r="D4727" t="str">
            <v>77_MIDDLE ATLANTIC DIV_5</v>
          </cell>
          <cell r="E4727" t="str">
            <v>Rum</v>
          </cell>
          <cell r="G4727">
            <v>539349.66405599995</v>
          </cell>
          <cell r="H4727">
            <v>637954638.931445</v>
          </cell>
          <cell r="I4727">
            <v>10.847813460299999</v>
          </cell>
          <cell r="J4727">
            <v>10.033182592799999</v>
          </cell>
          <cell r="K4727">
            <v>-9.5102254799000008</v>
          </cell>
          <cell r="L4727">
            <v>-8.8471277969000006</v>
          </cell>
          <cell r="M4727">
            <v>-0.24306891680000001</v>
          </cell>
          <cell r="N4727">
            <v>-0.23731498109999999</v>
          </cell>
        </row>
        <row r="4728">
          <cell r="B4728" t="str">
            <v>77_MIDDLE ATLANTIC DIV_2_6</v>
          </cell>
          <cell r="C4728" t="str">
            <v>77_MIDDLE ATLANTIC DIV_0_9</v>
          </cell>
          <cell r="D4728" t="str">
            <v>77_MIDDLE ATLANTIC DIV_4</v>
          </cell>
          <cell r="E4728" t="str">
            <v>Gin</v>
          </cell>
          <cell r="G4728">
            <v>233315.39137500001</v>
          </cell>
          <cell r="H4728">
            <v>295112537.54919499</v>
          </cell>
          <cell r="I4728">
            <v>4.6926178169000003</v>
          </cell>
          <cell r="J4728">
            <v>4.6412672530999997</v>
          </cell>
          <cell r="K4728">
            <v>-8.3209991348999992</v>
          </cell>
          <cell r="L4728">
            <v>-7.9819488597000001</v>
          </cell>
          <cell r="M4728">
            <v>-4.2913474100000001E-2</v>
          </cell>
          <cell r="N4728">
            <v>-6.5109298800000007E-2</v>
          </cell>
        </row>
        <row r="4729">
          <cell r="B4729" t="str">
            <v>77_MIDDLE ATLANTIC DIV_2_7</v>
          </cell>
          <cell r="C4729" t="str">
            <v>77_MIDDLE ATLANTIC DIV_0_11</v>
          </cell>
          <cell r="D4729" t="str">
            <v>77_MIDDLE ATLANTIC DIV_2</v>
          </cell>
          <cell r="E4729" t="str">
            <v>Cognac</v>
          </cell>
          <cell r="G4729">
            <v>154905.91105699999</v>
          </cell>
          <cell r="H4729">
            <v>260299101.26904401</v>
          </cell>
          <cell r="I4729">
            <v>3.1155863051999999</v>
          </cell>
          <cell r="J4729">
            <v>4.0937525215999999</v>
          </cell>
          <cell r="K4729">
            <v>-5.3998407921</v>
          </cell>
          <cell r="L4729">
            <v>-5.0703707566</v>
          </cell>
          <cell r="M4729">
            <v>6.8594291099999996E-2</v>
          </cell>
          <cell r="N4729">
            <v>6.98919281E-2</v>
          </cell>
        </row>
        <row r="4730">
          <cell r="B4730" t="str">
            <v>77_MIDDLE ATLANTIC DIV_20_1</v>
          </cell>
          <cell r="C4730" t="str">
            <v>77_MIDDLE ATLANTIC DIV_0_21</v>
          </cell>
          <cell r="D4730" t="str">
            <v>77_MIDDLE ATLANTIC DIV_47</v>
          </cell>
          <cell r="E4730" t="str">
            <v>Patron Silver Tequila*</v>
          </cell>
          <cell r="F4730" t="str">
            <v>Bacardi</v>
          </cell>
          <cell r="G4730">
            <v>74957.356780999995</v>
          </cell>
          <cell r="H4730">
            <v>122476875.05349</v>
          </cell>
          <cell r="I4730">
            <v>11.6003870702</v>
          </cell>
          <cell r="J4730">
            <v>13.668176090199999</v>
          </cell>
          <cell r="K4730">
            <v>-6.2412354754999999</v>
          </cell>
          <cell r="L4730">
            <v>-6.1186386004999997</v>
          </cell>
          <cell r="M4730">
            <v>-0.5076721528</v>
          </cell>
          <cell r="N4730">
            <v>-0.74146801620000002</v>
          </cell>
        </row>
        <row r="4731">
          <cell r="B4731" t="str">
            <v>77_MIDDLE ATLANTIC DIV_20_2</v>
          </cell>
          <cell r="C4731" t="str">
            <v>77_MIDDLE ATLANTIC DIV_0_54</v>
          </cell>
          <cell r="D4731" t="str">
            <v>77_MIDDLE ATLANTIC DIV_46</v>
          </cell>
          <cell r="E4731" t="str">
            <v>Patron Reposado Tequila*</v>
          </cell>
          <cell r="F4731" t="str">
            <v>Bacardi</v>
          </cell>
          <cell r="G4731">
            <v>3044.86141</v>
          </cell>
          <cell r="H4731">
            <v>5561984.9489540001</v>
          </cell>
          <cell r="I4731">
            <v>0.47122220479999999</v>
          </cell>
          <cell r="J4731">
            <v>0.62070647749999996</v>
          </cell>
          <cell r="K4731">
            <v>-2.8646393121</v>
          </cell>
          <cell r="L4731">
            <v>-1.2036197306</v>
          </cell>
          <cell r="M4731">
            <v>-3.5248965000000002E-3</v>
          </cell>
          <cell r="N4731">
            <v>-1.1172827000000001E-3</v>
          </cell>
        </row>
        <row r="4732">
          <cell r="B4732" t="str">
            <v>77_MIDDLE ATLANTIC DIV_21_1</v>
          </cell>
          <cell r="C4732" t="str">
            <v>77_MIDDLE ATLANTIC DIV_0_20</v>
          </cell>
          <cell r="D4732" t="str">
            <v>77_MIDDLE ATLANTIC DIV_33</v>
          </cell>
          <cell r="E4732" t="str">
            <v>Bacardi Superior Rum*</v>
          </cell>
          <cell r="F4732" t="str">
            <v>Bacardi</v>
          </cell>
          <cell r="G4732">
            <v>75188.531690000003</v>
          </cell>
          <cell r="H4732">
            <v>88982457.992803007</v>
          </cell>
          <cell r="I4732">
            <v>13.9405911787</v>
          </cell>
          <cell r="J4732">
            <v>13.9480854222</v>
          </cell>
          <cell r="K4732">
            <v>-9.1156448551999993</v>
          </cell>
          <cell r="L4732">
            <v>-8.3947925605000009</v>
          </cell>
          <cell r="M4732">
            <v>6.0524027100000002E-2</v>
          </cell>
          <cell r="N4732">
            <v>6.8873928599999995E-2</v>
          </cell>
        </row>
        <row r="4733">
          <cell r="B4733" t="str">
            <v>77_MIDDLE ATLANTIC DIV_21_2</v>
          </cell>
          <cell r="C4733" t="str">
            <v>77_MIDDLE ATLANTIC DIV_0_36</v>
          </cell>
          <cell r="D4733" t="str">
            <v>77_MIDDLE ATLANTIC DIV_34</v>
          </cell>
          <cell r="E4733" t="str">
            <v>Bacardi Flavors**</v>
          </cell>
          <cell r="F4733" t="str">
            <v>Bacardi</v>
          </cell>
          <cell r="G4733">
            <v>25915.784402000001</v>
          </cell>
          <cell r="H4733">
            <v>30329249.530735999</v>
          </cell>
          <cell r="I4733">
            <v>4.8050061267000004</v>
          </cell>
          <cell r="J4733">
            <v>4.7541388807000002</v>
          </cell>
          <cell r="K4733">
            <v>-12.642530905399999</v>
          </cell>
          <cell r="L4733">
            <v>-12.4208670016</v>
          </cell>
          <cell r="M4733">
            <v>-0.17228918039999999</v>
          </cell>
          <cell r="N4733">
            <v>-0.19399658249999999</v>
          </cell>
        </row>
        <row r="4734">
          <cell r="B4734" t="str">
            <v>77_MIDDLE ATLANTIC DIV_3_1</v>
          </cell>
          <cell r="C4734" t="str">
            <v>77_MIDDLE ATLANTIC DIV_2_1</v>
          </cell>
          <cell r="D4734" t="str">
            <v>77_MIDDLE ATLANTIC DIV_9</v>
          </cell>
          <cell r="E4734" t="str">
            <v>Bacardi</v>
          </cell>
          <cell r="F4734" t="str">
            <v>Bacardi</v>
          </cell>
          <cell r="G4734">
            <v>465383.62080500001</v>
          </cell>
          <cell r="H4734">
            <v>654306609.11196601</v>
          </cell>
          <cell r="I4734">
            <v>9.3601517576000006</v>
          </cell>
          <cell r="J4734">
            <v>10.2903518217</v>
          </cell>
          <cell r="K4734">
            <v>-10.2543285478</v>
          </cell>
          <cell r="L4734">
            <v>-9.7999003440999992</v>
          </cell>
          <cell r="M4734">
            <v>-0.28908085459999999</v>
          </cell>
          <cell r="N4734">
            <v>-0.35466450820000001</v>
          </cell>
        </row>
        <row r="4735">
          <cell r="B4735" t="str">
            <v>77_MIDDLE ATLANTIC DIV_4_1</v>
          </cell>
          <cell r="C4735" t="str">
            <v>77_MIDDLE ATLANTIC DIV_3_1</v>
          </cell>
          <cell r="D4735" t="str">
            <v>77_MIDDLE ATLANTIC DIV_15</v>
          </cell>
          <cell r="E4735" t="str">
            <v>Diageo</v>
          </cell>
          <cell r="F4735" t="str">
            <v>Diageo</v>
          </cell>
          <cell r="G4735">
            <v>816491.64080699999</v>
          </cell>
          <cell r="H4735">
            <v>1134489219.9105501</v>
          </cell>
          <cell r="I4735">
            <v>16.4219051233</v>
          </cell>
          <cell r="J4735">
            <v>17.842236419900001</v>
          </cell>
          <cell r="K4735">
            <v>-7.4105998661000001</v>
          </cell>
          <cell r="L4735">
            <v>-6.2538191970000003</v>
          </cell>
          <cell r="M4735">
            <v>1.2770979599999999E-2</v>
          </cell>
          <cell r="N4735">
            <v>8.3223137200000005E-2</v>
          </cell>
        </row>
        <row r="4736">
          <cell r="B4736" t="str">
            <v>77_MIDDLE ATLANTIC DIV_4_2</v>
          </cell>
          <cell r="C4736" t="str">
            <v>77_MIDDLE ATLANTIC DIV_3_2</v>
          </cell>
          <cell r="D4736" t="str">
            <v>77_MIDDLE ATLANTIC DIV_17</v>
          </cell>
          <cell r="E4736" t="str">
            <v>Pernod Ricard</v>
          </cell>
          <cell r="F4736" t="str">
            <v>Pernod Ricard</v>
          </cell>
          <cell r="G4736">
            <v>536368.51077199995</v>
          </cell>
          <cell r="H4736">
            <v>687457626.68426502</v>
          </cell>
          <cell r="I4736">
            <v>10.7878542226</v>
          </cell>
          <cell r="J4736">
            <v>10.8117215119</v>
          </cell>
          <cell r="K4736">
            <v>-7.9146613735000004</v>
          </cell>
          <cell r="L4736">
            <v>-7.2557636563000001</v>
          </cell>
          <cell r="M4736">
            <v>-5.0615700200000002E-2</v>
          </cell>
          <cell r="N4736">
            <v>-6.5827456800000003E-2</v>
          </cell>
        </row>
        <row r="4737">
          <cell r="B4737" t="str">
            <v>77_MIDDLE ATLANTIC DIV_4_3</v>
          </cell>
          <cell r="C4737" t="str">
            <v>77_MIDDLE ATLANTIC DIV_3_3</v>
          </cell>
          <cell r="D4737" t="str">
            <v>77_MIDDLE ATLANTIC DIV_11</v>
          </cell>
          <cell r="E4737" t="str">
            <v>Beam Suntory</v>
          </cell>
          <cell r="F4737" t="str">
            <v>Beam Suntory</v>
          </cell>
          <cell r="G4737">
            <v>438857.87673700001</v>
          </cell>
          <cell r="H4737">
            <v>527406862.83046502</v>
          </cell>
          <cell r="I4737">
            <v>8.8266456804000004</v>
          </cell>
          <cell r="J4737">
            <v>8.2945855905000005</v>
          </cell>
          <cell r="K4737">
            <v>-7.4625876969</v>
          </cell>
          <cell r="L4737">
            <v>-6.6853817415999996</v>
          </cell>
          <cell r="M4737">
            <v>1.9093188E-3</v>
          </cell>
          <cell r="N4737">
            <v>5.0720959999999999E-4</v>
          </cell>
        </row>
        <row r="4738">
          <cell r="B4738" t="str">
            <v>77_MIDDLE ATLANTIC DIV_4_4</v>
          </cell>
          <cell r="C4738" t="str">
            <v>77_MIDDLE ATLANTIC DIV_3_4</v>
          </cell>
          <cell r="D4738" t="str">
            <v>77_MIDDLE ATLANTIC DIV_12</v>
          </cell>
          <cell r="E4738" t="str">
            <v>Brown-Forman</v>
          </cell>
          <cell r="F4738" t="str">
            <v>Brown-Forman</v>
          </cell>
          <cell r="G4738">
            <v>337785.55463099998</v>
          </cell>
          <cell r="H4738">
            <v>436053117.56274003</v>
          </cell>
          <cell r="I4738">
            <v>6.7938017402000002</v>
          </cell>
          <cell r="J4738">
            <v>6.8578552168</v>
          </cell>
          <cell r="K4738">
            <v>-11.357197917300001</v>
          </cell>
          <cell r="L4738">
            <v>-10.624928045200001</v>
          </cell>
          <cell r="M4738">
            <v>-0.29695832259999999</v>
          </cell>
          <cell r="N4738">
            <v>-0.30184821890000002</v>
          </cell>
        </row>
        <row r="4739">
          <cell r="B4739" t="str">
            <v>77_MIDDLE ATLANTIC DIV_4_5</v>
          </cell>
          <cell r="C4739" t="str">
            <v>77_MIDDLE ATLANTIC DIV_3_5</v>
          </cell>
          <cell r="D4739" t="str">
            <v>77_MIDDLE ATLANTIC DIV_14</v>
          </cell>
          <cell r="E4739" t="str">
            <v>Fifth Generation</v>
          </cell>
          <cell r="F4739" t="str">
            <v>Fifth Generation</v>
          </cell>
          <cell r="G4739">
            <v>268384.26570699998</v>
          </cell>
          <cell r="H4739">
            <v>335006918.17819703</v>
          </cell>
          <cell r="I4739">
            <v>5.3979498719999999</v>
          </cell>
          <cell r="J4739">
            <v>5.2686905539</v>
          </cell>
          <cell r="K4739">
            <v>16.003274917900001</v>
          </cell>
          <cell r="L4739">
            <v>16.622921388599998</v>
          </cell>
          <cell r="M4739">
            <v>1.0928622594999999</v>
          </cell>
          <cell r="N4739">
            <v>1.0532603622000001</v>
          </cell>
        </row>
        <row r="4740">
          <cell r="B4740" t="str">
            <v>77_MIDDLE ATLANTIC DIV_4_6</v>
          </cell>
          <cell r="C4740" t="str">
            <v>77_MIDDLE ATLANTIC DIV_3_6</v>
          </cell>
          <cell r="D4740" t="str">
            <v>77_MIDDLE ATLANTIC DIV_13</v>
          </cell>
          <cell r="E4740" t="str">
            <v>Campari America</v>
          </cell>
          <cell r="F4740" t="str">
            <v>Campari America</v>
          </cell>
          <cell r="G4740">
            <v>152545.39058000001</v>
          </cell>
          <cell r="H4740">
            <v>197717116.33072099</v>
          </cell>
          <cell r="I4740">
            <v>3.0681097097999999</v>
          </cell>
          <cell r="J4740">
            <v>3.1095187789000001</v>
          </cell>
          <cell r="K4740">
            <v>-1.0798109353000001</v>
          </cell>
          <cell r="L4740">
            <v>-4.3645052000000004E-3</v>
          </cell>
          <cell r="M4740">
            <v>0.19858912579999999</v>
          </cell>
          <cell r="N4740">
            <v>0.20793399430000001</v>
          </cell>
        </row>
        <row r="4741">
          <cell r="B4741" t="str">
            <v>77_MIDDLE ATLANTIC DIV_4_7</v>
          </cell>
          <cell r="C4741" t="str">
            <v>77_MIDDLE ATLANTIC DIV_3_7</v>
          </cell>
          <cell r="D4741" t="str">
            <v>77_MIDDLE ATLANTIC DIV_16</v>
          </cell>
          <cell r="E4741" t="str">
            <v>Moet Hennessy</v>
          </cell>
          <cell r="F4741" t="str">
            <v>Moet Hennessy</v>
          </cell>
          <cell r="G4741">
            <v>144649.99823500001</v>
          </cell>
          <cell r="H4741">
            <v>239001866.61384499</v>
          </cell>
          <cell r="I4741">
            <v>2.9093115328999999</v>
          </cell>
          <cell r="J4741">
            <v>3.7588085757999998</v>
          </cell>
          <cell r="K4741">
            <v>-6.8350879034999998</v>
          </cell>
          <cell r="L4741">
            <v>-6.4209659546999998</v>
          </cell>
          <cell r="M4741">
            <v>2.0220361799999999E-2</v>
          </cell>
          <cell r="N4741">
            <v>1.08500438E-2</v>
          </cell>
        </row>
        <row r="4742">
          <cell r="B4742" t="str">
            <v>77_MIDDLE ATLANTIC DIV_4_8</v>
          </cell>
          <cell r="C4742" t="str">
            <v>77_MIDDLE ATLANTIC DIV_3_8</v>
          </cell>
          <cell r="D4742" t="str">
            <v>77_MIDDLE ATLANTIC DIV_19</v>
          </cell>
          <cell r="E4742" t="str">
            <v>Proximo</v>
          </cell>
          <cell r="F4742" t="str">
            <v>Proximo</v>
          </cell>
          <cell r="G4742">
            <v>123111.700125</v>
          </cell>
          <cell r="H4742">
            <v>152571890.17968601</v>
          </cell>
          <cell r="I4742">
            <v>2.4761167879000001</v>
          </cell>
          <cell r="J4742">
            <v>2.3995148546</v>
          </cell>
          <cell r="K4742">
            <v>-8.8705527980000003</v>
          </cell>
          <cell r="L4742">
            <v>-8.0144269226000002</v>
          </cell>
          <cell r="M4742">
            <v>-3.7712524099999999E-2</v>
          </cell>
          <cell r="N4742">
            <v>-3.4520322999999999E-2</v>
          </cell>
        </row>
        <row r="4743">
          <cell r="B4743" t="str">
            <v>77_MIDDLE ATLANTIC DIV_4_9</v>
          </cell>
          <cell r="C4743" t="str">
            <v>77_MIDDLE ATLANTIC DIV_3_9</v>
          </cell>
          <cell r="D4743" t="str">
            <v>77_MIDDLE ATLANTIC DIV_18</v>
          </cell>
          <cell r="E4743" t="str">
            <v>William Grant</v>
          </cell>
          <cell r="F4743" t="str">
            <v>William Grant</v>
          </cell>
          <cell r="G4743">
            <v>113369.22608399999</v>
          </cell>
          <cell r="H4743">
            <v>165646205.88273999</v>
          </cell>
          <cell r="I4743">
            <v>2.2801686896</v>
          </cell>
          <cell r="J4743">
            <v>2.6051360520000002</v>
          </cell>
          <cell r="K4743">
            <v>-8.1160276644000007</v>
          </cell>
          <cell r="L4743">
            <v>-7.8506722697000004</v>
          </cell>
          <cell r="M4743">
            <v>-1.57188578E-2</v>
          </cell>
          <cell r="N4743">
            <v>-3.2782388900000001E-2</v>
          </cell>
        </row>
        <row r="4744">
          <cell r="B4744" t="str">
            <v>77_MIDDLE ATLANTIC DIV_5_1</v>
          </cell>
          <cell r="C4744" t="str">
            <v>77_MIDDLE ATLANTIC DIV_0_13</v>
          </cell>
          <cell r="D4744" t="str">
            <v>77_MIDDLE ATLANTIC DIV_22</v>
          </cell>
          <cell r="E4744" t="str">
            <v>Hennessy</v>
          </cell>
          <cell r="F4744" t="str">
            <v>Moet Hennessy</v>
          </cell>
          <cell r="G4744">
            <v>130630.99408800001</v>
          </cell>
          <cell r="H4744">
            <v>215723926.793607</v>
          </cell>
          <cell r="I4744">
            <v>84.329250702300001</v>
          </cell>
          <cell r="J4744">
            <v>82.875402082400001</v>
          </cell>
          <cell r="K4744">
            <v>-5.5214620286000002</v>
          </cell>
          <cell r="L4744">
            <v>-5.2229195574</v>
          </cell>
          <cell r="M4744">
            <v>-0.1085561649</v>
          </cell>
          <cell r="N4744">
            <v>-0.13339241039999999</v>
          </cell>
        </row>
        <row r="4745">
          <cell r="B4745" t="str">
            <v>77_MIDDLE ATLANTIC DIV_5_2</v>
          </cell>
          <cell r="C4745" t="str">
            <v>77_MIDDLE ATLANTIC DIV_0_53</v>
          </cell>
          <cell r="D4745" t="str">
            <v>77_MIDDLE ATLANTIC DIV_21</v>
          </cell>
          <cell r="E4745" t="str">
            <v>Courvoisier</v>
          </cell>
          <cell r="F4745" t="str">
            <v>Beam Suntory</v>
          </cell>
          <cell r="G4745">
            <v>3184.2469580000002</v>
          </cell>
          <cell r="H4745">
            <v>5068013.4346730001</v>
          </cell>
          <cell r="I4745">
            <v>2.0556006779999998</v>
          </cell>
          <cell r="J4745">
            <v>1.9469961325</v>
          </cell>
          <cell r="K4745">
            <v>-9.3977587914999994</v>
          </cell>
          <cell r="L4745">
            <v>-9.3678573097999998</v>
          </cell>
          <cell r="M4745">
            <v>-9.0705515E-2</v>
          </cell>
          <cell r="N4745">
            <v>-9.2320334200000007E-2</v>
          </cell>
        </row>
        <row r="4746">
          <cell r="B4746" t="str">
            <v>77_MIDDLE ATLANTIC DIV_6_1</v>
          </cell>
          <cell r="C4746" t="str">
            <v>77_MIDDLE ATLANTIC DIV_0_39</v>
          </cell>
          <cell r="D4746" t="str">
            <v>77_MIDDLE ATLANTIC DIV_24</v>
          </cell>
          <cell r="E4746" t="str">
            <v>Grand Marnier</v>
          </cell>
          <cell r="F4746" t="str">
            <v>Campari America</v>
          </cell>
          <cell r="G4746">
            <v>16661.744460000002</v>
          </cell>
          <cell r="H4746">
            <v>23577625.549789</v>
          </cell>
          <cell r="I4746">
            <v>2.7090941236999999</v>
          </cell>
          <cell r="J4746">
            <v>3.3495072062000002</v>
          </cell>
          <cell r="K4746">
            <v>-13.049430300199999</v>
          </cell>
          <cell r="L4746">
            <v>-12.9672959205</v>
          </cell>
          <cell r="M4746">
            <v>-0.12158199929999999</v>
          </cell>
          <cell r="N4746">
            <v>-0.18712837169999999</v>
          </cell>
        </row>
        <row r="4747">
          <cell r="B4747" t="str">
            <v>77_MIDDLE ATLANTIC DIV_6_2</v>
          </cell>
          <cell r="C4747" t="str">
            <v>77_MIDDLE ATLANTIC DIV_0_62</v>
          </cell>
          <cell r="D4747" t="str">
            <v>77_MIDDLE ATLANTIC DIV_25</v>
          </cell>
          <cell r="E4747" t="str">
            <v>Drambuie</v>
          </cell>
          <cell r="F4747" t="str">
            <v>William Grant</v>
          </cell>
          <cell r="G4747">
            <v>958.412284</v>
          </cell>
          <cell r="H4747">
            <v>1276618.524364</v>
          </cell>
          <cell r="I4747">
            <v>0.15583176739999999</v>
          </cell>
          <cell r="J4747">
            <v>0.18136020259999999</v>
          </cell>
          <cell r="K4747">
            <v>-27.435868022800001</v>
          </cell>
          <cell r="L4747">
            <v>-27.308617466400001</v>
          </cell>
          <cell r="M4747">
            <v>-3.92750797E-2</v>
          </cell>
          <cell r="N4747">
            <v>-4.7911753100000003E-2</v>
          </cell>
        </row>
        <row r="4748">
          <cell r="B4748" t="str">
            <v>77_MIDDLE ATLANTIC DIV_7_1</v>
          </cell>
          <cell r="C4748" t="str">
            <v>77_MIDDLE ATLANTIC DIV_0_23</v>
          </cell>
          <cell r="D4748" t="str">
            <v>77_MIDDLE ATLANTIC DIV_28</v>
          </cell>
          <cell r="E4748" t="str">
            <v>Tanqueray Gin</v>
          </cell>
          <cell r="F4748" t="str">
            <v>Diageo</v>
          </cell>
          <cell r="G4748">
            <v>62895.018306999998</v>
          </cell>
          <cell r="H4748">
            <v>80943066.884654</v>
          </cell>
          <cell r="I4748">
            <v>26.957080686499999</v>
          </cell>
          <cell r="J4748">
            <v>27.427864487499999</v>
          </cell>
          <cell r="K4748">
            <v>-9.6120379835000005</v>
          </cell>
          <cell r="L4748">
            <v>-9.0876829319999999</v>
          </cell>
          <cell r="M4748">
            <v>-0.38503621100000002</v>
          </cell>
          <cell r="N4748">
            <v>-0.33359532870000003</v>
          </cell>
        </row>
        <row r="4749">
          <cell r="B4749" t="str">
            <v>77_MIDDLE ATLANTIC DIV_7_2</v>
          </cell>
          <cell r="C4749" t="str">
            <v>77_MIDDLE ATLANTIC DIV_0_30</v>
          </cell>
          <cell r="D4749" t="str">
            <v>77_MIDDLE ATLANTIC DIV_31</v>
          </cell>
          <cell r="E4749" t="str">
            <v>Hendricks</v>
          </cell>
          <cell r="F4749" t="str">
            <v>William Grant</v>
          </cell>
          <cell r="G4749">
            <v>33123.116779999997</v>
          </cell>
          <cell r="H4749">
            <v>49810058.564064004</v>
          </cell>
          <cell r="I4749">
            <v>14.1967131207</v>
          </cell>
          <cell r="J4749">
            <v>16.8783268165</v>
          </cell>
          <cell r="K4749">
            <v>-7.7972274220999997</v>
          </cell>
          <cell r="L4749">
            <v>-7.3617269578000002</v>
          </cell>
          <cell r="M4749">
            <v>8.0646563399999996E-2</v>
          </cell>
          <cell r="N4749">
            <v>0.1130019765</v>
          </cell>
        </row>
        <row r="4750">
          <cell r="B4750" t="str">
            <v>77_MIDDLE ATLANTIC DIV_7_3</v>
          </cell>
          <cell r="C4750" t="str">
            <v>77_MIDDLE ATLANTIC DIV_0_40</v>
          </cell>
          <cell r="D4750" t="str">
            <v>77_MIDDLE ATLANTIC DIV_29</v>
          </cell>
          <cell r="E4750" t="str">
            <v>Beefeater Gin</v>
          </cell>
          <cell r="F4750" t="str">
            <v>Pernod Ricard</v>
          </cell>
          <cell r="G4750">
            <v>16357.372055</v>
          </cell>
          <cell r="H4750">
            <v>19705258.6653</v>
          </cell>
          <cell r="I4750">
            <v>7.0108414016999996</v>
          </cell>
          <cell r="J4750">
            <v>6.6772014598</v>
          </cell>
          <cell r="K4750">
            <v>-9.4968348571999996</v>
          </cell>
          <cell r="L4750">
            <v>-9.3718676702000003</v>
          </cell>
          <cell r="M4750">
            <v>-9.1086292400000005E-2</v>
          </cell>
          <cell r="N4750">
            <v>-0.102404934</v>
          </cell>
        </row>
        <row r="4751">
          <cell r="B4751" t="str">
            <v>77_MIDDLE ATLANTIC DIV_8_1</v>
          </cell>
          <cell r="C4751" t="str">
            <v>77_MIDDLE ATLANTIC DIV_0_12</v>
          </cell>
          <cell r="D4751" t="str">
            <v>77_MIDDLE ATLANTIC DIV_38</v>
          </cell>
          <cell r="E4751" t="str">
            <v>Captain Morgan Rum</v>
          </cell>
          <cell r="F4751" t="str">
            <v>Diageo</v>
          </cell>
          <cell r="G4751">
            <v>134764.938532</v>
          </cell>
          <cell r="H4751">
            <v>159753583.718256</v>
          </cell>
          <cell r="I4751">
            <v>24.986562060400001</v>
          </cell>
          <cell r="J4751">
            <v>25.041527088199999</v>
          </cell>
          <cell r="K4751">
            <v>-9.7444733628000009</v>
          </cell>
          <cell r="L4751">
            <v>-9.1188632783999992</v>
          </cell>
          <cell r="M4751">
            <v>-6.4849760300000003E-2</v>
          </cell>
          <cell r="N4751">
            <v>-7.4874409200000006E-2</v>
          </cell>
        </row>
        <row r="4752">
          <cell r="B4752" t="str">
            <v>77_MIDDLE ATLANTIC DIV_8_2</v>
          </cell>
          <cell r="C4752" t="str">
            <v>77_MIDDLE ATLANTIC DIV_0_22</v>
          </cell>
          <cell r="D4752" t="str">
            <v>77_MIDDLE ATLANTIC DIV_40</v>
          </cell>
          <cell r="E4752" t="str">
            <v>Malibu</v>
          </cell>
          <cell r="F4752" t="str">
            <v>Pernod Ricard</v>
          </cell>
          <cell r="G4752">
            <v>66854.657007000002</v>
          </cell>
          <cell r="H4752">
            <v>80803886.084263995</v>
          </cell>
          <cell r="I4752">
            <v>12.395420162900001</v>
          </cell>
          <cell r="J4752">
            <v>12.6660864508</v>
          </cell>
          <cell r="K4752">
            <v>-6.1299507287999999</v>
          </cell>
          <cell r="L4752">
            <v>-5.7592491217999999</v>
          </cell>
          <cell r="M4752">
            <v>0.44636096530000002</v>
          </cell>
          <cell r="N4752">
            <v>0.41501513810000001</v>
          </cell>
        </row>
        <row r="4753">
          <cell r="B4753" t="str">
            <v>77_MIDDLE ATLANTIC DIV_8_3</v>
          </cell>
          <cell r="C4753" t="str">
            <v>77_MIDDLE ATLANTIC DIV_0_29</v>
          </cell>
          <cell r="D4753" t="str">
            <v>77_MIDDLE ATLANTIC DIV_37</v>
          </cell>
          <cell r="E4753" t="str">
            <v>Cruzan</v>
          </cell>
          <cell r="F4753" t="str">
            <v>Beam Suntory</v>
          </cell>
          <cell r="G4753">
            <v>33449.843151000001</v>
          </cell>
          <cell r="H4753">
            <v>41511965.516469002</v>
          </cell>
          <cell r="I4753">
            <v>6.2018844880000001</v>
          </cell>
          <cell r="J4753">
            <v>6.5070403102999999</v>
          </cell>
          <cell r="K4753">
            <v>-7.2784563420000001</v>
          </cell>
          <cell r="L4753">
            <v>-6.2799692681000003</v>
          </cell>
          <cell r="M4753">
            <v>0.14927678999999999</v>
          </cell>
          <cell r="N4753">
            <v>0.1782394212</v>
          </cell>
        </row>
        <row r="4754">
          <cell r="B4754" t="str">
            <v>77_MIDDLE ATLANTIC DIV_8_4</v>
          </cell>
          <cell r="C4754" t="str">
            <v>77_MIDDLE ATLANTIC DIV_0_51</v>
          </cell>
          <cell r="D4754" t="str">
            <v>77_MIDDLE ATLANTIC DIV_42</v>
          </cell>
          <cell r="E4754" t="str">
            <v>Sailor Jerry</v>
          </cell>
          <cell r="F4754" t="str">
            <v>William Grant</v>
          </cell>
          <cell r="G4754">
            <v>4180.7079629999998</v>
          </cell>
          <cell r="H4754">
            <v>5197895.4002609998</v>
          </cell>
          <cell r="I4754">
            <v>0.77513869790000001</v>
          </cell>
          <cell r="J4754">
            <v>0.81477507699999996</v>
          </cell>
          <cell r="K4754">
            <v>-17.065228159299998</v>
          </cell>
          <cell r="L4754">
            <v>-15.8066782419</v>
          </cell>
          <cell r="M4754">
            <v>-7.0611817100000002E-2</v>
          </cell>
          <cell r="N4754">
            <v>-6.7350570400000004E-2</v>
          </cell>
        </row>
        <row r="4755">
          <cell r="B4755" t="str">
            <v>77_MIDDLE ATLANTIC DIV_9_1</v>
          </cell>
          <cell r="C4755" t="str">
            <v>77_MIDDLE ATLANTIC DIV_0_19</v>
          </cell>
          <cell r="D4755" t="str">
            <v>77_MIDDLE ATLANTIC DIV_59</v>
          </cell>
          <cell r="E4755" t="str">
            <v>Jose Cuervo</v>
          </cell>
          <cell r="F4755" t="str">
            <v>Proximo</v>
          </cell>
          <cell r="G4755">
            <v>76530.422674000001</v>
          </cell>
          <cell r="H4755">
            <v>92598403.913918003</v>
          </cell>
          <cell r="I4755">
            <v>11.8438344652</v>
          </cell>
          <cell r="J4755">
            <v>10.333798031800001</v>
          </cell>
          <cell r="K4755">
            <v>-8.1063343909000007</v>
          </cell>
          <cell r="L4755">
            <v>-7.4745049535000003</v>
          </cell>
          <cell r="M4755">
            <v>-0.76923202099999999</v>
          </cell>
          <cell r="N4755">
            <v>-0.72023148660000003</v>
          </cell>
        </row>
        <row r="4756">
          <cell r="B4756" t="str">
            <v>77_MIDDLE ATLANTIC DIV_9_2</v>
          </cell>
          <cell r="C4756" t="str">
            <v>77_MIDDLE ATLANTIC DIV_0_26</v>
          </cell>
          <cell r="D4756" t="str">
            <v>77_MIDDLE ATLANTIC DIV_55</v>
          </cell>
          <cell r="E4756" t="str">
            <v>Don Julio</v>
          </cell>
          <cell r="F4756" t="str">
            <v>Diageo</v>
          </cell>
          <cell r="G4756">
            <v>44425.277469000001</v>
          </cell>
          <cell r="H4756">
            <v>83458464.756767005</v>
          </cell>
          <cell r="I4756">
            <v>6.8752479606000003</v>
          </cell>
          <cell r="J4756">
            <v>9.3137989683000004</v>
          </cell>
          <cell r="K4756">
            <v>6.6816621952000004</v>
          </cell>
          <cell r="L4756">
            <v>8.3990057866000001</v>
          </cell>
          <cell r="M4756">
            <v>0.56839764069999998</v>
          </cell>
          <cell r="N4756">
            <v>0.80979157800000001</v>
          </cell>
        </row>
        <row r="4757">
          <cell r="B4757" t="str">
            <v>77_MIDDLE ATLANTIC DIV_9_3</v>
          </cell>
          <cell r="C4757" t="str">
            <v>77_MIDDLE ATLANTIC DIV_0_27</v>
          </cell>
          <cell r="D4757" t="str">
            <v>77_MIDDLE ATLANTIC DIV_49</v>
          </cell>
          <cell r="E4757" t="str">
            <v>Sauza</v>
          </cell>
          <cell r="F4757" t="str">
            <v>Beam Suntory</v>
          </cell>
          <cell r="G4757">
            <v>44005.63104</v>
          </cell>
          <cell r="H4757">
            <v>53736094.871861003</v>
          </cell>
          <cell r="I4757">
            <v>6.8103035545999999</v>
          </cell>
          <cell r="J4757">
            <v>5.9968415000000004</v>
          </cell>
          <cell r="K4757">
            <v>-5.4595088301999999</v>
          </cell>
          <cell r="L4757">
            <v>-3.2128263984999998</v>
          </cell>
          <cell r="M4757">
            <v>-0.23926515309999999</v>
          </cell>
          <cell r="N4757">
            <v>-0.13550704290000001</v>
          </cell>
        </row>
        <row r="4758">
          <cell r="B4758" t="str">
            <v>77_MIDDLE ATLANTIC DIV_9_4</v>
          </cell>
          <cell r="C4758" t="str">
            <v>77_MIDDLE ATLANTIC DIV_0_31</v>
          </cell>
          <cell r="D4758" t="str">
            <v>77_MIDDLE ATLANTIC DIV_53</v>
          </cell>
          <cell r="E4758" t="str">
            <v>Casamigos Tequila</v>
          </cell>
          <cell r="F4758" t="str">
            <v>Diageo</v>
          </cell>
          <cell r="G4758">
            <v>31860.689358</v>
          </cell>
          <cell r="H4758">
            <v>55377362.736103997</v>
          </cell>
          <cell r="I4758">
            <v>4.9307545615999997</v>
          </cell>
          <cell r="J4758">
            <v>6.1800037349999997</v>
          </cell>
          <cell r="K4758">
            <v>16.704415822400001</v>
          </cell>
          <cell r="L4758">
            <v>17.761671714399998</v>
          </cell>
          <cell r="M4758">
            <v>0.79609241559999999</v>
          </cell>
          <cell r="N4758">
            <v>0.98594515360000001</v>
          </cell>
        </row>
        <row r="4759">
          <cell r="B4759" t="str">
            <v>77_MIDDLE ATLANTIC DIV_9_5</v>
          </cell>
          <cell r="C4759" t="str">
            <v>77_MIDDLE ATLANTIC DIV_0_32</v>
          </cell>
          <cell r="D4759" t="str">
            <v>77_MIDDLE ATLANTIC DIV_61</v>
          </cell>
          <cell r="E4759" t="str">
            <v>Milagro Tequila</v>
          </cell>
          <cell r="F4759" t="str">
            <v>William Grant</v>
          </cell>
          <cell r="G4759">
            <v>30675.909538</v>
          </cell>
          <cell r="H4759">
            <v>45079462.799510002</v>
          </cell>
          <cell r="I4759">
            <v>4.7473982494999998</v>
          </cell>
          <cell r="J4759">
            <v>5.0307785475999998</v>
          </cell>
          <cell r="K4759">
            <v>-6.2684801455999999</v>
          </cell>
          <cell r="L4759">
            <v>-6.3026654385000001</v>
          </cell>
          <cell r="M4759">
            <v>-0.20920249799999999</v>
          </cell>
          <cell r="N4759">
            <v>-0.28332523650000002</v>
          </cell>
        </row>
        <row r="4760">
          <cell r="B4760" t="str">
            <v>77_MIDDLE ATLANTIC DIV_9_6</v>
          </cell>
          <cell r="C4760" t="str">
            <v>77_MIDDLE ATLANTIC DIV_0_38</v>
          </cell>
          <cell r="D4760" t="str">
            <v>77_MIDDLE ATLANTIC DIV_48</v>
          </cell>
          <cell r="E4760" t="str">
            <v>Hornitos</v>
          </cell>
          <cell r="F4760" t="str">
            <v>Beam Suntory</v>
          </cell>
          <cell r="G4760">
            <v>18301.217877999999</v>
          </cell>
          <cell r="H4760">
            <v>24334084.316066999</v>
          </cell>
          <cell r="I4760">
            <v>2.8322931911999998</v>
          </cell>
          <cell r="J4760">
            <v>2.7156354967</v>
          </cell>
          <cell r="K4760">
            <v>-1.8887323508</v>
          </cell>
          <cell r="L4760">
            <v>-0.38810624539999999</v>
          </cell>
          <cell r="M4760">
            <v>7.1969121999999998E-3</v>
          </cell>
          <cell r="N4760">
            <v>1.7384487000000001E-2</v>
          </cell>
        </row>
        <row r="4761">
          <cell r="B4761" t="str">
            <v>77_MIDDLE ATLANTIC DIV_9_7</v>
          </cell>
          <cell r="C4761" t="str">
            <v>77_MIDDLE ATLANTIC DIV_0_43</v>
          </cell>
          <cell r="D4761" t="str">
            <v>77_MIDDLE ATLANTIC DIV_51</v>
          </cell>
          <cell r="E4761" t="str">
            <v>Herradura</v>
          </cell>
          <cell r="F4761" t="str">
            <v>Brown-Forman</v>
          </cell>
          <cell r="G4761">
            <v>11153.325913999999</v>
          </cell>
          <cell r="H4761">
            <v>17538529.505775001</v>
          </cell>
          <cell r="I4761">
            <v>1.7260867149000001</v>
          </cell>
          <cell r="J4761">
            <v>1.9572650718</v>
          </cell>
          <cell r="K4761">
            <v>-14.617690961299999</v>
          </cell>
          <cell r="L4761">
            <v>-14.613990578499999</v>
          </cell>
          <cell r="M4761">
            <v>-0.25228842620000003</v>
          </cell>
          <cell r="N4761">
            <v>-0.3114763338</v>
          </cell>
        </row>
        <row r="4762">
          <cell r="B4762" t="str">
            <v>77_MIDDLE ATLANTIC DIV_9_8</v>
          </cell>
          <cell r="C4762" t="str">
            <v>77_MIDDLE ATLANTIC DIV_0_44</v>
          </cell>
          <cell r="D4762" t="str">
            <v>77_MIDDLE ATLANTIC DIV_58</v>
          </cell>
          <cell r="E4762" t="str">
            <v>1800 Tequila</v>
          </cell>
          <cell r="F4762" t="str">
            <v>Proximo</v>
          </cell>
          <cell r="G4762">
            <v>9220.2637149999991</v>
          </cell>
          <cell r="H4762">
            <v>12711258.758628</v>
          </cell>
          <cell r="I4762">
            <v>1.4269263562000001</v>
          </cell>
          <cell r="J4762">
            <v>1.4185512405</v>
          </cell>
          <cell r="K4762">
            <v>-8.6705670292000008</v>
          </cell>
          <cell r="L4762">
            <v>-7.5203786088999998</v>
          </cell>
          <cell r="M4762">
            <v>-0.1020639441</v>
          </cell>
          <cell r="N4762">
            <v>-9.9621023599999997E-2</v>
          </cell>
        </row>
        <row r="4763">
          <cell r="B4763" t="str">
            <v>77_MIDDLE ATLANTIC DIV_9_9</v>
          </cell>
          <cell r="C4763" t="str">
            <v>77_MIDDLE ATLANTIC DIV_0_46</v>
          </cell>
          <cell r="D4763" t="str">
            <v>77_MIDDLE ATLANTIC DIV_57</v>
          </cell>
          <cell r="E4763" t="str">
            <v>Avion Tequila</v>
          </cell>
          <cell r="F4763" t="str">
            <v>Pernod Ricard</v>
          </cell>
          <cell r="G4763">
            <v>8244.9546630000004</v>
          </cell>
          <cell r="H4763">
            <v>14305631.133882999</v>
          </cell>
          <cell r="I4763">
            <v>1.2759877024999999</v>
          </cell>
          <cell r="J4763">
            <v>1.5964800320999999</v>
          </cell>
          <cell r="K4763">
            <v>2.2026586476999999</v>
          </cell>
          <cell r="L4763">
            <v>4.0835496216999996</v>
          </cell>
          <cell r="M4763">
            <v>5.4193029599999998E-2</v>
          </cell>
          <cell r="N4763">
            <v>7.8369251599999995E-2</v>
          </cell>
        </row>
        <row r="4764">
          <cell r="B4764" t="str">
            <v>77_MOUNTAIN DIV_0_1</v>
          </cell>
          <cell r="C4764" t="str">
            <v>77_MOUNTAIN DIV_1_1</v>
          </cell>
          <cell r="D4764" t="str">
            <v>77_MOUNTAIN DIV_102</v>
          </cell>
          <cell r="E4764" t="str">
            <v>Patron</v>
          </cell>
          <cell r="F4764" t="str">
            <v>Bacardi</v>
          </cell>
          <cell r="G4764">
            <v>65921.270176000005</v>
          </cell>
          <cell r="H4764">
            <v>104433129.332864</v>
          </cell>
          <cell r="I4764">
            <v>2.6347739291000001</v>
          </cell>
          <cell r="J4764">
            <v>3.2986662622999998</v>
          </cell>
          <cell r="K4764">
            <v>-6.8978618277999999</v>
          </cell>
          <cell r="L4764">
            <v>-6.6030464766000003</v>
          </cell>
          <cell r="M4764">
            <v>2.10022573E-2</v>
          </cell>
          <cell r="N4764">
            <v>9.5424719000000002E-3</v>
          </cell>
        </row>
        <row r="4765">
          <cell r="B4765" t="str">
            <v>77_MOUNTAIN DIV_1_1</v>
          </cell>
          <cell r="C4765" t="str">
            <v>77_MOUNTAIN DIV_0_1</v>
          </cell>
          <cell r="D4765" t="str">
            <v>77_MOUNTAIN DIV_1</v>
          </cell>
          <cell r="E4765" t="str">
            <v>Total Spirits</v>
          </cell>
          <cell r="G4765">
            <v>2501970.6415030002</v>
          </cell>
          <cell r="H4765">
            <v>3165919830.2306299</v>
          </cell>
          <cell r="I4765">
            <v>100</v>
          </cell>
          <cell r="J4765">
            <v>100</v>
          </cell>
          <cell r="K4765">
            <v>-7.6399957325000001</v>
          </cell>
          <cell r="L4765">
            <v>-6.8732277383999998</v>
          </cell>
          <cell r="M4765">
            <v>0</v>
          </cell>
          <cell r="N4765">
            <v>0</v>
          </cell>
        </row>
        <row r="4766">
          <cell r="B4766" t="str">
            <v>77_MOUNTAIN DIV_10_1</v>
          </cell>
          <cell r="C4766" t="str">
            <v>77_MOUNTAIN DIV_0_9</v>
          </cell>
          <cell r="D4766" t="str">
            <v>77_MOUNTAIN DIV_71</v>
          </cell>
          <cell r="E4766" t="str">
            <v>Titos Vodka</v>
          </cell>
          <cell r="F4766" t="str">
            <v>Fifth Generation</v>
          </cell>
          <cell r="G4766">
            <v>94292.670612999995</v>
          </cell>
          <cell r="H4766">
            <v>117951425.97407199</v>
          </cell>
          <cell r="I4766">
            <v>14.073623037100001</v>
          </cell>
          <cell r="J4766">
            <v>14.3503386781</v>
          </cell>
          <cell r="K4766">
            <v>20.4363540704</v>
          </cell>
          <cell r="L4766">
            <v>21.5793319199</v>
          </cell>
          <cell r="M4766">
            <v>3.2587768184999999</v>
          </cell>
          <cell r="N4766">
            <v>3.3499626601000001</v>
          </cell>
        </row>
        <row r="4767">
          <cell r="B4767" t="str">
            <v>77_MOUNTAIN DIV_10_2</v>
          </cell>
          <cell r="C4767" t="str">
            <v>77_MOUNTAIN DIV_0_12</v>
          </cell>
          <cell r="D4767" t="str">
            <v>77_MOUNTAIN DIV_70</v>
          </cell>
          <cell r="E4767" t="str">
            <v>Smirnoff Vodka</v>
          </cell>
          <cell r="F4767" t="str">
            <v>Diageo</v>
          </cell>
          <cell r="G4767">
            <v>61624.830980999999</v>
          </cell>
          <cell r="H4767">
            <v>67543189.479471996</v>
          </cell>
          <cell r="I4767">
            <v>9.1977948584</v>
          </cell>
          <cell r="J4767">
            <v>8.2175152731000001</v>
          </cell>
          <cell r="K4767">
            <v>-10.432304782699999</v>
          </cell>
          <cell r="L4767">
            <v>-9.5422580593999999</v>
          </cell>
          <cell r="M4767">
            <v>-0.3061597647</v>
          </cell>
          <cell r="N4767">
            <v>-0.24890669209999999</v>
          </cell>
        </row>
        <row r="4768">
          <cell r="B4768" t="str">
            <v>77_MOUNTAIN DIV_10_3</v>
          </cell>
          <cell r="C4768" t="str">
            <v>77_MOUNTAIN DIV_0_16</v>
          </cell>
          <cell r="D4768" t="str">
            <v>77_MOUNTAIN DIV_69</v>
          </cell>
          <cell r="E4768" t="str">
            <v>Ketel One</v>
          </cell>
          <cell r="F4768" t="str">
            <v>Diageo</v>
          </cell>
          <cell r="G4768">
            <v>44365.229981999997</v>
          </cell>
          <cell r="H4768">
            <v>62963583.107031003</v>
          </cell>
          <cell r="I4768">
            <v>6.6217185139000003</v>
          </cell>
          <cell r="J4768">
            <v>7.6603460662999998</v>
          </cell>
          <cell r="K4768">
            <v>-12.8738127829</v>
          </cell>
          <cell r="L4768">
            <v>-12.0790263118</v>
          </cell>
          <cell r="M4768">
            <v>-0.41214666999999999</v>
          </cell>
          <cell r="N4768">
            <v>-0.45974749279999999</v>
          </cell>
        </row>
        <row r="4769">
          <cell r="B4769" t="str">
            <v>77_MOUNTAIN DIV_10_4</v>
          </cell>
          <cell r="C4769" t="str">
            <v>77_MOUNTAIN DIV_0_18</v>
          </cell>
          <cell r="D4769" t="str">
            <v>77_MOUNTAIN DIV_73</v>
          </cell>
          <cell r="E4769" t="str">
            <v>Absolut</v>
          </cell>
          <cell r="F4769" t="str">
            <v>Pernod Ricard</v>
          </cell>
          <cell r="G4769">
            <v>41631.411452</v>
          </cell>
          <cell r="H4769">
            <v>49989674.188484997</v>
          </cell>
          <cell r="I4769">
            <v>6.2136832849000001</v>
          </cell>
          <cell r="J4769">
            <v>6.0818998082000002</v>
          </cell>
          <cell r="K4769">
            <v>-16.709751134600001</v>
          </cell>
          <cell r="L4769">
            <v>-15.3722380927</v>
          </cell>
          <cell r="M4769">
            <v>-0.69073330550000001</v>
          </cell>
          <cell r="N4769">
            <v>-0.61589036919999995</v>
          </cell>
        </row>
        <row r="4770">
          <cell r="B4770" t="str">
            <v>77_MOUNTAIN DIV_10_5</v>
          </cell>
          <cell r="C4770" t="str">
            <v>77_MOUNTAIN DIV_0_20</v>
          </cell>
          <cell r="D4770" t="str">
            <v>77_MOUNTAIN DIV_72</v>
          </cell>
          <cell r="E4770" t="str">
            <v>Belvedere Vodka</v>
          </cell>
          <cell r="F4770" t="str">
            <v>Moet Hennessy</v>
          </cell>
          <cell r="G4770">
            <v>33358.498282</v>
          </cell>
          <cell r="H4770">
            <v>63505768.076894999</v>
          </cell>
          <cell r="I4770">
            <v>4.9789122192999997</v>
          </cell>
          <cell r="J4770">
            <v>7.7263099822000001</v>
          </cell>
          <cell r="K4770">
            <v>-10.5952279273</v>
          </cell>
          <cell r="L4770">
            <v>-9.9361569517999992</v>
          </cell>
          <cell r="M4770">
            <v>-0.17510426339999999</v>
          </cell>
          <cell r="N4770">
            <v>-0.26884314640000001</v>
          </cell>
        </row>
        <row r="4771">
          <cell r="B4771" t="str">
            <v>77_MOUNTAIN DIV_10_6</v>
          </cell>
          <cell r="C4771" t="str">
            <v>77_MOUNTAIN DIV_0_28</v>
          </cell>
          <cell r="D4771" t="str">
            <v>77_MOUNTAIN DIV_68</v>
          </cell>
          <cell r="E4771" t="str">
            <v>Ciroc</v>
          </cell>
          <cell r="F4771" t="str">
            <v>Diageo</v>
          </cell>
          <cell r="G4771">
            <v>20524.788034000001</v>
          </cell>
          <cell r="H4771">
            <v>30358005.499522001</v>
          </cell>
          <cell r="I4771">
            <v>3.0634208134000001</v>
          </cell>
          <cell r="J4771">
            <v>3.6934497138000002</v>
          </cell>
          <cell r="K4771">
            <v>-10.182750906800001</v>
          </cell>
          <cell r="L4771">
            <v>-10.829603888899999</v>
          </cell>
          <cell r="M4771">
            <v>-9.3174760300000006E-2</v>
          </cell>
          <cell r="N4771">
            <v>-0.16681091100000001</v>
          </cell>
        </row>
        <row r="4772">
          <cell r="B4772" t="str">
            <v>77_MOUNTAIN DIV_10_7</v>
          </cell>
          <cell r="C4772" t="str">
            <v>77_MOUNTAIN DIV_0_31</v>
          </cell>
          <cell r="D4772" t="str">
            <v>77_MOUNTAIN DIV_67</v>
          </cell>
          <cell r="E4772" t="str">
            <v>Skyy</v>
          </cell>
          <cell r="F4772" t="str">
            <v>Campari America</v>
          </cell>
          <cell r="G4772">
            <v>15900.117758</v>
          </cell>
          <cell r="H4772">
            <v>19844517.996320002</v>
          </cell>
          <cell r="I4772">
            <v>2.3731670989999998</v>
          </cell>
          <cell r="J4772">
            <v>2.4143460056000001</v>
          </cell>
          <cell r="K4772">
            <v>-10.651717208099999</v>
          </cell>
          <cell r="L4772">
            <v>-10.0969151227</v>
          </cell>
          <cell r="M4772">
            <v>-8.5015514200000003E-2</v>
          </cell>
          <cell r="N4772">
            <v>-8.8476480900000001E-2</v>
          </cell>
        </row>
        <row r="4773">
          <cell r="B4773" t="str">
            <v>77_MOUNTAIN DIV_10_8</v>
          </cell>
          <cell r="C4773" t="str">
            <v>77_MOUNTAIN DIV_0_43</v>
          </cell>
          <cell r="D4773" t="str">
            <v>77_MOUNTAIN DIV_75</v>
          </cell>
          <cell r="E4773" t="str">
            <v>Three Olives</v>
          </cell>
          <cell r="F4773" t="str">
            <v>Proximo</v>
          </cell>
          <cell r="G4773">
            <v>8531.5300449999995</v>
          </cell>
          <cell r="H4773">
            <v>10136559.580987999</v>
          </cell>
          <cell r="I4773">
            <v>1.2733708464</v>
          </cell>
          <cell r="J4773">
            <v>1.2332454805999999</v>
          </cell>
          <cell r="K4773">
            <v>-12.8275270446</v>
          </cell>
          <cell r="L4773">
            <v>-12.340602323700001</v>
          </cell>
          <cell r="M4773">
            <v>-7.8538498299999995E-2</v>
          </cell>
          <cell r="N4773">
            <v>-7.7916002200000001E-2</v>
          </cell>
        </row>
        <row r="4774">
          <cell r="B4774" t="str">
            <v>77_MOUNTAIN DIV_11_1</v>
          </cell>
          <cell r="C4774" t="str">
            <v>77_MOUNTAIN DIV_0_7</v>
          </cell>
          <cell r="D4774" t="str">
            <v>77_MOUNTAIN DIV_92</v>
          </cell>
          <cell r="E4774" t="str">
            <v>Jameson</v>
          </cell>
          <cell r="F4774" t="str">
            <v>Pernod Ricard</v>
          </cell>
          <cell r="G4774">
            <v>130811.301511</v>
          </cell>
          <cell r="H4774">
            <v>177512150.909686</v>
          </cell>
          <cell r="I4774">
            <v>19.625366951099998</v>
          </cell>
          <cell r="J4774">
            <v>20.351002441399999</v>
          </cell>
          <cell r="K4774">
            <v>-6.9145979273</v>
          </cell>
          <cell r="L4774">
            <v>-6.2236743595000004</v>
          </cell>
          <cell r="M4774">
            <v>0.37995182249999998</v>
          </cell>
          <cell r="N4774">
            <v>0.374300788</v>
          </cell>
        </row>
        <row r="4775">
          <cell r="B4775" t="str">
            <v>77_MOUNTAIN DIV_11_10</v>
          </cell>
          <cell r="C4775" t="str">
            <v>77_MOUNTAIN DIV_0_56</v>
          </cell>
          <cell r="D4775" t="str">
            <v>77_MOUNTAIN DIV_95</v>
          </cell>
          <cell r="E4775" t="str">
            <v>Bushmills</v>
          </cell>
          <cell r="F4775" t="str">
            <v>Proximo</v>
          </cell>
          <cell r="G4775">
            <v>1455.121431</v>
          </cell>
          <cell r="H4775">
            <v>2229805.8361840001</v>
          </cell>
          <cell r="I4775">
            <v>0.2183090583</v>
          </cell>
          <cell r="J4775">
            <v>0.25563762130000001</v>
          </cell>
          <cell r="K4775">
            <v>-11.449641767099999</v>
          </cell>
          <cell r="L4775">
            <v>-10.3401634889</v>
          </cell>
          <cell r="M4775">
            <v>-6.7375697999999999E-3</v>
          </cell>
          <cell r="N4775">
            <v>-6.8192905999999998E-3</v>
          </cell>
        </row>
        <row r="4776">
          <cell r="B4776" t="str">
            <v>77_MOUNTAIN DIV_11_11</v>
          </cell>
          <cell r="C4776" t="str">
            <v>77_MOUNTAIN DIV_0_57</v>
          </cell>
          <cell r="D4776" t="str">
            <v>77_MOUNTAIN DIV_90</v>
          </cell>
          <cell r="E4776" t="str">
            <v>Chivas Regal</v>
          </cell>
          <cell r="F4776" t="str">
            <v>Pernod Ricard</v>
          </cell>
          <cell r="G4776">
            <v>1197.810054</v>
          </cell>
          <cell r="H4776">
            <v>1863365.6554789999</v>
          </cell>
          <cell r="I4776">
            <v>0.17970512929999999</v>
          </cell>
          <cell r="J4776">
            <v>0.2136268352</v>
          </cell>
          <cell r="K4776">
            <v>-17.256797841000001</v>
          </cell>
          <cell r="L4776">
            <v>-16.9316805377</v>
          </cell>
          <cell r="M4776">
            <v>-1.8547623199999998E-2</v>
          </cell>
          <cell r="N4776">
            <v>-2.3102223599999999E-2</v>
          </cell>
        </row>
        <row r="4777">
          <cell r="B4777" t="str">
            <v>77_MOUNTAIN DIV_11_12</v>
          </cell>
          <cell r="C4777" t="str">
            <v>77_MOUNTAIN DIV_0_59</v>
          </cell>
          <cell r="D4777" t="str">
            <v>77_MOUNTAIN DIV_98</v>
          </cell>
          <cell r="E4777" t="str">
            <v>Glenfiddich</v>
          </cell>
          <cell r="F4777" t="str">
            <v>William Grant</v>
          </cell>
          <cell r="G4777">
            <v>1146.2733229999999</v>
          </cell>
          <cell r="H4777">
            <v>2527497.739511</v>
          </cell>
          <cell r="I4777">
            <v>0.17197317300000001</v>
          </cell>
          <cell r="J4777">
            <v>0.28976671399999998</v>
          </cell>
          <cell r="K4777">
            <v>-11.833391025099999</v>
          </cell>
          <cell r="L4777">
            <v>-11.307214590599999</v>
          </cell>
          <cell r="M4777">
            <v>-6.0791496999999996E-3</v>
          </cell>
          <cell r="N4777">
            <v>-1.09734215E-2</v>
          </cell>
        </row>
        <row r="4778">
          <cell r="B4778" t="str">
            <v>77_MOUNTAIN DIV_11_13</v>
          </cell>
          <cell r="C4778" t="str">
            <v>77_MOUNTAIN DIV_0_60</v>
          </cell>
          <cell r="D4778" t="str">
            <v>77_MOUNTAIN DIV_89</v>
          </cell>
          <cell r="E4778" t="str">
            <v>Glenmorangie</v>
          </cell>
          <cell r="F4778" t="str">
            <v>Moet Hennessy</v>
          </cell>
          <cell r="G4778">
            <v>734.08358299999998</v>
          </cell>
          <cell r="H4778">
            <v>1489620.5859620001</v>
          </cell>
          <cell r="I4778">
            <v>0.1101331423</v>
          </cell>
          <cell r="J4778">
            <v>0.17077857499999999</v>
          </cell>
          <cell r="K4778">
            <v>-12.6278505496</v>
          </cell>
          <cell r="L4778">
            <v>-10.7975482648</v>
          </cell>
          <cell r="M4778">
            <v>-4.9299621999999996E-3</v>
          </cell>
          <cell r="N4778">
            <v>-5.4546480000000003E-3</v>
          </cell>
        </row>
        <row r="4779">
          <cell r="B4779" t="str">
            <v>77_MOUNTAIN DIV_11_14</v>
          </cell>
          <cell r="C4779" t="str">
            <v>77_MOUNTAIN DIV_0_61</v>
          </cell>
          <cell r="D4779" t="str">
            <v>77_MOUNTAIN DIV_84</v>
          </cell>
          <cell r="E4779" t="str">
            <v>J And B</v>
          </cell>
          <cell r="F4779" t="str">
            <v>Diageo</v>
          </cell>
          <cell r="G4779">
            <v>580.69646999999998</v>
          </cell>
          <cell r="H4779">
            <v>798958.61627400003</v>
          </cell>
          <cell r="I4779">
            <v>8.712077E-2</v>
          </cell>
          <cell r="J4779">
            <v>9.15971592E-2</v>
          </cell>
          <cell r="K4779">
            <v>-22.0970418432</v>
          </cell>
          <cell r="L4779">
            <v>-21.276974532400001</v>
          </cell>
          <cell r="M4779">
            <v>-1.49635012E-2</v>
          </cell>
          <cell r="N4779">
            <v>-1.5508253200000001E-2</v>
          </cell>
        </row>
        <row r="4780">
          <cell r="B4780" t="str">
            <v>77_MOUNTAIN DIV_11_2</v>
          </cell>
          <cell r="C4780" t="str">
            <v>77_MOUNTAIN DIV_0_8</v>
          </cell>
          <cell r="D4780" t="str">
            <v>77_MOUNTAIN DIV_82</v>
          </cell>
          <cell r="E4780" t="str">
            <v>Jack Daniels</v>
          </cell>
          <cell r="F4780" t="str">
            <v>Brown-Forman</v>
          </cell>
          <cell r="G4780">
            <v>124314.47973200001</v>
          </cell>
          <cell r="H4780">
            <v>154624772.50987801</v>
          </cell>
          <cell r="I4780">
            <v>18.650661325800002</v>
          </cell>
          <cell r="J4780">
            <v>17.727063227599999</v>
          </cell>
          <cell r="K4780">
            <v>-10.5905450771</v>
          </cell>
          <cell r="L4780">
            <v>-10.0445454309</v>
          </cell>
          <cell r="M4780">
            <v>-0.39086971920000002</v>
          </cell>
          <cell r="N4780">
            <v>-0.41307034240000001</v>
          </cell>
        </row>
        <row r="4781">
          <cell r="B4781" t="str">
            <v>77_MOUNTAIN DIV_11_3</v>
          </cell>
          <cell r="C4781" t="str">
            <v>77_MOUNTAIN DIV_0_23</v>
          </cell>
          <cell r="D4781" t="str">
            <v>77_MOUNTAIN DIV_79</v>
          </cell>
          <cell r="E4781" t="str">
            <v>Makers Mark</v>
          </cell>
          <cell r="F4781" t="str">
            <v>Beam Suntory</v>
          </cell>
          <cell r="G4781">
            <v>25978.278106999998</v>
          </cell>
          <cell r="H4781">
            <v>36598544.639455996</v>
          </cell>
          <cell r="I4781">
            <v>3.8974708967999998</v>
          </cell>
          <cell r="J4781">
            <v>4.1958652829999998</v>
          </cell>
          <cell r="K4781">
            <v>-4.2871871583000001</v>
          </cell>
          <cell r="L4781">
            <v>-3.6861026449000001</v>
          </cell>
          <cell r="M4781">
            <v>0.18037403909999999</v>
          </cell>
          <cell r="N4781">
            <v>0.18568619289999999</v>
          </cell>
        </row>
        <row r="4782">
          <cell r="B4782" t="str">
            <v>77_MOUNTAIN DIV_11_4</v>
          </cell>
          <cell r="C4782" t="str">
            <v>77_MOUNTAIN DIV_0_42</v>
          </cell>
          <cell r="D4782" t="str">
            <v>77_MOUNTAIN DIV_85</v>
          </cell>
          <cell r="E4782" t="str">
            <v>Johnnie Walker</v>
          </cell>
          <cell r="F4782" t="str">
            <v>Diageo</v>
          </cell>
          <cell r="G4782">
            <v>8825.5875539999997</v>
          </cell>
          <cell r="H4782">
            <v>15237143.550131001</v>
          </cell>
          <cell r="I4782">
            <v>1.3240858573000001</v>
          </cell>
          <cell r="J4782">
            <v>1.7468727858999999</v>
          </cell>
          <cell r="K4782">
            <v>-14.383640895099999</v>
          </cell>
          <cell r="L4782">
            <v>-12.8121500758</v>
          </cell>
          <cell r="M4782">
            <v>-8.7640321100000002E-2</v>
          </cell>
          <cell r="N4782">
            <v>-9.7448168200000004E-2</v>
          </cell>
        </row>
        <row r="4783">
          <cell r="B4783" t="str">
            <v>77_MOUNTAIN DIV_11_5</v>
          </cell>
          <cell r="C4783" t="str">
            <v>77_MOUNTAIN DIV_0_45</v>
          </cell>
          <cell r="D4783" t="str">
            <v>77_MOUNTAIN DIV_100</v>
          </cell>
          <cell r="E4783" t="str">
            <v>Tullamore Dew</v>
          </cell>
          <cell r="F4783" t="str">
            <v>William Grant</v>
          </cell>
          <cell r="G4783">
            <v>5757.2716879999998</v>
          </cell>
          <cell r="H4783">
            <v>7864152.4895299999</v>
          </cell>
          <cell r="I4783">
            <v>0.8637523533</v>
          </cell>
          <cell r="J4783">
            <v>0.90159116260000005</v>
          </cell>
          <cell r="K4783">
            <v>-14.970100437899999</v>
          </cell>
          <cell r="L4783">
            <v>-14.5389156573</v>
          </cell>
          <cell r="M4783">
            <v>-6.3522866600000005E-2</v>
          </cell>
          <cell r="N4783">
            <v>-6.9527804600000007E-2</v>
          </cell>
        </row>
        <row r="4784">
          <cell r="B4784" t="str">
            <v>77_MOUNTAIN DIV_11_6</v>
          </cell>
          <cell r="C4784" t="str">
            <v>77_MOUNTAIN DIV_0_48</v>
          </cell>
          <cell r="D4784" t="str">
            <v>77_MOUNTAIN DIV_77</v>
          </cell>
          <cell r="E4784" t="str">
            <v>Knob Creek</v>
          </cell>
          <cell r="F4784" t="str">
            <v>Beam Suntory</v>
          </cell>
          <cell r="G4784">
            <v>3871.7945519999998</v>
          </cell>
          <cell r="H4784">
            <v>6136520.9975020001</v>
          </cell>
          <cell r="I4784">
            <v>0.58087785970000005</v>
          </cell>
          <cell r="J4784">
            <v>0.70352566380000003</v>
          </cell>
          <cell r="K4784">
            <v>-4.9339175438999998</v>
          </cell>
          <cell r="L4784">
            <v>-4.9586410196999999</v>
          </cell>
          <cell r="M4784">
            <v>2.3114087700000001E-2</v>
          </cell>
          <cell r="N4784">
            <v>2.21313637E-2</v>
          </cell>
        </row>
        <row r="4785">
          <cell r="B4785" t="str">
            <v>77_MOUNTAIN DIV_11_7</v>
          </cell>
          <cell r="C4785" t="str">
            <v>77_MOUNTAIN DIV_0_52</v>
          </cell>
          <cell r="D4785" t="str">
            <v>77_MOUNTAIN DIV_91</v>
          </cell>
          <cell r="E4785" t="str">
            <v>Glenlivet</v>
          </cell>
          <cell r="F4785" t="str">
            <v>Pernod Ricard</v>
          </cell>
          <cell r="G4785">
            <v>2642.4883300000001</v>
          </cell>
          <cell r="H4785">
            <v>4874850.2714710003</v>
          </cell>
          <cell r="I4785">
            <v>0.39644742109999997</v>
          </cell>
          <cell r="J4785">
            <v>0.55888055699999994</v>
          </cell>
          <cell r="K4785">
            <v>-11.781309863000001</v>
          </cell>
          <cell r="L4785">
            <v>-11.438677628100001</v>
          </cell>
          <cell r="M4785">
            <v>-1.3771859399999999E-2</v>
          </cell>
          <cell r="N4785">
            <v>-2.2025758100000001E-2</v>
          </cell>
        </row>
        <row r="4786">
          <cell r="B4786" t="str">
            <v>77_MOUNTAIN DIV_11_8</v>
          </cell>
          <cell r="C4786" t="str">
            <v>77_MOUNTAIN DIV_0_53</v>
          </cell>
          <cell r="D4786" t="str">
            <v>77_MOUNTAIN DIV_83</v>
          </cell>
          <cell r="E4786" t="str">
            <v>George Dickel</v>
          </cell>
          <cell r="F4786" t="str">
            <v>Diageo</v>
          </cell>
          <cell r="G4786">
            <v>2035.8303539999999</v>
          </cell>
          <cell r="H4786">
            <v>2687442.7956440002</v>
          </cell>
          <cell r="I4786">
            <v>0.30543169650000002</v>
          </cell>
          <cell r="J4786">
            <v>0.30810372479999998</v>
          </cell>
          <cell r="K4786">
            <v>-8.4642292349999995</v>
          </cell>
          <cell r="L4786">
            <v>-8.4242278963999997</v>
          </cell>
          <cell r="M4786">
            <v>8.4261009999999996E-4</v>
          </cell>
          <cell r="N4786">
            <v>-1.600799E-3</v>
          </cell>
        </row>
        <row r="4787">
          <cell r="B4787" t="str">
            <v>77_MOUNTAIN DIV_11_9</v>
          </cell>
          <cell r="C4787" t="str">
            <v>77_MOUNTAIN DIV_0_54</v>
          </cell>
          <cell r="D4787" t="str">
            <v>77_MOUNTAIN DIV_81</v>
          </cell>
          <cell r="E4787" t="str">
            <v>Gentleman Jack</v>
          </cell>
          <cell r="F4787" t="str">
            <v>Brown-Forman</v>
          </cell>
          <cell r="G4787">
            <v>1938.9863359999999</v>
          </cell>
          <cell r="H4787">
            <v>3072596.3850449999</v>
          </cell>
          <cell r="I4787">
            <v>0.29090237549999998</v>
          </cell>
          <cell r="J4787">
            <v>0.3522599226</v>
          </cell>
          <cell r="K4787">
            <v>-9.8764230609000006</v>
          </cell>
          <cell r="L4787">
            <v>-9.2344454220000003</v>
          </cell>
          <cell r="M4787">
            <v>-3.7432000999999999E-3</v>
          </cell>
          <cell r="N4787">
            <v>-4.9910001000000002E-3</v>
          </cell>
        </row>
        <row r="4788">
          <cell r="B4788" t="str">
            <v>77_MOUNTAIN DIV_13_1</v>
          </cell>
          <cell r="C4788" t="str">
            <v>77_MOUNTAIN DIV_0_39</v>
          </cell>
          <cell r="D4788" t="str">
            <v>77_MOUNTAIN DIV_101</v>
          </cell>
          <cell r="E4788" t="str">
            <v>Patron</v>
          </cell>
          <cell r="F4788" t="str">
            <v>Bacardi</v>
          </cell>
          <cell r="G4788">
            <v>10566.110561</v>
          </cell>
          <cell r="H4788">
            <v>13291989.997506</v>
          </cell>
          <cell r="I4788">
            <v>3.3517725358999999</v>
          </cell>
          <cell r="J4788">
            <v>3.6937208174</v>
          </cell>
          <cell r="K4788">
            <v>-7.4772891230000003</v>
          </cell>
          <cell r="L4788">
            <v>-8.0855728051</v>
          </cell>
          <cell r="M4788">
            <v>7.6153882800000003E-2</v>
          </cell>
          <cell r="N4788">
            <v>3.10978279E-2</v>
          </cell>
        </row>
        <row r="4789">
          <cell r="B4789" t="str">
            <v>77_MOUNTAIN DIV_13_2</v>
          </cell>
          <cell r="C4789" t="str">
            <v>77_MOUNTAIN DIV_1_7</v>
          </cell>
          <cell r="D4789" t="str">
            <v>77_MOUNTAIN DIV_23</v>
          </cell>
          <cell r="E4789" t="str">
            <v>St Germain</v>
          </cell>
          <cell r="F4789" t="str">
            <v>Bacardi</v>
          </cell>
          <cell r="G4789">
            <v>4254.7695370000001</v>
          </cell>
          <cell r="H4789">
            <v>5890263.7628910001</v>
          </cell>
          <cell r="I4789">
            <v>1.3496943457999999</v>
          </cell>
          <cell r="J4789">
            <v>1.6368497031</v>
          </cell>
          <cell r="K4789">
            <v>-8.7133025427999993</v>
          </cell>
          <cell r="L4789">
            <v>-8.2017222435000008</v>
          </cell>
          <cell r="M4789">
            <v>1.28061787E-2</v>
          </cell>
          <cell r="N4789">
            <v>1.1727194099999999E-2</v>
          </cell>
        </row>
        <row r="4790">
          <cell r="B4790" t="str">
            <v>77_MOUNTAIN DIV_14_1</v>
          </cell>
          <cell r="C4790" t="str">
            <v>77_MOUNTAIN DIV_1_4</v>
          </cell>
          <cell r="D4790" t="str">
            <v>77_MOUNTAIN DIV_26</v>
          </cell>
          <cell r="E4790" t="str">
            <v>Bombay Gin</v>
          </cell>
          <cell r="F4790" t="str">
            <v>Bacardi</v>
          </cell>
          <cell r="G4790">
            <v>19528.661499999998</v>
          </cell>
          <cell r="H4790">
            <v>27185062.283048999</v>
          </cell>
          <cell r="I4790">
            <v>20.952696735100002</v>
          </cell>
          <cell r="J4790">
            <v>23.041674309499999</v>
          </cell>
          <cell r="K4790">
            <v>-11.0573755965</v>
          </cell>
          <cell r="L4790">
            <v>-9.9562699216000006</v>
          </cell>
          <cell r="M4790">
            <v>-0.66317468209999997</v>
          </cell>
          <cell r="N4790">
            <v>-0.64569892370000004</v>
          </cell>
        </row>
        <row r="4791">
          <cell r="B4791" t="str">
            <v>77_MOUNTAIN DIV_15_1</v>
          </cell>
          <cell r="C4791" t="str">
            <v>77_MOUNTAIN DIV_1_3</v>
          </cell>
          <cell r="D4791" t="str">
            <v>77_MOUNTAIN DIV_32</v>
          </cell>
          <cell r="E4791" t="str">
            <v>Bacardi</v>
          </cell>
          <cell r="F4791" t="str">
            <v>Bacardi</v>
          </cell>
          <cell r="G4791">
            <v>44262.520036000002</v>
          </cell>
          <cell r="H4791">
            <v>54696248.536528997</v>
          </cell>
          <cell r="I4791">
            <v>21.179282813499999</v>
          </cell>
          <cell r="J4791">
            <v>22.2635499519</v>
          </cell>
          <cell r="K4791">
            <v>-10.396248628</v>
          </cell>
          <cell r="L4791">
            <v>-9.6050610420999991</v>
          </cell>
          <cell r="M4791">
            <v>-0.17108162239999999</v>
          </cell>
          <cell r="N4791">
            <v>-0.15289616319999999</v>
          </cell>
        </row>
        <row r="4792">
          <cell r="B4792" t="str">
            <v>77_MOUNTAIN DIV_15_2</v>
          </cell>
          <cell r="C4792" t="str">
            <v>77_MOUNTAIN DIV_0_40</v>
          </cell>
          <cell r="D4792" t="str">
            <v>77_MOUNTAIN DIV_35</v>
          </cell>
          <cell r="E4792" t="str">
            <v>Castillo</v>
          </cell>
          <cell r="F4792" t="str">
            <v>Bacardi</v>
          </cell>
          <cell r="G4792">
            <v>8942.9914489999992</v>
          </cell>
          <cell r="H4792">
            <v>8853476.969703</v>
          </cell>
          <cell r="I4792">
            <v>4.2791541227999996</v>
          </cell>
          <cell r="J4792">
            <v>3.6037174767</v>
          </cell>
          <cell r="K4792">
            <v>-13.9772607137</v>
          </cell>
          <cell r="L4792">
            <v>-12.9035064656</v>
          </cell>
          <cell r="M4792">
            <v>-0.21414050009999999</v>
          </cell>
          <cell r="N4792">
            <v>-0.16216296129999999</v>
          </cell>
        </row>
        <row r="4793">
          <cell r="B4793" t="str">
            <v>77_MOUNTAIN DIV_16_1</v>
          </cell>
          <cell r="C4793" t="str">
            <v>77_MOUNTAIN DIV_0_13</v>
          </cell>
          <cell r="D4793" t="str">
            <v>77_MOUNTAIN DIV_44</v>
          </cell>
          <cell r="E4793" t="str">
            <v>Patron</v>
          </cell>
          <cell r="F4793" t="str">
            <v>Bacardi</v>
          </cell>
          <cell r="G4793">
            <v>55355.159613999997</v>
          </cell>
          <cell r="H4793">
            <v>91141139.335357994</v>
          </cell>
          <cell r="I4793">
            <v>11.0541889301</v>
          </cell>
          <cell r="J4793">
            <v>13.420197524600001</v>
          </cell>
          <cell r="K4793">
            <v>-6.7864357734</v>
          </cell>
          <cell r="L4793">
            <v>-6.3828300097000001</v>
          </cell>
          <cell r="M4793">
            <v>-0.30039387550000002</v>
          </cell>
          <cell r="N4793">
            <v>-0.38868998500000002</v>
          </cell>
        </row>
        <row r="4794">
          <cell r="B4794" t="str">
            <v>77_MOUNTAIN DIV_16_2</v>
          </cell>
          <cell r="C4794" t="str">
            <v>77_MOUNTAIN DIV_1_5</v>
          </cell>
          <cell r="D4794" t="str">
            <v>77_MOUNTAIN DIV_43</v>
          </cell>
          <cell r="E4794" t="str">
            <v>Cazadores</v>
          </cell>
          <cell r="F4794" t="str">
            <v>Bacardi</v>
          </cell>
          <cell r="G4794">
            <v>7418.0928000000004</v>
          </cell>
          <cell r="H4794">
            <v>11204742.177563</v>
          </cell>
          <cell r="I4794">
            <v>1.4813614464</v>
          </cell>
          <cell r="J4794">
            <v>1.6498570715</v>
          </cell>
          <cell r="K4794">
            <v>-2.6387575499000002</v>
          </cell>
          <cell r="L4794">
            <v>-2.1507020224</v>
          </cell>
          <cell r="M4794">
            <v>2.4566777200000001E-2</v>
          </cell>
          <cell r="N4794">
            <v>2.56406369E-2</v>
          </cell>
        </row>
        <row r="4795">
          <cell r="B4795" t="str">
            <v>77_MOUNTAIN DIV_17_1</v>
          </cell>
          <cell r="C4795" t="str">
            <v>77_MOUNTAIN DIV_1_2</v>
          </cell>
          <cell r="D4795" t="str">
            <v>77_MOUNTAIN DIV_62</v>
          </cell>
          <cell r="E4795" t="str">
            <v>Grey Goose</v>
          </cell>
          <cell r="F4795" t="str">
            <v>Bacardi</v>
          </cell>
          <cell r="G4795">
            <v>47714.360163999998</v>
          </cell>
          <cell r="H4795">
            <v>74268360.112377003</v>
          </cell>
          <cell r="I4795">
            <v>7.1215918909000004</v>
          </cell>
          <cell r="J4795">
            <v>9.0357205255000004</v>
          </cell>
          <cell r="K4795">
            <v>-13.995570008</v>
          </cell>
          <cell r="L4795">
            <v>-13.468459928</v>
          </cell>
          <cell r="M4795">
            <v>-0.54192809770000006</v>
          </cell>
          <cell r="N4795">
            <v>-0.69608650459999999</v>
          </cell>
        </row>
        <row r="4796">
          <cell r="B4796" t="str">
            <v>77_MOUNTAIN DIV_18_1</v>
          </cell>
          <cell r="C4796" t="str">
            <v>77_MOUNTAIN DIV_1_6</v>
          </cell>
          <cell r="D4796" t="str">
            <v>77_MOUNTAIN DIV_76</v>
          </cell>
          <cell r="E4796" t="str">
            <v>Dewars</v>
          </cell>
          <cell r="F4796" t="str">
            <v>Bacardi</v>
          </cell>
          <cell r="G4796">
            <v>6163.8670199999997</v>
          </cell>
          <cell r="H4796">
            <v>8232801.2733150003</v>
          </cell>
          <cell r="I4796">
            <v>0.92475306570000004</v>
          </cell>
          <cell r="J4796">
            <v>0.9438551556</v>
          </cell>
          <cell r="K4796">
            <v>-15.203784909299999</v>
          </cell>
          <cell r="L4796">
            <v>-14.0814384487</v>
          </cell>
          <cell r="M4796">
            <v>-7.0744926599999994E-2</v>
          </cell>
          <cell r="N4796">
            <v>-6.7373910699999998E-2</v>
          </cell>
        </row>
        <row r="4797">
          <cell r="B4797" t="str">
            <v>77_MOUNTAIN DIV_19_1</v>
          </cell>
          <cell r="C4797" t="str">
            <v>77_MOUNTAIN DIV_0_15</v>
          </cell>
          <cell r="D4797" t="str">
            <v>77_MOUNTAIN DIV_63</v>
          </cell>
          <cell r="E4797" t="str">
            <v>Grey Goose Regular*</v>
          </cell>
          <cell r="F4797" t="str">
            <v>Bacardi</v>
          </cell>
          <cell r="G4797">
            <v>44808.949814</v>
          </cell>
          <cell r="H4797">
            <v>69380140.070031002</v>
          </cell>
          <cell r="I4797">
            <v>6.6879457784999996</v>
          </cell>
          <cell r="J4797">
            <v>8.4410044162000002</v>
          </cell>
          <cell r="K4797">
            <v>-13.7067122808</v>
          </cell>
          <cell r="L4797">
            <v>-13.1717964923</v>
          </cell>
          <cell r="M4797">
            <v>-0.48483836990000001</v>
          </cell>
          <cell r="N4797">
            <v>-0.61920934650000004</v>
          </cell>
        </row>
        <row r="4798">
          <cell r="B4798" t="str">
            <v>77_MOUNTAIN DIV_19_2</v>
          </cell>
          <cell r="C4798" t="str">
            <v>77_MOUNTAIN DIV_0_50</v>
          </cell>
          <cell r="D4798" t="str">
            <v>77_MOUNTAIN DIV_64</v>
          </cell>
          <cell r="E4798" t="str">
            <v>Grey Goose Flavors**</v>
          </cell>
          <cell r="F4798" t="str">
            <v>Bacardi</v>
          </cell>
          <cell r="G4798">
            <v>2904.9774229999998</v>
          </cell>
          <cell r="H4798">
            <v>4887518.3840129999</v>
          </cell>
          <cell r="I4798">
            <v>0.43358149600000001</v>
          </cell>
          <cell r="J4798">
            <v>0.59463074329999999</v>
          </cell>
          <cell r="K4798">
            <v>-18.223417790599999</v>
          </cell>
          <cell r="L4798">
            <v>-17.4762175752</v>
          </cell>
          <cell r="M4798">
            <v>-5.7115972899999999E-2</v>
          </cell>
          <cell r="N4798">
            <v>-7.6911544900000003E-2</v>
          </cell>
        </row>
        <row r="4799">
          <cell r="B4799" t="str">
            <v>77_MOUNTAIN DIV_2_1</v>
          </cell>
          <cell r="C4799" t="str">
            <v>77_MOUNTAIN DIV_0_2</v>
          </cell>
          <cell r="D4799" t="str">
            <v>77_MOUNTAIN DIV_7</v>
          </cell>
          <cell r="E4799" t="str">
            <v>Vodka</v>
          </cell>
          <cell r="G4799">
            <v>669995.71016100002</v>
          </cell>
          <cell r="H4799">
            <v>821941757.75124395</v>
          </cell>
          <cell r="I4799">
            <v>26.778719903700001</v>
          </cell>
          <cell r="J4799">
            <v>25.962178508200001</v>
          </cell>
          <cell r="K4799">
            <v>-7.4509353449000004</v>
          </cell>
          <cell r="L4799">
            <v>-6.8023133713000004</v>
          </cell>
          <cell r="M4799">
            <v>5.47039042E-2</v>
          </cell>
          <cell r="N4799">
            <v>1.9754690500000002E-2</v>
          </cell>
        </row>
        <row r="4800">
          <cell r="B4800" t="str">
            <v>77_MOUNTAIN DIV_2_2</v>
          </cell>
          <cell r="C4800" t="str">
            <v>77_MOUNTAIN DIV_0_3</v>
          </cell>
          <cell r="D4800" t="str">
            <v>77_MOUNTAIN DIV_8</v>
          </cell>
          <cell r="E4800" t="str">
            <v>Whiskey</v>
          </cell>
          <cell r="G4800">
            <v>666541.93950600002</v>
          </cell>
          <cell r="H4800">
            <v>872252614.68674195</v>
          </cell>
          <cell r="I4800">
            <v>26.640677889999999</v>
          </cell>
          <cell r="J4800">
            <v>27.5513171988</v>
          </cell>
          <cell r="K4800">
            <v>-8.7167536908999992</v>
          </cell>
          <cell r="L4800">
            <v>-7.9484322763000002</v>
          </cell>
          <cell r="M4800">
            <v>-0.3142478286</v>
          </cell>
          <cell r="N4800">
            <v>-0.32181202349999999</v>
          </cell>
        </row>
        <row r="4801">
          <cell r="B4801" t="str">
            <v>77_MOUNTAIN DIV_2_3</v>
          </cell>
          <cell r="C4801" t="str">
            <v>77_MOUNTAIN DIV_0_4</v>
          </cell>
          <cell r="D4801" t="str">
            <v>77_MOUNTAIN DIV_6</v>
          </cell>
          <cell r="E4801" t="str">
            <v>Tequila</v>
          </cell>
          <cell r="G4801">
            <v>500761.83756299998</v>
          </cell>
          <cell r="H4801">
            <v>679134112.35854805</v>
          </cell>
          <cell r="I4801">
            <v>20.0146967857</v>
          </cell>
          <cell r="J4801">
            <v>21.4513995545</v>
          </cell>
          <cell r="K4801">
            <v>-4.2533884388000001</v>
          </cell>
          <cell r="L4801">
            <v>-3.6713903059000002</v>
          </cell>
          <cell r="M4801">
            <v>0.70793020259999995</v>
          </cell>
          <cell r="N4801">
            <v>0.71301656160000004</v>
          </cell>
        </row>
        <row r="4802">
          <cell r="B4802" t="str">
            <v>77_MOUNTAIN DIV_2_4</v>
          </cell>
          <cell r="C4802" t="str">
            <v>77_MOUNTAIN DIV_0_5</v>
          </cell>
          <cell r="D4802" t="str">
            <v>77_MOUNTAIN DIV_3</v>
          </cell>
          <cell r="E4802" t="str">
            <v>Cordials</v>
          </cell>
          <cell r="G4802">
            <v>315239.48739800003</v>
          </cell>
          <cell r="H4802">
            <v>359853672.07086098</v>
          </cell>
          <cell r="I4802">
            <v>12.5996477404</v>
          </cell>
          <cell r="J4802">
            <v>11.366480876600001</v>
          </cell>
          <cell r="K4802">
            <v>-9.5794495777000002</v>
          </cell>
          <cell r="L4802">
            <v>-8.8594101308000006</v>
          </cell>
          <cell r="M4802">
            <v>-0.27025311330000001</v>
          </cell>
          <cell r="N4802">
            <v>-0.24770417010000001</v>
          </cell>
        </row>
        <row r="4803">
          <cell r="B4803" t="str">
            <v>77_MOUNTAIN DIV_2_5</v>
          </cell>
          <cell r="C4803" t="str">
            <v>77_MOUNTAIN DIV_0_6</v>
          </cell>
          <cell r="D4803" t="str">
            <v>77_MOUNTAIN DIV_5</v>
          </cell>
          <cell r="E4803" t="str">
            <v>Rum</v>
          </cell>
          <cell r="G4803">
            <v>208989.70199199999</v>
          </cell>
          <cell r="H4803">
            <v>245676222.59083301</v>
          </cell>
          <cell r="I4803">
            <v>8.3530037693000008</v>
          </cell>
          <cell r="J4803">
            <v>7.7600266514999996</v>
          </cell>
          <cell r="K4803">
            <v>-9.6724490883000005</v>
          </cell>
          <cell r="L4803">
            <v>-8.9842687890999997</v>
          </cell>
          <cell r="M4803">
            <v>-0.1879503028</v>
          </cell>
          <cell r="N4803">
            <v>-0.17998794930000001</v>
          </cell>
        </row>
        <row r="4804">
          <cell r="B4804" t="str">
            <v>77_MOUNTAIN DIV_2_6</v>
          </cell>
          <cell r="C4804" t="str">
            <v>77_MOUNTAIN DIV_0_10</v>
          </cell>
          <cell r="D4804" t="str">
            <v>77_MOUNTAIN DIV_4</v>
          </cell>
          <cell r="E4804" t="str">
            <v>Gin</v>
          </cell>
          <cell r="G4804">
            <v>93203.570628000001</v>
          </cell>
          <cell r="H4804">
            <v>117982147.98943</v>
          </cell>
          <cell r="I4804">
            <v>3.7252064065999999</v>
          </cell>
          <cell r="J4804">
            <v>3.7266309418999999</v>
          </cell>
          <cell r="K4804">
            <v>-8.2422488655000006</v>
          </cell>
          <cell r="L4804">
            <v>-7.4329663275</v>
          </cell>
          <cell r="M4804">
            <v>-2.4450438200000001E-2</v>
          </cell>
          <cell r="N4804">
            <v>-2.25343631E-2</v>
          </cell>
        </row>
        <row r="4805">
          <cell r="B4805" t="str">
            <v>77_MOUNTAIN DIV_2_7</v>
          </cell>
          <cell r="C4805" t="str">
            <v>77_MOUNTAIN DIV_0_24</v>
          </cell>
          <cell r="D4805" t="str">
            <v>77_MOUNTAIN DIV_2</v>
          </cell>
          <cell r="E4805" t="str">
            <v>Cognac</v>
          </cell>
          <cell r="G4805">
            <v>24295.799193999999</v>
          </cell>
          <cell r="H4805">
            <v>42710859.018697001</v>
          </cell>
          <cell r="I4805">
            <v>0.97106651820000001</v>
          </cell>
          <cell r="J4805">
            <v>1.3490821407</v>
          </cell>
          <cell r="K4805">
            <v>-4.8926617914000001</v>
          </cell>
          <cell r="L4805">
            <v>-4.7657548921000004</v>
          </cell>
          <cell r="M4805">
            <v>2.80508745E-2</v>
          </cell>
          <cell r="N4805">
            <v>2.9854323700000001E-2</v>
          </cell>
        </row>
        <row r="4806">
          <cell r="B4806" t="str">
            <v>77_MOUNTAIN DIV_20_1</v>
          </cell>
          <cell r="C4806" t="str">
            <v>77_MOUNTAIN DIV_0_14</v>
          </cell>
          <cell r="D4806" t="str">
            <v>77_MOUNTAIN DIV_47</v>
          </cell>
          <cell r="E4806" t="str">
            <v>Patron Silver Tequila*</v>
          </cell>
          <cell r="F4806" t="str">
            <v>Bacardi</v>
          </cell>
          <cell r="G4806">
            <v>49571.495771000002</v>
          </cell>
          <cell r="H4806">
            <v>80768873.979673997</v>
          </cell>
          <cell r="I4806">
            <v>9.8992159650999998</v>
          </cell>
          <cell r="J4806">
            <v>11.892919602999999</v>
          </cell>
          <cell r="K4806">
            <v>-7.4396847027000002</v>
          </cell>
          <cell r="L4806">
            <v>-7.1101804431</v>
          </cell>
          <cell r="M4806">
            <v>-0.34077060710000001</v>
          </cell>
          <cell r="N4806">
            <v>-0.44027703829999998</v>
          </cell>
        </row>
        <row r="4807">
          <cell r="B4807" t="str">
            <v>77_MOUNTAIN DIV_20_2</v>
          </cell>
          <cell r="C4807" t="str">
            <v>77_MOUNTAIN DIV_0_49</v>
          </cell>
          <cell r="D4807" t="str">
            <v>77_MOUNTAIN DIV_46</v>
          </cell>
          <cell r="E4807" t="str">
            <v>Patron Reposado Tequila*</v>
          </cell>
          <cell r="F4807" t="str">
            <v>Bacardi</v>
          </cell>
          <cell r="G4807">
            <v>3635.9695830000001</v>
          </cell>
          <cell r="H4807">
            <v>6414705.5752990004</v>
          </cell>
          <cell r="I4807">
            <v>0.72608759499999997</v>
          </cell>
          <cell r="J4807">
            <v>0.94454180089999995</v>
          </cell>
          <cell r="K4807">
            <v>-2.7627264419999999</v>
          </cell>
          <cell r="L4807">
            <v>-2.3806902114000001</v>
          </cell>
          <cell r="M4807">
            <v>1.11310318E-2</v>
          </cell>
          <cell r="N4807">
            <v>1.2488514799999999E-2</v>
          </cell>
        </row>
        <row r="4808">
          <cell r="B4808" t="str">
            <v>77_MOUNTAIN DIV_20_3</v>
          </cell>
          <cell r="C4808" t="str">
            <v>77_MOUNTAIN DIV_0_55</v>
          </cell>
          <cell r="D4808" t="str">
            <v>77_MOUNTAIN DIV_45</v>
          </cell>
          <cell r="E4808" t="str">
            <v>Patron Anejo Tequila*</v>
          </cell>
          <cell r="F4808" t="str">
            <v>Bacardi</v>
          </cell>
          <cell r="G4808">
            <v>1769.0351760000001</v>
          </cell>
          <cell r="H4808">
            <v>3280818.6090469998</v>
          </cell>
          <cell r="I4808">
            <v>0.35326876839999999</v>
          </cell>
          <cell r="J4808">
            <v>0.48308847240000002</v>
          </cell>
          <cell r="K4808">
            <v>2.4433810787999999</v>
          </cell>
          <cell r="L4808">
            <v>3.1644737305000001</v>
          </cell>
          <cell r="M4808">
            <v>2.3093336999999999E-2</v>
          </cell>
          <cell r="N4808">
            <v>3.2010313200000001E-2</v>
          </cell>
        </row>
        <row r="4809">
          <cell r="B4809" t="str">
            <v>77_MOUNTAIN DIV_21_1</v>
          </cell>
          <cell r="C4809" t="str">
            <v>77_MOUNTAIN DIV_0_22</v>
          </cell>
          <cell r="D4809" t="str">
            <v>77_MOUNTAIN DIV_33</v>
          </cell>
          <cell r="E4809" t="str">
            <v>Bacardi Superior Rum*</v>
          </cell>
          <cell r="F4809" t="str">
            <v>Bacardi</v>
          </cell>
          <cell r="G4809">
            <v>28611.287924</v>
          </cell>
          <cell r="H4809">
            <v>35402163.258160003</v>
          </cell>
          <cell r="I4809">
            <v>13.690286005100001</v>
          </cell>
          <cell r="J4809">
            <v>14.4100893789</v>
          </cell>
          <cell r="K4809">
            <v>-9.8887106799000009</v>
          </cell>
          <cell r="L4809">
            <v>-8.7531985213999999</v>
          </cell>
          <cell r="M4809">
            <v>-3.2855850399999997E-2</v>
          </cell>
          <cell r="N4809">
            <v>3.6491615599999999E-2</v>
          </cell>
        </row>
        <row r="4810">
          <cell r="B4810" t="str">
            <v>77_MOUNTAIN DIV_21_2</v>
          </cell>
          <cell r="C4810" t="str">
            <v>77_MOUNTAIN DIV_0_34</v>
          </cell>
          <cell r="D4810" t="str">
            <v>77_MOUNTAIN DIV_34</v>
          </cell>
          <cell r="E4810" t="str">
            <v>Bacardi Flavors**</v>
          </cell>
          <cell r="F4810" t="str">
            <v>Bacardi</v>
          </cell>
          <cell r="G4810">
            <v>12240.227688000001</v>
          </cell>
          <cell r="H4810">
            <v>14971774.284658</v>
          </cell>
          <cell r="I4810">
            <v>5.8568568553000002</v>
          </cell>
          <cell r="J4810">
            <v>6.0941079795000004</v>
          </cell>
          <cell r="K4810">
            <v>-9.6013471587999994</v>
          </cell>
          <cell r="L4810">
            <v>-9.2977069197999995</v>
          </cell>
          <cell r="M4810">
            <v>4.6066375E-3</v>
          </cell>
          <cell r="N4810">
            <v>-2.10592891E-2</v>
          </cell>
        </row>
        <row r="4811">
          <cell r="B4811" t="str">
            <v>77_MOUNTAIN DIV_3_1</v>
          </cell>
          <cell r="C4811" t="str">
            <v>77_MOUNTAIN DIV_2_1</v>
          </cell>
          <cell r="D4811" t="str">
            <v>77_MOUNTAIN DIV_9</v>
          </cell>
          <cell r="E4811" t="str">
            <v>Bacardi</v>
          </cell>
          <cell r="F4811" t="str">
            <v>Bacardi</v>
          </cell>
          <cell r="G4811">
            <v>208920.67647100001</v>
          </cell>
          <cell r="H4811">
            <v>302547230.04501098</v>
          </cell>
          <cell r="I4811">
            <v>8.3502449232</v>
          </cell>
          <cell r="J4811">
            <v>9.5563768595000003</v>
          </cell>
          <cell r="K4811">
            <v>-10.1869831358</v>
          </cell>
          <cell r="L4811">
            <v>-9.4711475707999995</v>
          </cell>
          <cell r="M4811">
            <v>-0.23680274160000001</v>
          </cell>
          <cell r="N4811">
            <v>-0.27424075640000001</v>
          </cell>
        </row>
        <row r="4812">
          <cell r="B4812" t="str">
            <v>77_MOUNTAIN DIV_4_1</v>
          </cell>
          <cell r="C4812" t="str">
            <v>77_MOUNTAIN DIV_3_1</v>
          </cell>
          <cell r="D4812" t="str">
            <v>77_MOUNTAIN DIV_15</v>
          </cell>
          <cell r="E4812" t="str">
            <v>Diageo</v>
          </cell>
          <cell r="F4812" t="str">
            <v>Diageo</v>
          </cell>
          <cell r="G4812">
            <v>415456.35388000001</v>
          </cell>
          <cell r="H4812">
            <v>571522557.21298206</v>
          </cell>
          <cell r="I4812">
            <v>16.6051650243</v>
          </cell>
          <cell r="J4812">
            <v>18.0523382732</v>
          </cell>
          <cell r="K4812">
            <v>-7.8630096182000004</v>
          </cell>
          <cell r="L4812">
            <v>-6.6297549377999996</v>
          </cell>
          <cell r="M4812">
            <v>-4.01921352E-2</v>
          </cell>
          <cell r="N4812">
            <v>4.7073383500000003E-2</v>
          </cell>
        </row>
        <row r="4813">
          <cell r="B4813" t="str">
            <v>77_MOUNTAIN DIV_4_2</v>
          </cell>
          <cell r="C4813" t="str">
            <v>77_MOUNTAIN DIV_3_2</v>
          </cell>
          <cell r="D4813" t="str">
            <v>77_MOUNTAIN DIV_17</v>
          </cell>
          <cell r="E4813" t="str">
            <v>Pernod Ricard</v>
          </cell>
          <cell r="F4813" t="str">
            <v>Pernod Ricard</v>
          </cell>
          <cell r="G4813">
            <v>280447.21203</v>
          </cell>
          <cell r="H4813">
            <v>357781028.5733</v>
          </cell>
          <cell r="I4813">
            <v>11.209052871300001</v>
          </cell>
          <cell r="J4813">
            <v>11.301013536599999</v>
          </cell>
          <cell r="K4813">
            <v>-8.4885352812000008</v>
          </cell>
          <cell r="L4813">
            <v>-7.6074008095999996</v>
          </cell>
          <cell r="M4813">
            <v>-0.10393588049999999</v>
          </cell>
          <cell r="N4813">
            <v>-8.9800480700000004E-2</v>
          </cell>
        </row>
        <row r="4814">
          <cell r="B4814" t="str">
            <v>77_MOUNTAIN DIV_4_3</v>
          </cell>
          <cell r="C4814" t="str">
            <v>77_MOUNTAIN DIV_3_3</v>
          </cell>
          <cell r="D4814" t="str">
            <v>77_MOUNTAIN DIV_11</v>
          </cell>
          <cell r="E4814" t="str">
            <v>Beam Suntory</v>
          </cell>
          <cell r="F4814" t="str">
            <v>Beam Suntory</v>
          </cell>
          <cell r="G4814">
            <v>279363.201925</v>
          </cell>
          <cell r="H4814">
            <v>337851487.55078697</v>
          </cell>
          <cell r="I4814">
            <v>11.165726619300001</v>
          </cell>
          <cell r="J4814">
            <v>10.6715111458</v>
          </cell>
          <cell r="K4814">
            <v>-5.6547903877000003</v>
          </cell>
          <cell r="L4814">
            <v>-5.1453704667000002</v>
          </cell>
          <cell r="M4814">
            <v>0.23494844370000001</v>
          </cell>
          <cell r="N4814">
            <v>0.1943905977</v>
          </cell>
        </row>
        <row r="4815">
          <cell r="B4815" t="str">
            <v>77_MOUNTAIN DIV_4_4</v>
          </cell>
          <cell r="C4815" t="str">
            <v>77_MOUNTAIN DIV_3_4</v>
          </cell>
          <cell r="D4815" t="str">
            <v>77_MOUNTAIN DIV_12</v>
          </cell>
          <cell r="E4815" t="str">
            <v>Brown-Forman</v>
          </cell>
          <cell r="F4815" t="str">
            <v>Brown-Forman</v>
          </cell>
          <cell r="G4815">
            <v>182897.15165399999</v>
          </cell>
          <cell r="H4815">
            <v>228411352.915988</v>
          </cell>
          <cell r="I4815">
            <v>7.3101238127999997</v>
          </cell>
          <cell r="J4815">
            <v>7.2146916271999997</v>
          </cell>
          <cell r="K4815">
            <v>-10.281163037600001</v>
          </cell>
          <cell r="L4815">
            <v>-9.4967786941999996</v>
          </cell>
          <cell r="M4815">
            <v>-0.2151973952</v>
          </cell>
          <cell r="N4815">
            <v>-0.20914295469999999</v>
          </cell>
        </row>
        <row r="4816">
          <cell r="B4816" t="str">
            <v>77_MOUNTAIN DIV_4_5</v>
          </cell>
          <cell r="C4816" t="str">
            <v>77_MOUNTAIN DIV_3_5</v>
          </cell>
          <cell r="D4816" t="str">
            <v>77_MOUNTAIN DIV_14</v>
          </cell>
          <cell r="E4816" t="str">
            <v>Fifth Generation</v>
          </cell>
          <cell r="F4816" t="str">
            <v>Fifth Generation</v>
          </cell>
          <cell r="G4816">
            <v>94292.670612999995</v>
          </cell>
          <cell r="H4816">
            <v>117951425.97407199</v>
          </cell>
          <cell r="I4816">
            <v>3.7687360933999998</v>
          </cell>
          <cell r="J4816">
            <v>3.7256605441000001</v>
          </cell>
          <cell r="K4816">
            <v>20.4363540704</v>
          </cell>
          <cell r="L4816">
            <v>21.5793319199</v>
          </cell>
          <cell r="M4816">
            <v>0.87857485960000004</v>
          </cell>
          <cell r="N4816">
            <v>0.87189637600000003</v>
          </cell>
        </row>
        <row r="4817">
          <cell r="B4817" t="str">
            <v>77_MOUNTAIN DIV_4_6</v>
          </cell>
          <cell r="C4817" t="str">
            <v>77_MOUNTAIN DIV_3_6</v>
          </cell>
          <cell r="D4817" t="str">
            <v>77_MOUNTAIN DIV_13</v>
          </cell>
          <cell r="E4817" t="str">
            <v>Campari America</v>
          </cell>
          <cell r="F4817" t="str">
            <v>Campari America</v>
          </cell>
          <cell r="G4817">
            <v>68423.496924000006</v>
          </cell>
          <cell r="H4817">
            <v>91738950.363192007</v>
          </cell>
          <cell r="I4817">
            <v>2.7347841652999998</v>
          </cell>
          <cell r="J4817">
            <v>2.8977028883</v>
          </cell>
          <cell r="K4817">
            <v>-3.9467059288000002</v>
          </cell>
          <cell r="L4817">
            <v>-3.3853166201999998</v>
          </cell>
          <cell r="M4817">
            <v>0.1051536084</v>
          </cell>
          <cell r="N4817">
            <v>0.1046107047</v>
          </cell>
        </row>
        <row r="4818">
          <cell r="B4818" t="str">
            <v>77_MOUNTAIN DIV_4_7</v>
          </cell>
          <cell r="C4818" t="str">
            <v>77_MOUNTAIN DIV_3_7</v>
          </cell>
          <cell r="D4818" t="str">
            <v>77_MOUNTAIN DIV_19</v>
          </cell>
          <cell r="E4818" t="str">
            <v>Proximo</v>
          </cell>
          <cell r="F4818" t="str">
            <v>Proximo</v>
          </cell>
          <cell r="G4818">
            <v>56445.208134</v>
          </cell>
          <cell r="H4818">
            <v>73786618.502648994</v>
          </cell>
          <cell r="I4818">
            <v>2.2560299948</v>
          </cell>
          <cell r="J4818">
            <v>2.3306534107000001</v>
          </cell>
          <cell r="K4818">
            <v>-8.5199046000000003</v>
          </cell>
          <cell r="L4818">
            <v>-7.7563391874000001</v>
          </cell>
          <cell r="M4818">
            <v>-2.1699811199999999E-2</v>
          </cell>
          <cell r="N4818">
            <v>-2.2312933900000002E-2</v>
          </cell>
        </row>
        <row r="4819">
          <cell r="B4819" t="str">
            <v>77_MOUNTAIN DIV_4_8</v>
          </cell>
          <cell r="C4819" t="str">
            <v>77_MOUNTAIN DIV_3_8</v>
          </cell>
          <cell r="D4819" t="str">
            <v>77_MOUNTAIN DIV_16</v>
          </cell>
          <cell r="E4819" t="str">
            <v>Moet Hennessy</v>
          </cell>
          <cell r="F4819" t="str">
            <v>Moet Hennessy</v>
          </cell>
          <cell r="G4819">
            <v>52498.250291999997</v>
          </cell>
          <cell r="H4819">
            <v>96008296.732234001</v>
          </cell>
          <cell r="I4819">
            <v>2.0982760317000002</v>
          </cell>
          <cell r="J4819">
            <v>3.0325561568000001</v>
          </cell>
          <cell r="K4819">
            <v>-8.4556259301000001</v>
          </cell>
          <cell r="L4819">
            <v>-8.2014228644999996</v>
          </cell>
          <cell r="M4819">
            <v>-1.86949478E-2</v>
          </cell>
          <cell r="N4819">
            <v>-4.3876783699999998E-2</v>
          </cell>
        </row>
        <row r="4820">
          <cell r="B4820" t="str">
            <v>77_MOUNTAIN DIV_4_9</v>
          </cell>
          <cell r="C4820" t="str">
            <v>77_MOUNTAIN DIV_3_9</v>
          </cell>
          <cell r="D4820" t="str">
            <v>77_MOUNTAIN DIV_18</v>
          </cell>
          <cell r="E4820" t="str">
            <v>William Grant</v>
          </cell>
          <cell r="F4820" t="str">
            <v>William Grant</v>
          </cell>
          <cell r="G4820">
            <v>35804.832689000003</v>
          </cell>
          <cell r="H4820">
            <v>52736031.333045997</v>
          </cell>
          <cell r="I4820">
            <v>1.4310652609000001</v>
          </cell>
          <cell r="J4820">
            <v>1.6657412114000001</v>
          </cell>
          <cell r="K4820">
            <v>-9.6687799142999999</v>
          </cell>
          <cell r="L4820">
            <v>-8.9511190044000006</v>
          </cell>
          <cell r="M4820">
            <v>-3.2140854099999998E-2</v>
          </cell>
          <cell r="N4820">
            <v>-3.8015064899999999E-2</v>
          </cell>
        </row>
        <row r="4821">
          <cell r="B4821" t="str">
            <v>77_MOUNTAIN DIV_5_1</v>
          </cell>
          <cell r="C4821" t="str">
            <v>77_MOUNTAIN DIV_0_29</v>
          </cell>
          <cell r="D4821" t="str">
            <v>77_MOUNTAIN DIV_22</v>
          </cell>
          <cell r="E4821" t="str">
            <v>Hennessy</v>
          </cell>
          <cell r="F4821" t="str">
            <v>Moet Hennessy</v>
          </cell>
          <cell r="G4821">
            <v>18256.932645000001</v>
          </cell>
          <cell r="H4821">
            <v>30682308.518791001</v>
          </cell>
          <cell r="I4821">
            <v>75.144400475200001</v>
          </cell>
          <cell r="J4821">
            <v>71.837254561799995</v>
          </cell>
          <cell r="K4821">
            <v>-4.1217204679000004</v>
          </cell>
          <cell r="L4821">
            <v>-4.3006699989000001</v>
          </cell>
          <cell r="M4821">
            <v>0.60422364520000005</v>
          </cell>
          <cell r="N4821">
            <v>0.34911866009999998</v>
          </cell>
        </row>
        <row r="4822">
          <cell r="B4822" t="str">
            <v>77_MOUNTAIN DIV_5_2</v>
          </cell>
          <cell r="C4822" t="str">
            <v>77_MOUNTAIN DIV_0_58</v>
          </cell>
          <cell r="D4822" t="str">
            <v>77_MOUNTAIN DIV_21</v>
          </cell>
          <cell r="E4822" t="str">
            <v>Courvoisier</v>
          </cell>
          <cell r="F4822" t="str">
            <v>Beam Suntory</v>
          </cell>
          <cell r="G4822">
            <v>1151.881989</v>
          </cell>
          <cell r="H4822">
            <v>1820115.7878950001</v>
          </cell>
          <cell r="I4822">
            <v>4.7410747009999996</v>
          </cell>
          <cell r="J4822">
            <v>4.2614825121999997</v>
          </cell>
          <cell r="K4822">
            <v>-6.5831277962000003</v>
          </cell>
          <cell r="L4822">
            <v>-5.8557909949000004</v>
          </cell>
          <cell r="M4822">
            <v>-8.5794197799999999E-2</v>
          </cell>
          <cell r="N4822">
            <v>-4.9341004000000001E-2</v>
          </cell>
        </row>
        <row r="4823">
          <cell r="B4823" t="str">
            <v>77_MOUNTAIN DIV_6_1</v>
          </cell>
          <cell r="C4823" t="str">
            <v>77_MOUNTAIN DIV_0_30</v>
          </cell>
          <cell r="D4823" t="str">
            <v>77_MOUNTAIN DIV_24</v>
          </cell>
          <cell r="E4823" t="str">
            <v>Grand Marnier</v>
          </cell>
          <cell r="F4823" t="str">
            <v>Campari America</v>
          </cell>
          <cell r="G4823">
            <v>16195.70614</v>
          </cell>
          <cell r="H4823">
            <v>23152703.107485</v>
          </cell>
          <cell r="I4823">
            <v>5.1375880204</v>
          </cell>
          <cell r="J4823">
            <v>6.4339215920999999</v>
          </cell>
          <cell r="K4823">
            <v>-8.0612363870999992</v>
          </cell>
          <cell r="L4823">
            <v>-8.0710383439999998</v>
          </cell>
          <cell r="M4823">
            <v>8.4838577299999995E-2</v>
          </cell>
          <cell r="N4823">
            <v>5.5176542500000002E-2</v>
          </cell>
        </row>
        <row r="4824">
          <cell r="B4824" t="str">
            <v>77_MOUNTAIN DIV_7_1</v>
          </cell>
          <cell r="C4824" t="str">
            <v>77_MOUNTAIN DIV_0_27</v>
          </cell>
          <cell r="D4824" t="str">
            <v>77_MOUNTAIN DIV_28</v>
          </cell>
          <cell r="E4824" t="str">
            <v>Tanqueray Gin</v>
          </cell>
          <cell r="F4824" t="str">
            <v>Diageo</v>
          </cell>
          <cell r="G4824">
            <v>22333.240588000001</v>
          </cell>
          <cell r="H4824">
            <v>28949252.794233002</v>
          </cell>
          <cell r="I4824">
            <v>23.961786482600001</v>
          </cell>
          <cell r="J4824">
            <v>24.536977235599998</v>
          </cell>
          <cell r="K4824">
            <v>-10.798775493300001</v>
          </cell>
          <cell r="L4824">
            <v>-10.135308516</v>
          </cell>
          <cell r="M4824">
            <v>-0.68675004770000003</v>
          </cell>
          <cell r="N4824">
            <v>-0.73785719029999997</v>
          </cell>
        </row>
        <row r="4825">
          <cell r="B4825" t="str">
            <v>77_MOUNTAIN DIV_7_2</v>
          </cell>
          <cell r="C4825" t="str">
            <v>77_MOUNTAIN DIV_0_41</v>
          </cell>
          <cell r="D4825" t="str">
            <v>77_MOUNTAIN DIV_31</v>
          </cell>
          <cell r="E4825" t="str">
            <v>Hendricks</v>
          </cell>
          <cell r="F4825" t="str">
            <v>William Grant</v>
          </cell>
          <cell r="G4825">
            <v>8851.9788219999991</v>
          </cell>
          <cell r="H4825">
            <v>13360230.708347</v>
          </cell>
          <cell r="I4825">
            <v>9.4974674922000002</v>
          </cell>
          <cell r="J4825">
            <v>11.323942593</v>
          </cell>
          <cell r="K4825">
            <v>-7.3859046530999999</v>
          </cell>
          <cell r="L4825">
            <v>-6.7999146425000001</v>
          </cell>
          <cell r="M4825">
            <v>8.7817100499999995E-2</v>
          </cell>
          <cell r="N4825">
            <v>7.69166778E-2</v>
          </cell>
        </row>
        <row r="4826">
          <cell r="B4826" t="str">
            <v>77_MOUNTAIN DIV_7_3</v>
          </cell>
          <cell r="C4826" t="str">
            <v>77_MOUNTAIN DIV_0_46</v>
          </cell>
          <cell r="D4826" t="str">
            <v>77_MOUNTAIN DIV_29</v>
          </cell>
          <cell r="E4826" t="str">
            <v>Beefeater Gin</v>
          </cell>
          <cell r="F4826" t="str">
            <v>Pernod Ricard</v>
          </cell>
          <cell r="G4826">
            <v>5142.2452329999996</v>
          </cell>
          <cell r="H4826">
            <v>6582665.0856140004</v>
          </cell>
          <cell r="I4826">
            <v>5.5172191348000004</v>
          </cell>
          <cell r="J4826">
            <v>5.5793738271000004</v>
          </cell>
          <cell r="K4826">
            <v>-11.734474128800001</v>
          </cell>
          <cell r="L4826">
            <v>-11.204633469099999</v>
          </cell>
          <cell r="M4826">
            <v>-0.2182887583</v>
          </cell>
          <cell r="N4826">
            <v>-0.23698917820000001</v>
          </cell>
        </row>
        <row r="4827">
          <cell r="B4827" t="str">
            <v>77_MOUNTAIN DIV_8_1</v>
          </cell>
          <cell r="C4827" t="str">
            <v>77_MOUNTAIN DIV_0_17</v>
          </cell>
          <cell r="D4827" t="str">
            <v>77_MOUNTAIN DIV_38</v>
          </cell>
          <cell r="E4827" t="str">
            <v>Captain Morgan Rum</v>
          </cell>
          <cell r="F4827" t="str">
            <v>Diageo</v>
          </cell>
          <cell r="G4827">
            <v>42902.555637999998</v>
          </cell>
          <cell r="H4827">
            <v>51489000.635035001</v>
          </cell>
          <cell r="I4827">
            <v>20.528550081199999</v>
          </cell>
          <cell r="J4827">
            <v>20.9580724142</v>
          </cell>
          <cell r="K4827">
            <v>-12.654118825899999</v>
          </cell>
          <cell r="L4827">
            <v>-11.9121563697</v>
          </cell>
          <cell r="M4827">
            <v>-0.70076980980000003</v>
          </cell>
          <cell r="N4827">
            <v>-0.69661008150000003</v>
          </cell>
        </row>
        <row r="4828">
          <cell r="B4828" t="str">
            <v>77_MOUNTAIN DIV_8_2</v>
          </cell>
          <cell r="C4828" t="str">
            <v>77_MOUNTAIN DIV_0_21</v>
          </cell>
          <cell r="D4828" t="str">
            <v>77_MOUNTAIN DIV_40</v>
          </cell>
          <cell r="E4828" t="str">
            <v>Malibu</v>
          </cell>
          <cell r="F4828" t="str">
            <v>Pernod Ricard</v>
          </cell>
          <cell r="G4828">
            <v>31156.393805</v>
          </cell>
          <cell r="H4828">
            <v>37331094.033258997</v>
          </cell>
          <cell r="I4828">
            <v>14.908100020299999</v>
          </cell>
          <cell r="J4828">
            <v>15.195240971900001</v>
          </cell>
          <cell r="K4828">
            <v>-3.4332562959000001</v>
          </cell>
          <cell r="L4828">
            <v>-2.9395916087999998</v>
          </cell>
          <cell r="M4828">
            <v>0.9632147324</v>
          </cell>
          <cell r="N4828">
            <v>0.94632124340000001</v>
          </cell>
        </row>
        <row r="4829">
          <cell r="B4829" t="str">
            <v>77_MOUNTAIN DIV_8_3</v>
          </cell>
          <cell r="C4829" t="str">
            <v>77_MOUNTAIN DIV_0_37</v>
          </cell>
          <cell r="D4829" t="str">
            <v>77_MOUNTAIN DIV_37</v>
          </cell>
          <cell r="E4829" t="str">
            <v>Cruzan</v>
          </cell>
          <cell r="F4829" t="str">
            <v>Beam Suntory</v>
          </cell>
          <cell r="G4829">
            <v>11029.119814</v>
          </cell>
          <cell r="H4829">
            <v>12926111.592963999</v>
          </cell>
          <cell r="I4829">
            <v>5.2773508498000004</v>
          </cell>
          <cell r="J4829">
            <v>5.2614418507999998</v>
          </cell>
          <cell r="K4829">
            <v>-10.317675337300001</v>
          </cell>
          <cell r="L4829">
            <v>-9.6698912842000002</v>
          </cell>
          <cell r="M4829">
            <v>-3.79682987E-2</v>
          </cell>
          <cell r="N4829">
            <v>-3.9935332099999998E-2</v>
          </cell>
        </row>
        <row r="4830">
          <cell r="B4830" t="str">
            <v>77_MOUNTAIN DIV_8_4</v>
          </cell>
          <cell r="C4830" t="str">
            <v>77_MOUNTAIN DIV_0_47</v>
          </cell>
          <cell r="D4830" t="str">
            <v>77_MOUNTAIN DIV_42</v>
          </cell>
          <cell r="E4830" t="str">
            <v>Sailor Jerry</v>
          </cell>
          <cell r="F4830" t="str">
            <v>William Grant</v>
          </cell>
          <cell r="G4830">
            <v>3986.8586439999999</v>
          </cell>
          <cell r="H4830">
            <v>4698378.1103379996</v>
          </cell>
          <cell r="I4830">
            <v>1.9076818647</v>
          </cell>
          <cell r="J4830">
            <v>1.9124268766000001</v>
          </cell>
          <cell r="K4830">
            <v>-17.332154875600001</v>
          </cell>
          <cell r="L4830">
            <v>-16.989210909400001</v>
          </cell>
          <cell r="M4830">
            <v>-0.17675895380000001</v>
          </cell>
          <cell r="N4830">
            <v>-0.1844202016</v>
          </cell>
        </row>
        <row r="4831">
          <cell r="B4831" t="str">
            <v>77_MOUNTAIN DIV_9_1</v>
          </cell>
          <cell r="C4831" t="str">
            <v>77_MOUNTAIN DIV_0_11</v>
          </cell>
          <cell r="D4831" t="str">
            <v>77_MOUNTAIN DIV_49</v>
          </cell>
          <cell r="E4831" t="str">
            <v>Sauza</v>
          </cell>
          <cell r="F4831" t="str">
            <v>Beam Suntory</v>
          </cell>
          <cell r="G4831">
            <v>85038.320152999993</v>
          </cell>
          <cell r="H4831">
            <v>103179838.958018</v>
          </cell>
          <cell r="I4831">
            <v>16.981789300599999</v>
          </cell>
          <cell r="J4831">
            <v>15.1928517623</v>
          </cell>
          <cell r="K4831">
            <v>-1.0797038243999999</v>
          </cell>
          <cell r="L4831">
            <v>-0.24173469459999999</v>
          </cell>
          <cell r="M4831">
            <v>0.54483099530000001</v>
          </cell>
          <cell r="N4831">
            <v>0.52232513400000002</v>
          </cell>
        </row>
        <row r="4832">
          <cell r="B4832" t="str">
            <v>77_MOUNTAIN DIV_9_10</v>
          </cell>
          <cell r="C4832" t="str">
            <v>77_MOUNTAIN DIV_0_44</v>
          </cell>
          <cell r="D4832" t="str">
            <v>77_MOUNTAIN DIV_51</v>
          </cell>
          <cell r="E4832" t="str">
            <v>Herradura</v>
          </cell>
          <cell r="F4832" t="str">
            <v>Brown-Forman</v>
          </cell>
          <cell r="G4832">
            <v>6072.2082220000002</v>
          </cell>
          <cell r="H4832">
            <v>9627526.5890699998</v>
          </cell>
          <cell r="I4832">
            <v>1.2125940449999999</v>
          </cell>
          <cell r="J4832">
            <v>1.4176178774999999</v>
          </cell>
          <cell r="K4832">
            <v>-10.5002940651</v>
          </cell>
          <cell r="L4832">
            <v>-10.4661634101</v>
          </cell>
          <cell r="M4832">
            <v>-8.4636709000000004E-2</v>
          </cell>
          <cell r="N4832">
            <v>-0.1075838163</v>
          </cell>
        </row>
        <row r="4833">
          <cell r="B4833" t="str">
            <v>77_MOUNTAIN DIV_9_11</v>
          </cell>
          <cell r="C4833" t="str">
            <v>77_MOUNTAIN DIV_0_51</v>
          </cell>
          <cell r="D4833" t="str">
            <v>77_MOUNTAIN DIV_57</v>
          </cell>
          <cell r="E4833" t="str">
            <v>Avion Tequila</v>
          </cell>
          <cell r="F4833" t="str">
            <v>Pernod Ricard</v>
          </cell>
          <cell r="G4833">
            <v>2773.833275</v>
          </cell>
          <cell r="H4833">
            <v>4533968.9509199997</v>
          </cell>
          <cell r="I4833">
            <v>0.55392265679999997</v>
          </cell>
          <cell r="J4833">
            <v>0.66761025080000003</v>
          </cell>
          <cell r="K4833">
            <v>-6.6342217556999996</v>
          </cell>
          <cell r="L4833">
            <v>-5.5703313938000001</v>
          </cell>
          <cell r="M4833">
            <v>-1.4125063199999999E-2</v>
          </cell>
          <cell r="N4833">
            <v>-1.3425362600000001E-2</v>
          </cell>
        </row>
        <row r="4834">
          <cell r="B4834" t="str">
            <v>77_MOUNTAIN DIV_9_2</v>
          </cell>
          <cell r="C4834" t="str">
            <v>77_MOUNTAIN DIV_0_19</v>
          </cell>
          <cell r="D4834" t="str">
            <v>77_MOUNTAIN DIV_55</v>
          </cell>
          <cell r="E4834" t="str">
            <v>Don Julio</v>
          </cell>
          <cell r="F4834" t="str">
            <v>Diageo</v>
          </cell>
          <cell r="G4834">
            <v>34908.919684</v>
          </cell>
          <cell r="H4834">
            <v>66094868.576053999</v>
          </cell>
          <cell r="I4834">
            <v>6.9711621503999996</v>
          </cell>
          <cell r="J4834">
            <v>9.7322262824999992</v>
          </cell>
          <cell r="K4834">
            <v>1.3371491191</v>
          </cell>
          <cell r="L4834">
            <v>1.6873715566</v>
          </cell>
          <cell r="M4834">
            <v>0.38458299010000002</v>
          </cell>
          <cell r="N4834">
            <v>0.51287276130000004</v>
          </cell>
        </row>
        <row r="4835">
          <cell r="B4835" t="str">
            <v>77_MOUNTAIN DIV_9_3</v>
          </cell>
          <cell r="C4835" t="str">
            <v>77_MOUNTAIN DIV_0_25</v>
          </cell>
          <cell r="D4835" t="str">
            <v>77_MOUNTAIN DIV_48</v>
          </cell>
          <cell r="E4835" t="str">
            <v>Hornitos</v>
          </cell>
          <cell r="F4835" t="str">
            <v>Beam Suntory</v>
          </cell>
          <cell r="G4835">
            <v>23282.984804</v>
          </cell>
          <cell r="H4835">
            <v>30361681.399386998</v>
          </cell>
          <cell r="I4835">
            <v>4.6495126140999998</v>
          </cell>
          <cell r="J4835">
            <v>4.4706459072999998</v>
          </cell>
          <cell r="K4835">
            <v>-6.4394191654000004</v>
          </cell>
          <cell r="L4835">
            <v>-6.0339144533000004</v>
          </cell>
          <cell r="M4835">
            <v>-0.1086352537</v>
          </cell>
          <cell r="N4835">
            <v>-0.11240235079999999</v>
          </cell>
        </row>
        <row r="4836">
          <cell r="B4836" t="str">
            <v>77_MOUNTAIN DIV_9_4</v>
          </cell>
          <cell r="C4836" t="str">
            <v>77_MOUNTAIN DIV_0_26</v>
          </cell>
          <cell r="D4836" t="str">
            <v>77_MOUNTAIN DIV_59</v>
          </cell>
          <cell r="E4836" t="str">
            <v>Jose Cuervo</v>
          </cell>
          <cell r="F4836" t="str">
            <v>Proximo</v>
          </cell>
          <cell r="G4836">
            <v>22749.020272000002</v>
          </cell>
          <cell r="H4836">
            <v>28267731.433274999</v>
          </cell>
          <cell r="I4836">
            <v>4.5428821778000001</v>
          </cell>
          <cell r="J4836">
            <v>4.1623194768999996</v>
          </cell>
          <cell r="K4836">
            <v>-5.4961682024999998</v>
          </cell>
          <cell r="L4836">
            <v>-4.6177730319999997</v>
          </cell>
          <cell r="M4836">
            <v>-5.9741514500000002E-2</v>
          </cell>
          <cell r="N4836">
            <v>-4.1298545700000001E-2</v>
          </cell>
        </row>
        <row r="4837">
          <cell r="B4837" t="str">
            <v>77_MOUNTAIN DIV_9_5</v>
          </cell>
          <cell r="C4837" t="str">
            <v>77_MOUNTAIN DIV_0_32</v>
          </cell>
          <cell r="D4837" t="str">
            <v>77_MOUNTAIN DIV_53</v>
          </cell>
          <cell r="E4837" t="str">
            <v>Casamigos Tequila</v>
          </cell>
          <cell r="F4837" t="str">
            <v>Diageo</v>
          </cell>
          <cell r="G4837">
            <v>15152.722323</v>
          </cell>
          <cell r="H4837">
            <v>26119145.641233001</v>
          </cell>
          <cell r="I4837">
            <v>3.0259339242999999</v>
          </cell>
          <cell r="J4837">
            <v>3.8459481221999998</v>
          </cell>
          <cell r="K4837">
            <v>17.881200018800001</v>
          </cell>
          <cell r="L4837">
            <v>19.0016161868</v>
          </cell>
          <cell r="M4837">
            <v>0.56818052500000005</v>
          </cell>
          <cell r="N4837">
            <v>0.73275649139999999</v>
          </cell>
        </row>
        <row r="4838">
          <cell r="B4838" t="str">
            <v>77_MOUNTAIN DIV_9_6</v>
          </cell>
          <cell r="C4838" t="str">
            <v>77_MOUNTAIN DIV_0_33</v>
          </cell>
          <cell r="D4838" t="str">
            <v>77_MOUNTAIN DIV_50</v>
          </cell>
          <cell r="E4838" t="str">
            <v>El Jimador</v>
          </cell>
          <cell r="F4838" t="str">
            <v>Brown-Forman</v>
          </cell>
          <cell r="G4838">
            <v>13715.725834000001</v>
          </cell>
          <cell r="H4838">
            <v>18282247.719569001</v>
          </cell>
          <cell r="I4838">
            <v>2.7389718635000002</v>
          </cell>
          <cell r="J4838">
            <v>2.6919937295</v>
          </cell>
          <cell r="K4838">
            <v>-6.7009482687000004</v>
          </cell>
          <cell r="L4838">
            <v>-4.9325717260999999</v>
          </cell>
          <cell r="M4838">
            <v>-7.1852793600000006E-2</v>
          </cell>
          <cell r="N4838">
            <v>-3.5712467800000001E-2</v>
          </cell>
        </row>
        <row r="4839">
          <cell r="B4839" t="str">
            <v>77_MOUNTAIN DIV_9_7</v>
          </cell>
          <cell r="C4839" t="str">
            <v>77_MOUNTAIN DIV_0_35</v>
          </cell>
          <cell r="D4839" t="str">
            <v>77_MOUNTAIN DIV_58</v>
          </cell>
          <cell r="E4839" t="str">
            <v>1800 Tequila</v>
          </cell>
          <cell r="F4839" t="str">
            <v>Proximo</v>
          </cell>
          <cell r="G4839">
            <v>11627.539106</v>
          </cell>
          <cell r="H4839">
            <v>16096514.167894</v>
          </cell>
          <cell r="I4839">
            <v>2.3219698933999999</v>
          </cell>
          <cell r="J4839">
            <v>2.3701525038</v>
          </cell>
          <cell r="K4839">
            <v>-8.8601841019999998</v>
          </cell>
          <cell r="L4839">
            <v>-7.9808225312000003</v>
          </cell>
          <cell r="M4839">
            <v>-0.11736737379999999</v>
          </cell>
          <cell r="N4839">
            <v>-0.11099872719999999</v>
          </cell>
        </row>
        <row r="4840">
          <cell r="B4840" t="str">
            <v>77_MOUNTAIN DIV_9_8</v>
          </cell>
          <cell r="C4840" t="str">
            <v>77_MOUNTAIN DIV_0_36</v>
          </cell>
          <cell r="D4840" t="str">
            <v>77_MOUNTAIN DIV_52</v>
          </cell>
          <cell r="E4840" t="str">
            <v>Espolon Tequila</v>
          </cell>
          <cell r="F4840" t="str">
            <v>Campari America</v>
          </cell>
          <cell r="G4840">
            <v>11357.013996</v>
          </cell>
          <cell r="H4840">
            <v>15328226.305143001</v>
          </cell>
          <cell r="I4840">
            <v>2.2679471845000001</v>
          </cell>
          <cell r="J4840">
            <v>2.2570249419000001</v>
          </cell>
          <cell r="K4840">
            <v>2.6301168734</v>
          </cell>
          <cell r="L4840">
            <v>2.8564085507999999</v>
          </cell>
          <cell r="M4840">
            <v>0.15211350209999999</v>
          </cell>
          <cell r="N4840">
            <v>0.1432424585</v>
          </cell>
        </row>
        <row r="4841">
          <cell r="B4841" t="str">
            <v>77_MOUNTAIN DIV_9_9</v>
          </cell>
          <cell r="C4841" t="str">
            <v>77_MOUNTAIN DIV_0_38</v>
          </cell>
          <cell r="D4841" t="str">
            <v>77_MOUNTAIN DIV_61</v>
          </cell>
          <cell r="E4841" t="str">
            <v>Milagro Tequila</v>
          </cell>
          <cell r="F4841" t="str">
            <v>William Grant</v>
          </cell>
          <cell r="G4841">
            <v>10741.477086000001</v>
          </cell>
          <cell r="H4841">
            <v>15994446.966606</v>
          </cell>
          <cell r="I4841">
            <v>2.1450270927999999</v>
          </cell>
          <cell r="J4841">
            <v>2.3551234837999999</v>
          </cell>
          <cell r="K4841">
            <v>-4.5167266545000002</v>
          </cell>
          <cell r="L4841">
            <v>-4.0180838193000001</v>
          </cell>
          <cell r="M4841">
            <v>-5.9158802000000002E-3</v>
          </cell>
          <cell r="N4841">
            <v>-8.5068737000000005E-3</v>
          </cell>
        </row>
        <row r="4842">
          <cell r="B4842" t="str">
            <v>77_NEW ENGLAND DIV_0_1</v>
          </cell>
          <cell r="C4842" t="str">
            <v>77_NEW ENGLAND DIV_1_3</v>
          </cell>
          <cell r="D4842" t="str">
            <v>77_NEW ENGLAND DIV_102</v>
          </cell>
          <cell r="E4842" t="str">
            <v>Patron</v>
          </cell>
          <cell r="F4842" t="str">
            <v>Bacardi</v>
          </cell>
          <cell r="G4842">
            <v>44281.110563000002</v>
          </cell>
          <cell r="H4842">
            <v>68535575.701413006</v>
          </cell>
          <cell r="I4842">
            <v>2.3059137667999998</v>
          </cell>
          <cell r="J4842">
            <v>2.8007457186</v>
          </cell>
          <cell r="K4842">
            <v>-9.7480298337000004</v>
          </cell>
          <cell r="L4842">
            <v>-9.6626554654000003</v>
          </cell>
          <cell r="M4842">
            <v>-4.6764121999999998E-2</v>
          </cell>
          <cell r="N4842">
            <v>-7.9077120299999998E-2</v>
          </cell>
        </row>
        <row r="4843">
          <cell r="B4843" t="str">
            <v>77_NEW ENGLAND DIV_1_1</v>
          </cell>
          <cell r="C4843" t="str">
            <v>77_NEW ENGLAND DIV_0_1</v>
          </cell>
          <cell r="D4843" t="str">
            <v>77_NEW ENGLAND DIV_1</v>
          </cell>
          <cell r="E4843" t="str">
            <v>Total Spirits</v>
          </cell>
          <cell r="G4843">
            <v>1920328.1232690001</v>
          </cell>
          <cell r="H4843">
            <v>2447047414.7802901</v>
          </cell>
          <cell r="I4843">
            <v>100</v>
          </cell>
          <cell r="J4843">
            <v>100</v>
          </cell>
          <cell r="K4843">
            <v>-7.9177124133000003</v>
          </cell>
          <cell r="L4843">
            <v>-7.1120429581</v>
          </cell>
          <cell r="M4843">
            <v>0</v>
          </cell>
          <cell r="N4843">
            <v>0</v>
          </cell>
        </row>
        <row r="4844">
          <cell r="B4844" t="str">
            <v>77_NEW ENGLAND DIV_10_1</v>
          </cell>
          <cell r="C4844" t="str">
            <v>77_NEW ENGLAND DIV_0_7</v>
          </cell>
          <cell r="D4844" t="str">
            <v>77_NEW ENGLAND DIV_71</v>
          </cell>
          <cell r="E4844" t="str">
            <v>Titos Vodka</v>
          </cell>
          <cell r="F4844" t="str">
            <v>Fifth Generation</v>
          </cell>
          <cell r="G4844">
            <v>184166.68019499999</v>
          </cell>
          <cell r="H4844">
            <v>232308493.03319901</v>
          </cell>
          <cell r="I4844">
            <v>31.580086755</v>
          </cell>
          <cell r="J4844">
            <v>31.816785594900001</v>
          </cell>
          <cell r="K4844">
            <v>13.6236906002</v>
          </cell>
          <cell r="L4844">
            <v>14.836973755300001</v>
          </cell>
          <cell r="M4844">
            <v>5.5329436462999997</v>
          </cell>
          <cell r="N4844">
            <v>5.6546378288000003</v>
          </cell>
        </row>
        <row r="4845">
          <cell r="B4845" t="str">
            <v>77_NEW ENGLAND DIV_10_2</v>
          </cell>
          <cell r="C4845" t="str">
            <v>77_NEW ENGLAND DIV_0_13</v>
          </cell>
          <cell r="D4845" t="str">
            <v>77_NEW ENGLAND DIV_73</v>
          </cell>
          <cell r="E4845" t="str">
            <v>Absolut</v>
          </cell>
          <cell r="F4845" t="str">
            <v>Pernod Ricard</v>
          </cell>
          <cell r="G4845">
            <v>61143.183619000003</v>
          </cell>
          <cell r="H4845">
            <v>74460534.788772002</v>
          </cell>
          <cell r="I4845">
            <v>10.4845623602</v>
          </cell>
          <cell r="J4845">
            <v>10.198055351800001</v>
          </cell>
          <cell r="K4845">
            <v>-20.614413246400002</v>
          </cell>
          <cell r="L4845">
            <v>-20.062691728800001</v>
          </cell>
          <cell r="M4845">
            <v>-1.8926920245000001</v>
          </cell>
          <cell r="N4845">
            <v>-1.8486053037000001</v>
          </cell>
        </row>
        <row r="4846">
          <cell r="B4846" t="str">
            <v>77_NEW ENGLAND DIV_10_3</v>
          </cell>
          <cell r="C4846" t="str">
            <v>77_NEW ENGLAND DIV_0_14</v>
          </cell>
          <cell r="D4846" t="str">
            <v>77_NEW ENGLAND DIV_69</v>
          </cell>
          <cell r="E4846" t="str">
            <v>Ketel One</v>
          </cell>
          <cell r="F4846" t="str">
            <v>Diageo</v>
          </cell>
          <cell r="G4846">
            <v>60145.033389999997</v>
          </cell>
          <cell r="H4846">
            <v>83239234.458333001</v>
          </cell>
          <cell r="I4846">
            <v>10.3134039791</v>
          </cell>
          <cell r="J4846">
            <v>11.400379044499999</v>
          </cell>
          <cell r="K4846">
            <v>-14.249917421499999</v>
          </cell>
          <cell r="L4846">
            <v>-13.9398236564</v>
          </cell>
          <cell r="M4846">
            <v>-0.95813329199999997</v>
          </cell>
          <cell r="N4846">
            <v>-1.1084279515</v>
          </cell>
        </row>
        <row r="4847">
          <cell r="B4847" t="str">
            <v>77_NEW ENGLAND DIV_10_4</v>
          </cell>
          <cell r="C4847" t="str">
            <v>77_NEW ENGLAND DIV_0_18</v>
          </cell>
          <cell r="D4847" t="str">
            <v>77_NEW ENGLAND DIV_70</v>
          </cell>
          <cell r="E4847" t="str">
            <v>Smirnoff Vodka</v>
          </cell>
          <cell r="F4847" t="str">
            <v>Diageo</v>
          </cell>
          <cell r="G4847">
            <v>34610.883422999999</v>
          </cell>
          <cell r="H4847">
            <v>37798946.568416998</v>
          </cell>
          <cell r="I4847">
            <v>5.9349210182999999</v>
          </cell>
          <cell r="J4847">
            <v>5.1769135212000004</v>
          </cell>
          <cell r="K4847">
            <v>-13.3896158465</v>
          </cell>
          <cell r="L4847">
            <v>-12.845365062699999</v>
          </cell>
          <cell r="M4847">
            <v>-0.486936235</v>
          </cell>
          <cell r="N4847">
            <v>-0.43200658959999999</v>
          </cell>
        </row>
        <row r="4848">
          <cell r="B4848" t="str">
            <v>77_NEW ENGLAND DIV_10_5</v>
          </cell>
          <cell r="C4848" t="str">
            <v>77_NEW ENGLAND DIV_0_31</v>
          </cell>
          <cell r="D4848" t="str">
            <v>77_NEW ENGLAND DIV_68</v>
          </cell>
          <cell r="E4848" t="str">
            <v>Ciroc</v>
          </cell>
          <cell r="F4848" t="str">
            <v>Diageo</v>
          </cell>
          <cell r="G4848">
            <v>10973.462288000001</v>
          </cell>
          <cell r="H4848">
            <v>16105755.417654</v>
          </cell>
          <cell r="I4848">
            <v>1.8816807181999999</v>
          </cell>
          <cell r="J4848">
            <v>2.2058313938</v>
          </cell>
          <cell r="K4848">
            <v>-11.0883826735</v>
          </cell>
          <cell r="L4848">
            <v>-11.6673835704</v>
          </cell>
          <cell r="M4848">
            <v>-0.10168632869999999</v>
          </cell>
          <cell r="N4848">
            <v>-0.152202542</v>
          </cell>
        </row>
        <row r="4849">
          <cell r="B4849" t="str">
            <v>77_NEW ENGLAND DIV_10_6</v>
          </cell>
          <cell r="C4849" t="str">
            <v>77_NEW ENGLAND DIV_0_34</v>
          </cell>
          <cell r="D4849" t="str">
            <v>77_NEW ENGLAND DIV_67</v>
          </cell>
          <cell r="E4849" t="str">
            <v>Skyy</v>
          </cell>
          <cell r="F4849" t="str">
            <v>Campari America</v>
          </cell>
          <cell r="G4849">
            <v>9758.4016549999997</v>
          </cell>
          <cell r="H4849">
            <v>11528123.327636</v>
          </cell>
          <cell r="I4849">
            <v>1.6733275016</v>
          </cell>
          <cell r="J4849">
            <v>1.5788825602000001</v>
          </cell>
          <cell r="K4849">
            <v>-11.460312951300001</v>
          </cell>
          <cell r="L4849">
            <v>-11.4275349459</v>
          </cell>
          <cell r="M4849">
            <v>-9.78359226E-2</v>
          </cell>
          <cell r="N4849">
            <v>-0.1043724977</v>
          </cell>
        </row>
        <row r="4850">
          <cell r="B4850" t="str">
            <v>77_NEW ENGLAND DIV_10_7</v>
          </cell>
          <cell r="C4850" t="str">
            <v>77_NEW ENGLAND DIV_0_39</v>
          </cell>
          <cell r="D4850" t="str">
            <v>77_NEW ENGLAND DIV_75</v>
          </cell>
          <cell r="E4850" t="str">
            <v>Three Olives</v>
          </cell>
          <cell r="F4850" t="str">
            <v>Proximo</v>
          </cell>
          <cell r="G4850">
            <v>6074.5637550000001</v>
          </cell>
          <cell r="H4850">
            <v>7039532.3925440004</v>
          </cell>
          <cell r="I4850">
            <v>1.0416392920999999</v>
          </cell>
          <cell r="J4850">
            <v>0.96412873200000004</v>
          </cell>
          <cell r="K4850">
            <v>-18.1645804795</v>
          </cell>
          <cell r="L4850">
            <v>-17.212585971999999</v>
          </cell>
          <cell r="M4850">
            <v>-0.1512268433</v>
          </cell>
          <cell r="N4850">
            <v>-0.1355594061</v>
          </cell>
        </row>
        <row r="4851">
          <cell r="B4851" t="str">
            <v>77_NEW ENGLAND DIV_10_8</v>
          </cell>
          <cell r="C4851" t="str">
            <v>77_NEW ENGLAND DIV_0_42</v>
          </cell>
          <cell r="D4851" t="str">
            <v>77_NEW ENGLAND DIV_72</v>
          </cell>
          <cell r="E4851" t="str">
            <v>Belvedere Vodka</v>
          </cell>
          <cell r="F4851" t="str">
            <v>Moet Hennessy</v>
          </cell>
          <cell r="G4851">
            <v>4735.3090389999998</v>
          </cell>
          <cell r="H4851">
            <v>7504484.859859</v>
          </cell>
          <cell r="I4851">
            <v>0.81198982409999998</v>
          </cell>
          <cell r="J4851">
            <v>1.0278082503999999</v>
          </cell>
          <cell r="K4851">
            <v>-15.3959968799</v>
          </cell>
          <cell r="L4851">
            <v>-15.4106563753</v>
          </cell>
          <cell r="M4851">
            <v>-8.7456690000000004E-2</v>
          </cell>
          <cell r="N4851">
            <v>-0.1195400499</v>
          </cell>
        </row>
        <row r="4852">
          <cell r="B4852" t="str">
            <v>77_NEW ENGLAND DIV_11_1</v>
          </cell>
          <cell r="C4852" t="str">
            <v>77_NEW ENGLAND DIV_0_9</v>
          </cell>
          <cell r="D4852" t="str">
            <v>77_NEW ENGLAND DIV_82</v>
          </cell>
          <cell r="E4852" t="str">
            <v>Jack Daniels</v>
          </cell>
          <cell r="F4852" t="str">
            <v>Brown-Forman</v>
          </cell>
          <cell r="G4852">
            <v>80617.652994000004</v>
          </cell>
          <cell r="H4852">
            <v>103598595.845211</v>
          </cell>
          <cell r="I4852">
            <v>19.221343902699999</v>
          </cell>
          <cell r="J4852">
            <v>18.236156618100001</v>
          </cell>
          <cell r="K4852">
            <v>-12.7114693357</v>
          </cell>
          <cell r="L4852">
            <v>-11.8316609078</v>
          </cell>
          <cell r="M4852">
            <v>-0.74254826019999998</v>
          </cell>
          <cell r="N4852">
            <v>-0.70922372050000004</v>
          </cell>
        </row>
        <row r="4853">
          <cell r="B4853" t="str">
            <v>77_NEW ENGLAND DIV_11_10</v>
          </cell>
          <cell r="C4853" t="str">
            <v>77_NEW ENGLAND DIV_0_52</v>
          </cell>
          <cell r="D4853" t="str">
            <v>77_NEW ENGLAND DIV_87</v>
          </cell>
          <cell r="E4853" t="str">
            <v>Oban</v>
          </cell>
          <cell r="F4853" t="str">
            <v>Diageo</v>
          </cell>
          <cell r="G4853">
            <v>1164.097884</v>
          </cell>
          <cell r="H4853">
            <v>2630158.1491069999</v>
          </cell>
          <cell r="I4853">
            <v>0.27755119299999997</v>
          </cell>
          <cell r="J4853">
            <v>0.4629790157</v>
          </cell>
          <cell r="K4853">
            <v>-7.6934777858999999</v>
          </cell>
          <cell r="L4853">
            <v>-7.2951922961999998</v>
          </cell>
          <cell r="M4853">
            <v>4.9489913000000003E-3</v>
          </cell>
          <cell r="N4853">
            <v>5.5310246999999996E-3</v>
          </cell>
        </row>
        <row r="4854">
          <cell r="B4854" t="str">
            <v>77_NEW ENGLAND DIV_11_11</v>
          </cell>
          <cell r="C4854" t="str">
            <v>77_NEW ENGLAND DIV_0_53</v>
          </cell>
          <cell r="D4854" t="str">
            <v>77_NEW ENGLAND DIV_81</v>
          </cell>
          <cell r="E4854" t="str">
            <v>Gentleman Jack</v>
          </cell>
          <cell r="F4854" t="str">
            <v>Brown-Forman</v>
          </cell>
          <cell r="G4854">
            <v>1142.0837750000001</v>
          </cell>
          <cell r="H4854">
            <v>1804718.5368649999</v>
          </cell>
          <cell r="I4854">
            <v>0.27230245720000001</v>
          </cell>
          <cell r="J4854">
            <v>0.31767930459999999</v>
          </cell>
          <cell r="K4854">
            <v>-11.299087134800001</v>
          </cell>
          <cell r="L4854">
            <v>-10.6253384829</v>
          </cell>
          <cell r="M4854">
            <v>-6.0160717000000002E-3</v>
          </cell>
          <cell r="N4854">
            <v>-7.9002975000000003E-3</v>
          </cell>
        </row>
        <row r="4855">
          <cell r="B4855" t="str">
            <v>77_NEW ENGLAND DIV_11_12</v>
          </cell>
          <cell r="C4855" t="str">
            <v>77_NEW ENGLAND DIV_0_55</v>
          </cell>
          <cell r="D4855" t="str">
            <v>77_NEW ENGLAND DIV_98</v>
          </cell>
          <cell r="E4855" t="str">
            <v>Glenfiddich</v>
          </cell>
          <cell r="F4855" t="str">
            <v>William Grant</v>
          </cell>
          <cell r="G4855">
            <v>912.59853899999996</v>
          </cell>
          <cell r="H4855">
            <v>1727360.1734529999</v>
          </cell>
          <cell r="I4855">
            <v>0.21758721210000001</v>
          </cell>
          <cell r="J4855">
            <v>0.30406213910000002</v>
          </cell>
          <cell r="K4855">
            <v>-17.041789640899999</v>
          </cell>
          <cell r="L4855">
            <v>-16.1384369847</v>
          </cell>
          <cell r="M4855">
            <v>-2.0202270800000002E-2</v>
          </cell>
          <cell r="N4855">
            <v>-2.80479496E-2</v>
          </cell>
        </row>
        <row r="4856">
          <cell r="B4856" t="str">
            <v>77_NEW ENGLAND DIV_11_13</v>
          </cell>
          <cell r="C4856" t="str">
            <v>77_NEW ENGLAND DIV_0_56</v>
          </cell>
          <cell r="D4856" t="str">
            <v>77_NEW ENGLAND DIV_96</v>
          </cell>
          <cell r="E4856" t="str">
            <v>Balvenie</v>
          </cell>
          <cell r="F4856" t="str">
            <v>William Grant</v>
          </cell>
          <cell r="G4856">
            <v>840.37365399999999</v>
          </cell>
          <cell r="H4856">
            <v>2065675.1831</v>
          </cell>
          <cell r="I4856">
            <v>0.2003669223</v>
          </cell>
          <cell r="J4856">
            <v>0.3636147368</v>
          </cell>
          <cell r="K4856">
            <v>-7.6860316295000004</v>
          </cell>
          <cell r="L4856">
            <v>-3.6094084608000001</v>
          </cell>
          <cell r="M4856">
            <v>3.588599E-3</v>
          </cell>
          <cell r="N4856">
            <v>1.8081757E-2</v>
          </cell>
        </row>
        <row r="4857">
          <cell r="B4857" t="str">
            <v>77_NEW ENGLAND DIV_11_14</v>
          </cell>
          <cell r="C4857" t="str">
            <v>77_NEW ENGLAND DIV_0_57</v>
          </cell>
          <cell r="D4857" t="str">
            <v>77_NEW ENGLAND DIV_84</v>
          </cell>
          <cell r="E4857" t="str">
            <v>J And B</v>
          </cell>
          <cell r="F4857" t="str">
            <v>Diageo</v>
          </cell>
          <cell r="G4857">
            <v>794.82494099999997</v>
          </cell>
          <cell r="H4857">
            <v>1013016.45571</v>
          </cell>
          <cell r="I4857">
            <v>0.18950692520000001</v>
          </cell>
          <cell r="J4857">
            <v>0.17831831209999999</v>
          </cell>
          <cell r="K4857">
            <v>-19.192785885999999</v>
          </cell>
          <cell r="L4857">
            <v>-18.7234172645</v>
          </cell>
          <cell r="M4857">
            <v>-2.31079275E-2</v>
          </cell>
          <cell r="N4857">
            <v>-2.2643336E-2</v>
          </cell>
        </row>
        <row r="4858">
          <cell r="B4858" t="str">
            <v>77_NEW ENGLAND DIV_11_15</v>
          </cell>
          <cell r="C4858" t="str">
            <v>77_NEW ENGLAND DIV_0_58</v>
          </cell>
          <cell r="D4858" t="str">
            <v>77_NEW ENGLAND DIV_89</v>
          </cell>
          <cell r="E4858" t="str">
            <v>Glenmorangie</v>
          </cell>
          <cell r="F4858" t="str">
            <v>Moet Hennessy</v>
          </cell>
          <cell r="G4858">
            <v>784.90892399999996</v>
          </cell>
          <cell r="H4858">
            <v>1475187.1189969999</v>
          </cell>
          <cell r="I4858">
            <v>0.187142689</v>
          </cell>
          <cell r="J4858">
            <v>0.25967285680000002</v>
          </cell>
          <cell r="K4858">
            <v>-13.231840931100001</v>
          </cell>
          <cell r="L4858">
            <v>-12.1964405731</v>
          </cell>
          <cell r="M4858">
            <v>-8.3952942000000003E-3</v>
          </cell>
          <cell r="N4858">
            <v>-1.12197227E-2</v>
          </cell>
        </row>
        <row r="4859">
          <cell r="B4859" t="str">
            <v>77_NEW ENGLAND DIV_11_16</v>
          </cell>
          <cell r="C4859" t="str">
            <v>77_NEW ENGLAND DIV_0_61</v>
          </cell>
          <cell r="D4859" t="str">
            <v>77_NEW ENGLAND DIV_78</v>
          </cell>
          <cell r="E4859" t="str">
            <v>Laphroaig</v>
          </cell>
          <cell r="F4859" t="str">
            <v>Beam Suntory</v>
          </cell>
          <cell r="G4859">
            <v>481.64851800000002</v>
          </cell>
          <cell r="H4859">
            <v>835376.10316299996</v>
          </cell>
          <cell r="I4859">
            <v>0.11483752580000001</v>
          </cell>
          <cell r="J4859">
            <v>0.14704880240000001</v>
          </cell>
          <cell r="K4859">
            <v>-10.2385991172</v>
          </cell>
          <cell r="L4859">
            <v>-11.449140675800001</v>
          </cell>
          <cell r="M4859">
            <v>-1.1504193000000001E-3</v>
          </cell>
          <cell r="N4859">
            <v>-5.0589631000000001E-3</v>
          </cell>
        </row>
        <row r="4860">
          <cell r="B4860" t="str">
            <v>77_NEW ENGLAND DIV_11_17</v>
          </cell>
          <cell r="C4860" t="str">
            <v>77_NEW ENGLAND DIV_0_62</v>
          </cell>
          <cell r="D4860" t="str">
            <v>77_NEW ENGLAND DIV_83</v>
          </cell>
          <cell r="E4860" t="str">
            <v>George Dickel</v>
          </cell>
          <cell r="F4860" t="str">
            <v>Diageo</v>
          </cell>
          <cell r="G4860">
            <v>436.14494000000002</v>
          </cell>
          <cell r="H4860">
            <v>561110.08917299996</v>
          </cell>
          <cell r="I4860">
            <v>0.10398829010000001</v>
          </cell>
          <cell r="J4860">
            <v>9.8770561300000004E-2</v>
          </cell>
          <cell r="K4860">
            <v>-24.664309188699999</v>
          </cell>
          <cell r="L4860">
            <v>-24.383969310400001</v>
          </cell>
          <cell r="M4860">
            <v>-2.1153485E-2</v>
          </cell>
          <cell r="N4860">
            <v>-2.08749253E-2</v>
          </cell>
        </row>
        <row r="4861">
          <cell r="B4861" t="str">
            <v>77_NEW ENGLAND DIV_11_18</v>
          </cell>
          <cell r="C4861" t="str">
            <v>77_NEW ENGLAND DIV_0_63</v>
          </cell>
          <cell r="D4861" t="str">
            <v>77_NEW ENGLAND DIV_94</v>
          </cell>
          <cell r="E4861" t="str">
            <v>Redbreast Irish</v>
          </cell>
          <cell r="F4861" t="str">
            <v>Pernod Ricard</v>
          </cell>
          <cell r="G4861">
            <v>339.975188</v>
          </cell>
          <cell r="H4861">
            <v>627339.55244600005</v>
          </cell>
          <cell r="I4861">
            <v>8.1058921500000006E-2</v>
          </cell>
          <cell r="J4861">
            <v>0.1104287393</v>
          </cell>
          <cell r="K4861">
            <v>-14.716755292</v>
          </cell>
          <cell r="L4861">
            <v>-14.6206289434</v>
          </cell>
          <cell r="M4861">
            <v>-5.1110115000000001E-3</v>
          </cell>
          <cell r="N4861">
            <v>-8.0422015000000003E-3</v>
          </cell>
        </row>
        <row r="4862">
          <cell r="B4862" t="str">
            <v>77_NEW ENGLAND DIV_11_19</v>
          </cell>
          <cell r="C4862" t="str">
            <v>77_NEW ENGLAND DIV_0_64</v>
          </cell>
          <cell r="D4862" t="str">
            <v>77_NEW ENGLAND DIV_86</v>
          </cell>
          <cell r="E4862" t="str">
            <v>Lagavulin</v>
          </cell>
          <cell r="F4862" t="str">
            <v>Diageo</v>
          </cell>
          <cell r="G4862">
            <v>319.109711</v>
          </cell>
          <cell r="H4862">
            <v>828704.39855799999</v>
          </cell>
          <cell r="I4862">
            <v>7.6084049500000001E-2</v>
          </cell>
          <cell r="J4862">
            <v>0.14587440190000001</v>
          </cell>
          <cell r="K4862">
            <v>-9.7815086592</v>
          </cell>
          <cell r="L4862">
            <v>-9.7909330857000008</v>
          </cell>
          <cell r="M4862">
            <v>-3.728545E-4</v>
          </cell>
          <cell r="N4862">
            <v>-2.2448712999999999E-3</v>
          </cell>
        </row>
        <row r="4863">
          <cell r="B4863" t="str">
            <v>77_NEW ENGLAND DIV_11_2</v>
          </cell>
          <cell r="C4863" t="str">
            <v>77_NEW ENGLAND DIV_0_10</v>
          </cell>
          <cell r="D4863" t="str">
            <v>77_NEW ENGLAND DIV_92</v>
          </cell>
          <cell r="E4863" t="str">
            <v>Jameson</v>
          </cell>
          <cell r="F4863" t="str">
            <v>Pernod Ricard</v>
          </cell>
          <cell r="G4863">
            <v>79378.930922</v>
          </cell>
          <cell r="H4863">
            <v>105675559.935745</v>
          </cell>
          <cell r="I4863">
            <v>18.926000363699998</v>
          </cell>
          <cell r="J4863">
            <v>18.601758508100001</v>
          </cell>
          <cell r="K4863">
            <v>-5.2615609840999999</v>
          </cell>
          <cell r="L4863">
            <v>-4.5121385533999998</v>
          </cell>
          <cell r="M4863">
            <v>0.81463179060000002</v>
          </cell>
          <cell r="N4863">
            <v>0.75791073200000003</v>
          </cell>
        </row>
        <row r="4864">
          <cell r="B4864" t="str">
            <v>77_NEW ENGLAND DIV_11_3</v>
          </cell>
          <cell r="C4864" t="str">
            <v>77_NEW ENGLAND DIV_0_23</v>
          </cell>
          <cell r="D4864" t="str">
            <v>77_NEW ENGLAND DIV_79</v>
          </cell>
          <cell r="E4864" t="str">
            <v>Makers Mark</v>
          </cell>
          <cell r="F4864" t="str">
            <v>Beam Suntory</v>
          </cell>
          <cell r="G4864">
            <v>25325.349805999998</v>
          </cell>
          <cell r="H4864">
            <v>34899155.801835999</v>
          </cell>
          <cell r="I4864">
            <v>6.0382216549000001</v>
          </cell>
          <cell r="J4864">
            <v>6.1431959173999999</v>
          </cell>
          <cell r="K4864">
            <v>-6.9474876295000003</v>
          </cell>
          <cell r="L4864">
            <v>-6.0055711754000001</v>
          </cell>
          <cell r="M4864">
            <v>0.15521151029999999</v>
          </cell>
          <cell r="N4864">
            <v>0.156669167</v>
          </cell>
        </row>
        <row r="4865">
          <cell r="B4865" t="str">
            <v>77_NEW ENGLAND DIV_11_4</v>
          </cell>
          <cell r="C4865" t="str">
            <v>77_NEW ENGLAND DIV_0_26</v>
          </cell>
          <cell r="D4865" t="str">
            <v>77_NEW ENGLAND DIV_85</v>
          </cell>
          <cell r="E4865" t="str">
            <v>Johnnie Walker</v>
          </cell>
          <cell r="F4865" t="str">
            <v>Diageo</v>
          </cell>
          <cell r="G4865">
            <v>16168.932088</v>
          </cell>
          <cell r="H4865">
            <v>28535591.35297</v>
          </cell>
          <cell r="I4865">
            <v>3.8550936757000001</v>
          </cell>
          <cell r="J4865">
            <v>5.0230363535000002</v>
          </cell>
          <cell r="K4865">
            <v>-12.7760478761</v>
          </cell>
          <cell r="L4865">
            <v>-11.216805775499999</v>
          </cell>
          <cell r="M4865">
            <v>-0.15189231559999999</v>
          </cell>
          <cell r="N4865">
            <v>-0.15921209310000001</v>
          </cell>
        </row>
        <row r="4866">
          <cell r="B4866" t="str">
            <v>77_NEW ENGLAND DIV_11_5</v>
          </cell>
          <cell r="C4866" t="str">
            <v>77_NEW ENGLAND DIV_0_40</v>
          </cell>
          <cell r="D4866" t="str">
            <v>77_NEW ENGLAND DIV_77</v>
          </cell>
          <cell r="E4866" t="str">
            <v>Knob Creek</v>
          </cell>
          <cell r="F4866" t="str">
            <v>Beam Suntory</v>
          </cell>
          <cell r="G4866">
            <v>5737.3862220000001</v>
          </cell>
          <cell r="H4866">
            <v>8508510.4446019996</v>
          </cell>
          <cell r="I4866">
            <v>1.3679420025</v>
          </cell>
          <cell r="J4866">
            <v>1.4977281090000001</v>
          </cell>
          <cell r="K4866">
            <v>-7.8743127601999996</v>
          </cell>
          <cell r="L4866">
            <v>-7.8776891290000002</v>
          </cell>
          <cell r="M4866">
            <v>2.17543792E-2</v>
          </cell>
          <cell r="N4866">
            <v>8.5356388000000002E-3</v>
          </cell>
        </row>
        <row r="4867">
          <cell r="B4867" t="str">
            <v>77_NEW ENGLAND DIV_11_6</v>
          </cell>
          <cell r="C4867" t="str">
            <v>77_NEW ENGLAND DIV_0_44</v>
          </cell>
          <cell r="D4867" t="str">
            <v>77_NEW ENGLAND DIV_100</v>
          </cell>
          <cell r="E4867" t="str">
            <v>Tullamore Dew</v>
          </cell>
          <cell r="F4867" t="str">
            <v>William Grant</v>
          </cell>
          <cell r="G4867">
            <v>3402.4783299999999</v>
          </cell>
          <cell r="H4867">
            <v>4207981.943589</v>
          </cell>
          <cell r="I4867">
            <v>0.81123927169999999</v>
          </cell>
          <cell r="J4867">
            <v>0.74071870510000004</v>
          </cell>
          <cell r="K4867">
            <v>-14.543881277500001</v>
          </cell>
          <cell r="L4867">
            <v>-14.264686124700001</v>
          </cell>
          <cell r="M4867">
            <v>-4.94065245E-2</v>
          </cell>
          <cell r="N4867">
            <v>-5.0645212100000003E-2</v>
          </cell>
        </row>
        <row r="4868">
          <cell r="B4868" t="str">
            <v>77_NEW ENGLAND DIV_11_7</v>
          </cell>
          <cell r="C4868" t="str">
            <v>77_NEW ENGLAND DIV_0_45</v>
          </cell>
          <cell r="D4868" t="str">
            <v>77_NEW ENGLAND DIV_91</v>
          </cell>
          <cell r="E4868" t="str">
            <v>Glenlivet</v>
          </cell>
          <cell r="F4868" t="str">
            <v>Pernod Ricard</v>
          </cell>
          <cell r="G4868">
            <v>3393.7256179999999</v>
          </cell>
          <cell r="H4868">
            <v>6017613.6882739998</v>
          </cell>
          <cell r="I4868">
            <v>0.80915239770000003</v>
          </cell>
          <cell r="J4868">
            <v>1.0592628673</v>
          </cell>
          <cell r="K4868">
            <v>-14.126912834700001</v>
          </cell>
          <cell r="L4868">
            <v>-13.3036073916</v>
          </cell>
          <cell r="M4868">
            <v>-4.5111196200000002E-2</v>
          </cell>
          <cell r="N4868">
            <v>-5.9879651300000003E-2</v>
          </cell>
        </row>
        <row r="4869">
          <cell r="B4869" t="str">
            <v>77_NEW ENGLAND DIV_11_8</v>
          </cell>
          <cell r="C4869" t="str">
            <v>77_NEW ENGLAND DIV_0_50</v>
          </cell>
          <cell r="D4869" t="str">
            <v>77_NEW ENGLAND DIV_90</v>
          </cell>
          <cell r="E4869" t="str">
            <v>Chivas Regal</v>
          </cell>
          <cell r="F4869" t="str">
            <v>Pernod Ricard</v>
          </cell>
          <cell r="G4869">
            <v>1470.2599009999999</v>
          </cell>
          <cell r="H4869">
            <v>2317570.9815230002</v>
          </cell>
          <cell r="I4869">
            <v>0.35054817570000002</v>
          </cell>
          <cell r="J4869">
            <v>0.4079552145</v>
          </cell>
          <cell r="K4869">
            <v>-17.694161386099999</v>
          </cell>
          <cell r="L4869">
            <v>-17.3325310269</v>
          </cell>
          <cell r="M4869">
            <v>-3.5583754799999999E-2</v>
          </cell>
          <cell r="N4869">
            <v>-4.4067773999999997E-2</v>
          </cell>
        </row>
        <row r="4870">
          <cell r="B4870" t="str">
            <v>77_NEW ENGLAND DIV_11_9</v>
          </cell>
          <cell r="C4870" t="str">
            <v>77_NEW ENGLAND DIV_0_51</v>
          </cell>
          <cell r="D4870" t="str">
            <v>77_NEW ENGLAND DIV_95</v>
          </cell>
          <cell r="E4870" t="str">
            <v>Bushmills</v>
          </cell>
          <cell r="F4870" t="str">
            <v>Proximo</v>
          </cell>
          <cell r="G4870">
            <v>1251.201577</v>
          </cell>
          <cell r="H4870">
            <v>1738605.5965410001</v>
          </cell>
          <cell r="I4870">
            <v>0.29831897740000002</v>
          </cell>
          <cell r="J4870">
            <v>0.3060416379</v>
          </cell>
          <cell r="K4870">
            <v>-7.2457931608999999</v>
          </cell>
          <cell r="L4870">
            <v>-5.3768167360000003</v>
          </cell>
          <cell r="M4870">
            <v>6.7334832000000002E-3</v>
          </cell>
          <cell r="N4870">
            <v>9.7866726000000008E-3</v>
          </cell>
        </row>
        <row r="4871">
          <cell r="B4871" t="str">
            <v>77_NEW ENGLAND DIV_13_1</v>
          </cell>
          <cell r="C4871" t="str">
            <v>77_NEW ENGLAND DIV_0_41</v>
          </cell>
          <cell r="D4871" t="str">
            <v>77_NEW ENGLAND DIV_101</v>
          </cell>
          <cell r="E4871" t="str">
            <v>Patron</v>
          </cell>
          <cell r="F4871" t="str">
            <v>Bacardi</v>
          </cell>
          <cell r="G4871">
            <v>5694.1346979999998</v>
          </cell>
          <cell r="H4871">
            <v>6747066.3849689998</v>
          </cell>
          <cell r="I4871">
            <v>1.8189859732</v>
          </cell>
          <cell r="J4871">
            <v>1.8699699287</v>
          </cell>
          <cell r="K4871">
            <v>-15.332199883199999</v>
          </cell>
          <cell r="L4871">
            <v>-15.4902973669</v>
          </cell>
          <cell r="M4871">
            <v>-0.12908571669999999</v>
          </cell>
          <cell r="N4871">
            <v>-0.15684309699999999</v>
          </cell>
        </row>
        <row r="4872">
          <cell r="B4872" t="str">
            <v>77_NEW ENGLAND DIV_13_2</v>
          </cell>
          <cell r="C4872" t="str">
            <v>77_NEW ENGLAND DIV_1_6</v>
          </cell>
          <cell r="D4872" t="str">
            <v>77_NEW ENGLAND DIV_23</v>
          </cell>
          <cell r="E4872" t="str">
            <v>St Germain</v>
          </cell>
          <cell r="F4872" t="str">
            <v>Bacardi</v>
          </cell>
          <cell r="G4872">
            <v>5190.0692060000001</v>
          </cell>
          <cell r="H4872">
            <v>6962890.4587089997</v>
          </cell>
          <cell r="I4872">
            <v>1.6579627259</v>
          </cell>
          <cell r="J4872">
            <v>1.9297862259</v>
          </cell>
          <cell r="K4872">
            <v>-7.9319783419999998</v>
          </cell>
          <cell r="L4872">
            <v>-7.0548706762000002</v>
          </cell>
          <cell r="M4872">
            <v>2.5061886799999999E-2</v>
          </cell>
          <cell r="N4872">
            <v>2.7971508900000001E-2</v>
          </cell>
        </row>
        <row r="4873">
          <cell r="B4873" t="str">
            <v>77_NEW ENGLAND DIV_14_1</v>
          </cell>
          <cell r="C4873" t="str">
            <v>77_NEW ENGLAND DIV_1_4</v>
          </cell>
          <cell r="D4873" t="str">
            <v>77_NEW ENGLAND DIV_26</v>
          </cell>
          <cell r="E4873" t="str">
            <v>Bombay Gin</v>
          </cell>
          <cell r="F4873" t="str">
            <v>Bacardi</v>
          </cell>
          <cell r="G4873">
            <v>22994.253519999998</v>
          </cell>
          <cell r="H4873">
            <v>30366608.509553999</v>
          </cell>
          <cell r="I4873">
            <v>22.818259464</v>
          </cell>
          <cell r="J4873">
            <v>23.5258521427</v>
          </cell>
          <cell r="K4873">
            <v>-13.5324764861</v>
          </cell>
          <cell r="L4873">
            <v>-13.1238408219</v>
          </cell>
          <cell r="M4873">
            <v>-1.1739857867000001</v>
          </cell>
          <cell r="N4873">
            <v>-1.2015065195000001</v>
          </cell>
        </row>
        <row r="4874">
          <cell r="B4874" t="str">
            <v>77_NEW ENGLAND DIV_15_1</v>
          </cell>
          <cell r="C4874" t="str">
            <v>77_NEW ENGLAND DIV_1_2</v>
          </cell>
          <cell r="D4874" t="str">
            <v>77_NEW ENGLAND DIV_32</v>
          </cell>
          <cell r="E4874" t="str">
            <v>Bacardi</v>
          </cell>
          <cell r="F4874" t="str">
            <v>Bacardi</v>
          </cell>
          <cell r="G4874">
            <v>50198.758837000001</v>
          </cell>
          <cell r="H4874">
            <v>60672405.308197998</v>
          </cell>
          <cell r="I4874">
            <v>24.715614795400001</v>
          </cell>
          <cell r="J4874">
            <v>24.7053898741</v>
          </cell>
          <cell r="K4874">
            <v>-10.9994686568</v>
          </cell>
          <cell r="L4874">
            <v>-10.4008279303</v>
          </cell>
          <cell r="M4874">
            <v>-0.20724731900000001</v>
          </cell>
          <cell r="N4874">
            <v>-0.1922169058</v>
          </cell>
        </row>
        <row r="4875">
          <cell r="B4875" t="str">
            <v>77_NEW ENGLAND DIV_15_2</v>
          </cell>
          <cell r="C4875" t="str">
            <v>77_NEW ENGLAND DIV_0_38</v>
          </cell>
          <cell r="D4875" t="str">
            <v>77_NEW ENGLAND DIV_35</v>
          </cell>
          <cell r="E4875" t="str">
            <v>Castillo</v>
          </cell>
          <cell r="F4875" t="str">
            <v>Bacardi</v>
          </cell>
          <cell r="G4875">
            <v>7173.7567900000004</v>
          </cell>
          <cell r="H4875">
            <v>7478609.7468269998</v>
          </cell>
          <cell r="I4875">
            <v>3.5320357228999999</v>
          </cell>
          <cell r="J4875">
            <v>3.0452389116999998</v>
          </cell>
          <cell r="K4875">
            <v>-10.533014212099999</v>
          </cell>
          <cell r="L4875">
            <v>-9.3519492123999992</v>
          </cell>
          <cell r="M4875">
            <v>-1.10476979E-2</v>
          </cell>
          <cell r="N4875">
            <v>1.1817212800000001E-2</v>
          </cell>
        </row>
        <row r="4876">
          <cell r="B4876" t="str">
            <v>77_NEW ENGLAND DIV_16_1</v>
          </cell>
          <cell r="C4876" t="str">
            <v>77_NEW ENGLAND DIV_0_16</v>
          </cell>
          <cell r="D4876" t="str">
            <v>77_NEW ENGLAND DIV_44</v>
          </cell>
          <cell r="E4876" t="str">
            <v>Patron</v>
          </cell>
          <cell r="F4876" t="str">
            <v>Bacardi</v>
          </cell>
          <cell r="G4876">
            <v>38586.975865</v>
          </cell>
          <cell r="H4876">
            <v>61788509.316444002</v>
          </cell>
          <cell r="I4876">
            <v>15.7656068806</v>
          </cell>
          <cell r="J4876">
            <v>18.391179303600001</v>
          </cell>
          <cell r="K4876">
            <v>-8.8610136447999999</v>
          </cell>
          <cell r="L4876">
            <v>-8.9772564585999994</v>
          </cell>
          <cell r="M4876">
            <v>-0.73393577759999995</v>
          </cell>
          <cell r="N4876">
            <v>-1.0885097332</v>
          </cell>
        </row>
        <row r="4877">
          <cell r="B4877" t="str">
            <v>77_NEW ENGLAND DIV_17_1</v>
          </cell>
          <cell r="C4877" t="str">
            <v>77_NEW ENGLAND DIV_1_1</v>
          </cell>
          <cell r="D4877" t="str">
            <v>77_NEW ENGLAND DIV_62</v>
          </cell>
          <cell r="E4877" t="str">
            <v>Grey Goose</v>
          </cell>
          <cell r="F4877" t="str">
            <v>Bacardi</v>
          </cell>
          <cell r="G4877">
            <v>66920.317930000005</v>
          </cell>
          <cell r="H4877">
            <v>96183348.269452006</v>
          </cell>
          <cell r="I4877">
            <v>11.4751997683</v>
          </cell>
          <cell r="J4877">
            <v>13.17319453</v>
          </cell>
          <cell r="K4877">
            <v>-13.5883836581</v>
          </cell>
          <cell r="L4877">
            <v>-12.963807104000001</v>
          </cell>
          <cell r="M4877">
            <v>-0.97005509599999995</v>
          </cell>
          <cell r="N4877">
            <v>-1.1187081830000001</v>
          </cell>
        </row>
        <row r="4878">
          <cell r="B4878" t="str">
            <v>77_NEW ENGLAND DIV_18_1</v>
          </cell>
          <cell r="C4878" t="str">
            <v>77_NEW ENGLAND DIV_1_5</v>
          </cell>
          <cell r="D4878" t="str">
            <v>77_NEW ENGLAND DIV_76</v>
          </cell>
          <cell r="E4878" t="str">
            <v>Dewars</v>
          </cell>
          <cell r="F4878" t="str">
            <v>Bacardi</v>
          </cell>
          <cell r="G4878">
            <v>8696.4548630000008</v>
          </cell>
          <cell r="H4878">
            <v>11390979.263637999</v>
          </cell>
          <cell r="I4878">
            <v>2.0734608792000002</v>
          </cell>
          <cell r="J4878">
            <v>2.0051206311000001</v>
          </cell>
          <cell r="K4878">
            <v>-14.1504430095</v>
          </cell>
          <cell r="L4878">
            <v>-13.388742647999999</v>
          </cell>
          <cell r="M4878">
            <v>-0.1161978692</v>
          </cell>
          <cell r="N4878">
            <v>-0.1154309303</v>
          </cell>
        </row>
        <row r="4879">
          <cell r="B4879" t="str">
            <v>77_NEW ENGLAND DIV_19_1</v>
          </cell>
          <cell r="C4879" t="str">
            <v>77_NEW ENGLAND DIV_0_12</v>
          </cell>
          <cell r="D4879" t="str">
            <v>77_NEW ENGLAND DIV_63</v>
          </cell>
          <cell r="E4879" t="str">
            <v>Grey Goose Regular*</v>
          </cell>
          <cell r="F4879" t="str">
            <v>Bacardi</v>
          </cell>
          <cell r="G4879">
            <v>62178.215926999997</v>
          </cell>
          <cell r="H4879">
            <v>88745623.317129999</v>
          </cell>
          <cell r="I4879">
            <v>10.6620451168</v>
          </cell>
          <cell r="J4879">
            <v>12.1545296631</v>
          </cell>
          <cell r="K4879">
            <v>-13.415531902</v>
          </cell>
          <cell r="L4879">
            <v>-12.7514037915</v>
          </cell>
          <cell r="M4879">
            <v>-0.87823077140000005</v>
          </cell>
          <cell r="N4879">
            <v>-1.0000974501</v>
          </cell>
        </row>
        <row r="4880">
          <cell r="B4880" t="str">
            <v>77_NEW ENGLAND DIV_19_2</v>
          </cell>
          <cell r="C4880" t="str">
            <v>77_NEW ENGLAND DIV_0_43</v>
          </cell>
          <cell r="D4880" t="str">
            <v>77_NEW ENGLAND DIV_64</v>
          </cell>
          <cell r="E4880" t="str">
            <v>Grey Goose Flavors**</v>
          </cell>
          <cell r="F4880" t="str">
            <v>Bacardi</v>
          </cell>
          <cell r="G4880">
            <v>4726.0145409999996</v>
          </cell>
          <cell r="H4880">
            <v>7405043.5979869999</v>
          </cell>
          <cell r="I4880">
            <v>0.81039604480000005</v>
          </cell>
          <cell r="J4880">
            <v>1.0141888547</v>
          </cell>
          <cell r="K4880">
            <v>-15.849984581699999</v>
          </cell>
          <cell r="L4880">
            <v>-15.495335218399999</v>
          </cell>
          <cell r="M4880">
            <v>-9.2128001299999998E-2</v>
          </cell>
          <cell r="N4880">
            <v>-0.1190905137</v>
          </cell>
        </row>
        <row r="4881">
          <cell r="B4881" t="str">
            <v>77_NEW ENGLAND DIV_2_1</v>
          </cell>
          <cell r="C4881" t="str">
            <v>77_NEW ENGLAND DIV_0_2</v>
          </cell>
          <cell r="D4881" t="str">
            <v>77_NEW ENGLAND DIV_7</v>
          </cell>
          <cell r="E4881" t="str">
            <v>Vodka</v>
          </cell>
          <cell r="G4881">
            <v>583173.44605000003</v>
          </cell>
          <cell r="H4881">
            <v>730144446.36541402</v>
          </cell>
          <cell r="I4881">
            <v>30.368427092400001</v>
          </cell>
          <cell r="J4881">
            <v>29.837772736000002</v>
          </cell>
          <cell r="K4881">
            <v>-6.2835845716999996</v>
          </cell>
          <cell r="L4881">
            <v>-5.5724259938999996</v>
          </cell>
          <cell r="M4881">
            <v>0.52953254760000001</v>
          </cell>
          <cell r="N4881">
            <v>0.48649710169999999</v>
          </cell>
        </row>
        <row r="4882">
          <cell r="B4882" t="str">
            <v>77_NEW ENGLAND DIV_2_2</v>
          </cell>
          <cell r="C4882" t="str">
            <v>77_NEW ENGLAND DIV_0_3</v>
          </cell>
          <cell r="D4882" t="str">
            <v>77_NEW ENGLAND DIV_8</v>
          </cell>
          <cell r="E4882" t="str">
            <v>Whiskey</v>
          </cell>
          <cell r="G4882">
            <v>419417.35917100002</v>
          </cell>
          <cell r="H4882">
            <v>568094462.08928204</v>
          </cell>
          <cell r="I4882">
            <v>21.840921563799998</v>
          </cell>
          <cell r="J4882">
            <v>23.2155069272</v>
          </cell>
          <cell r="K4882">
            <v>-9.3393873988999996</v>
          </cell>
          <cell r="L4882">
            <v>-8.4026994880999997</v>
          </cell>
          <cell r="M4882">
            <v>-0.34249373529999999</v>
          </cell>
          <cell r="N4882">
            <v>-0.32711930859999999</v>
          </cell>
        </row>
        <row r="4883">
          <cell r="B4883" t="str">
            <v>77_NEW ENGLAND DIV_2_3</v>
          </cell>
          <cell r="C4883" t="str">
            <v>77_NEW ENGLAND DIV_0_4</v>
          </cell>
          <cell r="D4883" t="str">
            <v>77_NEW ENGLAND DIV_3</v>
          </cell>
          <cell r="E4883" t="str">
            <v>Cordials</v>
          </cell>
          <cell r="G4883">
            <v>313038.95587800001</v>
          </cell>
          <cell r="H4883">
            <v>360811491.207398</v>
          </cell>
          <cell r="I4883">
            <v>16.301326428799999</v>
          </cell>
          <cell r="J4883">
            <v>14.7447691053</v>
          </cell>
          <cell r="K4883">
            <v>-9.3236853455999995</v>
          </cell>
          <cell r="L4883">
            <v>-8.4020745648999995</v>
          </cell>
          <cell r="M4883">
            <v>-0.25275865930000002</v>
          </cell>
          <cell r="N4883">
            <v>-0.20765992350000001</v>
          </cell>
        </row>
        <row r="4884">
          <cell r="B4884" t="str">
            <v>77_NEW ENGLAND DIV_2_4</v>
          </cell>
          <cell r="C4884" t="str">
            <v>77_NEW ENGLAND DIV_0_5</v>
          </cell>
          <cell r="D4884" t="str">
            <v>77_NEW ENGLAND DIV_6</v>
          </cell>
          <cell r="E4884" t="str">
            <v>Tequila</v>
          </cell>
          <cell r="G4884">
            <v>244754.14208399999</v>
          </cell>
          <cell r="H4884">
            <v>335968174.17892599</v>
          </cell>
          <cell r="I4884">
            <v>12.7454334037</v>
          </cell>
          <cell r="J4884">
            <v>13.729532666600001</v>
          </cell>
          <cell r="K4884">
            <v>-4.6182234164000002</v>
          </cell>
          <cell r="L4884">
            <v>-3.5899378615000002</v>
          </cell>
          <cell r="M4884">
            <v>0.44089572220000001</v>
          </cell>
          <cell r="N4884">
            <v>0.50157479319999998</v>
          </cell>
        </row>
        <row r="4885">
          <cell r="B4885" t="str">
            <v>77_NEW ENGLAND DIV_2_5</v>
          </cell>
          <cell r="C4885" t="str">
            <v>77_NEW ENGLAND DIV_0_6</v>
          </cell>
          <cell r="D4885" t="str">
            <v>77_NEW ENGLAND DIV_5</v>
          </cell>
          <cell r="E4885" t="str">
            <v>Rum</v>
          </cell>
          <cell r="G4885">
            <v>203105.44266299999</v>
          </cell>
          <cell r="H4885">
            <v>245583678.773633</v>
          </cell>
          <cell r="I4885">
            <v>10.576600957</v>
          </cell>
          <cell r="J4885">
            <v>10.0359182781</v>
          </cell>
          <cell r="K4885">
            <v>-10.2531743942</v>
          </cell>
          <cell r="L4885">
            <v>-9.7037138307999999</v>
          </cell>
          <cell r="M4885">
            <v>-0.27523256959999998</v>
          </cell>
          <cell r="N4885">
            <v>-0.28804946679999999</v>
          </cell>
        </row>
        <row r="4886">
          <cell r="B4886" t="str">
            <v>77_NEW ENGLAND DIV_2_6</v>
          </cell>
          <cell r="C4886" t="str">
            <v>77_NEW ENGLAND DIV_0_8</v>
          </cell>
          <cell r="D4886" t="str">
            <v>77_NEW ENGLAND DIV_4</v>
          </cell>
          <cell r="E4886" t="str">
            <v>Gin</v>
          </cell>
          <cell r="G4886">
            <v>100771.28606699999</v>
          </cell>
          <cell r="H4886">
            <v>129077613.534888</v>
          </cell>
          <cell r="I4886">
            <v>5.2476076793999997</v>
          </cell>
          <cell r="J4886">
            <v>5.2748309147999999</v>
          </cell>
          <cell r="K4886">
            <v>-9.0837741749000003</v>
          </cell>
          <cell r="L4886">
            <v>-8.6869230428000002</v>
          </cell>
          <cell r="M4886">
            <v>-6.7304098899999998E-2</v>
          </cell>
          <cell r="N4886">
            <v>-9.0975207899999994E-2</v>
          </cell>
        </row>
        <row r="4887">
          <cell r="B4887" t="str">
            <v>77_NEW ENGLAND DIV_2_7</v>
          </cell>
          <cell r="C4887" t="str">
            <v>77_NEW ENGLAND DIV_0_20</v>
          </cell>
          <cell r="D4887" t="str">
            <v>77_NEW ENGLAND DIV_2</v>
          </cell>
          <cell r="E4887" t="str">
            <v>Cognac</v>
          </cell>
          <cell r="G4887">
            <v>32020.840432000001</v>
          </cell>
          <cell r="H4887">
            <v>51617842.199515998</v>
          </cell>
          <cell r="I4887">
            <v>1.6674671398000001</v>
          </cell>
          <cell r="J4887">
            <v>2.109392809</v>
          </cell>
          <cell r="K4887">
            <v>-8.9896226689999992</v>
          </cell>
          <cell r="L4887">
            <v>-9.5670307332999993</v>
          </cell>
          <cell r="M4887">
            <v>-1.96392453E-2</v>
          </cell>
          <cell r="N4887">
            <v>-5.7263778899999999E-2</v>
          </cell>
        </row>
        <row r="4888">
          <cell r="B4888" t="str">
            <v>77_NEW ENGLAND DIV_20_1</v>
          </cell>
          <cell r="C4888" t="str">
            <v>77_NEW ENGLAND DIV_0_17</v>
          </cell>
          <cell r="D4888" t="str">
            <v>77_NEW ENGLAND DIV_47</v>
          </cell>
          <cell r="E4888" t="str">
            <v>Patron Silver Tequila*</v>
          </cell>
          <cell r="F4888" t="str">
            <v>Bacardi</v>
          </cell>
          <cell r="G4888">
            <v>36260.467483</v>
          </cell>
          <cell r="H4888">
            <v>57512288.448873997</v>
          </cell>
          <cell r="I4888">
            <v>14.815057745000001</v>
          </cell>
          <cell r="J4888">
            <v>17.118373961900001</v>
          </cell>
          <cell r="K4888">
            <v>-9.0763890051999994</v>
          </cell>
          <cell r="L4888">
            <v>-9.0853662820000007</v>
          </cell>
          <cell r="M4888">
            <v>-0.72641176380000005</v>
          </cell>
          <cell r="N4888">
            <v>-1.0347376977</v>
          </cell>
        </row>
        <row r="4889">
          <cell r="B4889" t="str">
            <v>77_NEW ENGLAND DIV_20_2</v>
          </cell>
          <cell r="C4889" t="str">
            <v>77_NEW ENGLAND DIV_0_49</v>
          </cell>
          <cell r="D4889" t="str">
            <v>77_NEW ENGLAND DIV_46</v>
          </cell>
          <cell r="E4889" t="str">
            <v>Patron Reposado Tequila*</v>
          </cell>
          <cell r="F4889" t="str">
            <v>Bacardi</v>
          </cell>
          <cell r="G4889">
            <v>1524.740182</v>
          </cell>
          <cell r="H4889">
            <v>2779720.9940089998</v>
          </cell>
          <cell r="I4889">
            <v>0.62296808100000001</v>
          </cell>
          <cell r="J4889">
            <v>0.82737628370000005</v>
          </cell>
          <cell r="K4889">
            <v>-7.1612531895</v>
          </cell>
          <cell r="L4889">
            <v>-7.0457153813</v>
          </cell>
          <cell r="M4889">
            <v>-1.7064280000000001E-2</v>
          </cell>
          <cell r="N4889">
            <v>-3.07595113E-2</v>
          </cell>
        </row>
        <row r="4890">
          <cell r="B4890" t="str">
            <v>77_NEW ENGLAND DIV_20_3</v>
          </cell>
          <cell r="C4890" t="str">
            <v>77_NEW ENGLAND DIV_0_59</v>
          </cell>
          <cell r="D4890" t="str">
            <v>77_NEW ENGLAND DIV_45</v>
          </cell>
          <cell r="E4890" t="str">
            <v>Patron Anejo Tequila*</v>
          </cell>
          <cell r="F4890" t="str">
            <v>Bacardi</v>
          </cell>
          <cell r="G4890">
            <v>728.78024000000005</v>
          </cell>
          <cell r="H4890">
            <v>1394244.663778</v>
          </cell>
          <cell r="I4890">
            <v>0.2977601252</v>
          </cell>
          <cell r="J4890">
            <v>0.41499307699999999</v>
          </cell>
          <cell r="K4890">
            <v>-1.3972408744</v>
          </cell>
          <cell r="L4890">
            <v>-0.82473999210000004</v>
          </cell>
          <cell r="M4890">
            <v>9.7267071000000007E-3</v>
          </cell>
          <cell r="N4890">
            <v>1.15708088E-2</v>
          </cell>
        </row>
        <row r="4891">
          <cell r="B4891" t="str">
            <v>77_NEW ENGLAND DIV_21_1</v>
          </cell>
          <cell r="C4891" t="str">
            <v>77_NEW ENGLAND DIV_0_15</v>
          </cell>
          <cell r="D4891" t="str">
            <v>77_NEW ENGLAND DIV_33</v>
          </cell>
          <cell r="E4891" t="str">
            <v>Bacardi Superior Rum*</v>
          </cell>
          <cell r="F4891" t="str">
            <v>Bacardi</v>
          </cell>
          <cell r="G4891">
            <v>39572.092742000001</v>
          </cell>
          <cell r="H4891">
            <v>47818205.425977997</v>
          </cell>
          <cell r="I4891">
            <v>19.483521575400001</v>
          </cell>
          <cell r="J4891">
            <v>19.471247301399998</v>
          </cell>
          <cell r="K4891">
            <v>-9.5309609216000002</v>
          </cell>
          <cell r="L4891">
            <v>-8.7258185564000001</v>
          </cell>
          <cell r="M4891">
            <v>0.15553676620000001</v>
          </cell>
          <cell r="N4891">
            <v>0.2086114651</v>
          </cell>
        </row>
        <row r="4892">
          <cell r="B4892" t="str">
            <v>77_NEW ENGLAND DIV_21_2</v>
          </cell>
          <cell r="C4892" t="str">
            <v>77_NEW ENGLAND DIV_0_36</v>
          </cell>
          <cell r="D4892" t="str">
            <v>77_NEW ENGLAND DIV_34</v>
          </cell>
          <cell r="E4892" t="str">
            <v>Bacardi Flavors**</v>
          </cell>
          <cell r="F4892" t="str">
            <v>Bacardi</v>
          </cell>
          <cell r="G4892">
            <v>8087.6113150000001</v>
          </cell>
          <cell r="H4892">
            <v>9593880.3449779991</v>
          </cell>
          <cell r="I4892">
            <v>3.9819766565000001</v>
          </cell>
          <cell r="J4892">
            <v>3.9065626807</v>
          </cell>
          <cell r="K4892">
            <v>-14.5242541413</v>
          </cell>
          <cell r="L4892">
            <v>-14.3018279313</v>
          </cell>
          <cell r="M4892">
            <v>-0.198972699</v>
          </cell>
          <cell r="N4892">
            <v>-0.20960564870000001</v>
          </cell>
        </row>
        <row r="4893">
          <cell r="B4893" t="str">
            <v>77_NEW ENGLAND DIV_3_1</v>
          </cell>
          <cell r="C4893" t="str">
            <v>77_NEW ENGLAND DIV_2_1</v>
          </cell>
          <cell r="D4893" t="str">
            <v>77_NEW ENGLAND DIV_9</v>
          </cell>
          <cell r="E4893" t="str">
            <v>Bacardi</v>
          </cell>
          <cell r="F4893" t="str">
            <v>Bacardi</v>
          </cell>
          <cell r="G4893">
            <v>211366.72812399999</v>
          </cell>
          <cell r="H4893">
            <v>290657344.61306798</v>
          </cell>
          <cell r="I4893">
            <v>11.006802721</v>
          </cell>
          <cell r="J4893">
            <v>11.8778795563</v>
          </cell>
          <cell r="K4893">
            <v>-11.515586907199999</v>
          </cell>
          <cell r="L4893">
            <v>-10.944644959</v>
          </cell>
          <cell r="M4893">
            <v>-0.44754882109999999</v>
          </cell>
          <cell r="N4893">
            <v>-0.51117852409999998</v>
          </cell>
        </row>
        <row r="4894">
          <cell r="B4894" t="str">
            <v>77_NEW ENGLAND DIV_4_1</v>
          </cell>
          <cell r="C4894" t="str">
            <v>77_NEW ENGLAND DIV_3_1</v>
          </cell>
          <cell r="D4894" t="str">
            <v>77_NEW ENGLAND DIV_15</v>
          </cell>
          <cell r="E4894" t="str">
            <v>Diageo</v>
          </cell>
          <cell r="F4894" t="str">
            <v>Diageo</v>
          </cell>
          <cell r="G4894">
            <v>362095.47381</v>
          </cell>
          <cell r="H4894">
            <v>492015943.49536902</v>
          </cell>
          <cell r="I4894">
            <v>18.855916831199998</v>
          </cell>
          <cell r="J4894">
            <v>20.106514509</v>
          </cell>
          <cell r="K4894">
            <v>-9.9571142527000003</v>
          </cell>
          <cell r="L4894">
            <v>-9.0289838582000002</v>
          </cell>
          <cell r="M4894">
            <v>-0.42707195749999999</v>
          </cell>
          <cell r="N4894">
            <v>-0.42368439590000001</v>
          </cell>
        </row>
        <row r="4895">
          <cell r="B4895" t="str">
            <v>77_NEW ENGLAND DIV_4_2</v>
          </cell>
          <cell r="C4895" t="str">
            <v>77_NEW ENGLAND DIV_3_2</v>
          </cell>
          <cell r="D4895" t="str">
            <v>77_NEW ENGLAND DIV_17</v>
          </cell>
          <cell r="E4895" t="str">
            <v>Pernod Ricard</v>
          </cell>
          <cell r="F4895" t="str">
            <v>Pernod Ricard</v>
          </cell>
          <cell r="G4895">
            <v>246954.87649600001</v>
          </cell>
          <cell r="H4895">
            <v>309621349.820948</v>
          </cell>
          <cell r="I4895">
            <v>12.860035402499999</v>
          </cell>
          <cell r="J4895">
            <v>12.6528545361</v>
          </cell>
          <cell r="K4895">
            <v>-9.9222622768999997</v>
          </cell>
          <cell r="L4895">
            <v>-8.9648698893999992</v>
          </cell>
          <cell r="M4895">
            <v>-0.28618150120000002</v>
          </cell>
          <cell r="N4895">
            <v>-0.25752200949999998</v>
          </cell>
        </row>
        <row r="4896">
          <cell r="B4896" t="str">
            <v>77_NEW ENGLAND DIV_4_3</v>
          </cell>
          <cell r="C4896" t="str">
            <v>77_NEW ENGLAND DIV_3_3</v>
          </cell>
          <cell r="D4896" t="str">
            <v>77_NEW ENGLAND DIV_14</v>
          </cell>
          <cell r="E4896" t="str">
            <v>Fifth Generation</v>
          </cell>
          <cell r="F4896" t="str">
            <v>Fifth Generation</v>
          </cell>
          <cell r="G4896">
            <v>184166.68019499999</v>
          </cell>
          <cell r="H4896">
            <v>232308493.03319901</v>
          </cell>
          <cell r="I4896">
            <v>9.5903756218999998</v>
          </cell>
          <cell r="J4896">
            <v>9.4934201776999991</v>
          </cell>
          <cell r="K4896">
            <v>13.6236906002</v>
          </cell>
          <cell r="L4896">
            <v>14.836973755300001</v>
          </cell>
          <cell r="M4896">
            <v>1.8181960578</v>
          </cell>
          <cell r="N4896">
            <v>1.8144960750000001</v>
          </cell>
        </row>
        <row r="4897">
          <cell r="B4897" t="str">
            <v>77_NEW ENGLAND DIV_4_4</v>
          </cell>
          <cell r="C4897" t="str">
            <v>77_NEW ENGLAND DIV_3_4</v>
          </cell>
          <cell r="D4897" t="str">
            <v>77_NEW ENGLAND DIV_11</v>
          </cell>
          <cell r="E4897" t="str">
            <v>Beam Suntory</v>
          </cell>
          <cell r="F4897" t="str">
            <v>Beam Suntory</v>
          </cell>
          <cell r="G4897">
            <v>162616.29996500001</v>
          </cell>
          <cell r="H4897">
            <v>197137523.47166499</v>
          </cell>
          <cell r="I4897">
            <v>8.4681517702000004</v>
          </cell>
          <cell r="J4897">
            <v>8.0561382784000006</v>
          </cell>
          <cell r="K4897">
            <v>-7.0141124243000004</v>
          </cell>
          <cell r="L4897">
            <v>-5.7046505624000003</v>
          </cell>
          <cell r="M4897">
            <v>8.2290141499999997E-2</v>
          </cell>
          <cell r="N4897">
            <v>0.1202407947</v>
          </cell>
        </row>
        <row r="4898">
          <cell r="B4898" t="str">
            <v>77_NEW ENGLAND DIV_4_5</v>
          </cell>
          <cell r="C4898" t="str">
            <v>77_NEW ENGLAND DIV_3_5</v>
          </cell>
          <cell r="D4898" t="str">
            <v>77_NEW ENGLAND DIV_12</v>
          </cell>
          <cell r="E4898" t="str">
            <v>Brown-Forman</v>
          </cell>
          <cell r="F4898" t="str">
            <v>Brown-Forman</v>
          </cell>
          <cell r="G4898">
            <v>108615.930221</v>
          </cell>
          <cell r="H4898">
            <v>142638819.64675799</v>
          </cell>
          <cell r="I4898">
            <v>5.6561130832000002</v>
          </cell>
          <cell r="J4898">
            <v>5.8290174021999999</v>
          </cell>
          <cell r="K4898">
            <v>-11.3705553434</v>
          </cell>
          <cell r="L4898">
            <v>-10.2420509079</v>
          </cell>
          <cell r="M4898">
            <v>-0.22035194</v>
          </cell>
          <cell r="N4898">
            <v>-0.20326746530000001</v>
          </cell>
        </row>
        <row r="4899">
          <cell r="B4899" t="str">
            <v>77_NEW ENGLAND DIV_4_6</v>
          </cell>
          <cell r="C4899" t="str">
            <v>77_NEW ENGLAND DIV_3_6</v>
          </cell>
          <cell r="D4899" t="str">
            <v>77_NEW ENGLAND DIV_13</v>
          </cell>
          <cell r="E4899" t="str">
            <v>Campari America</v>
          </cell>
          <cell r="F4899" t="str">
            <v>Campari America</v>
          </cell>
          <cell r="G4899">
            <v>51918.031388000003</v>
          </cell>
          <cell r="H4899">
            <v>67938988.613538995</v>
          </cell>
          <cell r="I4899">
            <v>2.7036020959</v>
          </cell>
          <cell r="J4899">
            <v>2.7763658440999999</v>
          </cell>
          <cell r="K4899">
            <v>-2.9100675215999998</v>
          </cell>
          <cell r="L4899">
            <v>-2.3477048381999999</v>
          </cell>
          <cell r="M4899">
            <v>0.13944472799999999</v>
          </cell>
          <cell r="N4899">
            <v>0.13545555279999999</v>
          </cell>
        </row>
        <row r="4900">
          <cell r="B4900" t="str">
            <v>77_NEW ENGLAND DIV_4_7</v>
          </cell>
          <cell r="C4900" t="str">
            <v>77_NEW ENGLAND DIV_3_7</v>
          </cell>
          <cell r="D4900" t="str">
            <v>77_NEW ENGLAND DIV_19</v>
          </cell>
          <cell r="E4900" t="str">
            <v>Proximo</v>
          </cell>
          <cell r="F4900" t="str">
            <v>Proximo</v>
          </cell>
          <cell r="G4900">
            <v>44461.780746999997</v>
          </cell>
          <cell r="H4900">
            <v>54865483.717308998</v>
          </cell>
          <cell r="I4900">
            <v>2.3153220644000001</v>
          </cell>
          <cell r="J4900">
            <v>2.2421095474000001</v>
          </cell>
          <cell r="K4900">
            <v>-9.8417752441000008</v>
          </cell>
          <cell r="L4900">
            <v>-8.8419285815999995</v>
          </cell>
          <cell r="M4900">
            <v>-4.9411189500000001E-2</v>
          </cell>
          <cell r="N4900">
            <v>-4.2547993999999999E-2</v>
          </cell>
        </row>
        <row r="4901">
          <cell r="B4901" t="str">
            <v>77_NEW ENGLAND DIV_4_8</v>
          </cell>
          <cell r="C4901" t="str">
            <v>77_NEW ENGLAND DIV_3_8</v>
          </cell>
          <cell r="D4901" t="str">
            <v>77_NEW ENGLAND DIV_18</v>
          </cell>
          <cell r="E4901" t="str">
            <v>William Grant</v>
          </cell>
          <cell r="F4901" t="str">
            <v>William Grant</v>
          </cell>
          <cell r="G4901">
            <v>34404.107361000002</v>
          </cell>
          <cell r="H4901">
            <v>50689882.920800999</v>
          </cell>
          <cell r="I4901">
            <v>1.7915744161</v>
          </cell>
          <cell r="J4901">
            <v>2.0714712193000002</v>
          </cell>
          <cell r="K4901">
            <v>-10.780537676</v>
          </cell>
          <cell r="L4901">
            <v>-10.0669863231</v>
          </cell>
          <cell r="M4901">
            <v>-5.7487059E-2</v>
          </cell>
          <cell r="N4901">
            <v>-6.8062660100000005E-2</v>
          </cell>
        </row>
        <row r="4902">
          <cell r="B4902" t="str">
            <v>77_NEW ENGLAND DIV_4_9</v>
          </cell>
          <cell r="C4902" t="str">
            <v>77_NEW ENGLAND DIV_3_9</v>
          </cell>
          <cell r="D4902" t="str">
            <v>77_NEW ENGLAND DIV_16</v>
          </cell>
          <cell r="E4902" t="str">
            <v>Moet Hennessy</v>
          </cell>
          <cell r="F4902" t="str">
            <v>Moet Hennessy</v>
          </cell>
          <cell r="G4902">
            <v>33108.601472000002</v>
          </cell>
          <cell r="H4902">
            <v>53239848.317451</v>
          </cell>
          <cell r="I4902">
            <v>1.7241116802000001</v>
          </cell>
          <cell r="J4902">
            <v>2.1756770218999999</v>
          </cell>
          <cell r="K4902">
            <v>-10.169413839600001</v>
          </cell>
          <cell r="L4902">
            <v>-10.7583218582</v>
          </cell>
          <cell r="M4902">
            <v>-4.32167361E-2</v>
          </cell>
          <cell r="N4902">
            <v>-8.8894845799999997E-2</v>
          </cell>
        </row>
        <row r="4903">
          <cell r="B4903" t="str">
            <v>77_NEW ENGLAND DIV_5_1</v>
          </cell>
          <cell r="C4903" t="str">
            <v>77_NEW ENGLAND DIV_0_22</v>
          </cell>
          <cell r="D4903" t="str">
            <v>77_NEW ENGLAND DIV_22</v>
          </cell>
          <cell r="E4903" t="str">
            <v>Hennessy</v>
          </cell>
          <cell r="F4903" t="str">
            <v>Moet Hennessy</v>
          </cell>
          <cell r="G4903">
            <v>27449.969489999999</v>
          </cell>
          <cell r="H4903">
            <v>43995247.627796002</v>
          </cell>
          <cell r="I4903">
            <v>85.725324881099993</v>
          </cell>
          <cell r="J4903">
            <v>85.232636145000001</v>
          </cell>
          <cell r="K4903">
            <v>-9.1254229354999996</v>
          </cell>
          <cell r="L4903">
            <v>-9.8937308214000002</v>
          </cell>
          <cell r="M4903">
            <v>-0.1281053771</v>
          </cell>
          <cell r="N4903">
            <v>-0.30902965999999998</v>
          </cell>
        </row>
        <row r="4904">
          <cell r="B4904" t="str">
            <v>77_NEW ENGLAND DIV_5_2</v>
          </cell>
          <cell r="C4904" t="str">
            <v>77_NEW ENGLAND DIV_0_54</v>
          </cell>
          <cell r="D4904" t="str">
            <v>77_NEW ENGLAND DIV_21</v>
          </cell>
          <cell r="E4904" t="str">
            <v>Courvoisier</v>
          </cell>
          <cell r="F4904" t="str">
            <v>Beam Suntory</v>
          </cell>
          <cell r="G4904">
            <v>1089.2109459999999</v>
          </cell>
          <cell r="H4904">
            <v>1743135.752355</v>
          </cell>
          <cell r="I4904">
            <v>3.4015688886</v>
          </cell>
          <cell r="J4904">
            <v>3.3770023660000001</v>
          </cell>
          <cell r="K4904">
            <v>-8.5391765540000009</v>
          </cell>
          <cell r="L4904">
            <v>-8.6930971659999994</v>
          </cell>
          <cell r="M4904">
            <v>1.67527848E-2</v>
          </cell>
          <cell r="N4904">
            <v>3.2322591499999997E-2</v>
          </cell>
        </row>
        <row r="4905">
          <cell r="B4905" t="str">
            <v>77_NEW ENGLAND DIV_6_1</v>
          </cell>
          <cell r="C4905" t="str">
            <v>77_NEW ENGLAND DIV_0_33</v>
          </cell>
          <cell r="D4905" t="str">
            <v>77_NEW ENGLAND DIV_24</v>
          </cell>
          <cell r="E4905" t="str">
            <v>Grand Marnier</v>
          </cell>
          <cell r="F4905" t="str">
            <v>Campari America</v>
          </cell>
          <cell r="G4905">
            <v>10301.288801999999</v>
          </cell>
          <cell r="H4905">
            <v>13889141.788298</v>
          </cell>
          <cell r="I4905">
            <v>3.2907370181000002</v>
          </cell>
          <cell r="J4905">
            <v>3.8494178058999999</v>
          </cell>
          <cell r="K4905">
            <v>-12.159624898000001</v>
          </cell>
          <cell r="L4905">
            <v>-11.9195486142</v>
          </cell>
          <cell r="M4905">
            <v>-0.1062419332</v>
          </cell>
          <cell r="N4905">
            <v>-0.15372567949999999</v>
          </cell>
        </row>
        <row r="4906">
          <cell r="B4906" t="str">
            <v>77_NEW ENGLAND DIV_6_2</v>
          </cell>
          <cell r="C4906" t="str">
            <v>77_NEW ENGLAND DIV_0_60</v>
          </cell>
          <cell r="D4906" t="str">
            <v>77_NEW ENGLAND DIV_25</v>
          </cell>
          <cell r="E4906" t="str">
            <v>Drambuie</v>
          </cell>
          <cell r="F4906" t="str">
            <v>William Grant</v>
          </cell>
          <cell r="G4906">
            <v>588.39537199999995</v>
          </cell>
          <cell r="H4906">
            <v>793449.74426199996</v>
          </cell>
          <cell r="I4906">
            <v>0.18796234810000001</v>
          </cell>
          <cell r="J4906">
            <v>0.2199070051</v>
          </cell>
          <cell r="K4906">
            <v>-24.335363076299998</v>
          </cell>
          <cell r="L4906">
            <v>-24.1786723785</v>
          </cell>
          <cell r="M4906">
            <v>-3.72912673E-2</v>
          </cell>
          <cell r="N4906">
            <v>-4.5757367799999997E-2</v>
          </cell>
        </row>
        <row r="4907">
          <cell r="B4907" t="str">
            <v>77_NEW ENGLAND DIV_7_1</v>
          </cell>
          <cell r="C4907" t="str">
            <v>77_NEW ENGLAND DIV_0_19</v>
          </cell>
          <cell r="D4907" t="str">
            <v>77_NEW ENGLAND DIV_28</v>
          </cell>
          <cell r="E4907" t="str">
            <v>Tanqueray Gin</v>
          </cell>
          <cell r="F4907" t="str">
            <v>Diageo</v>
          </cell>
          <cell r="G4907">
            <v>33353.718679999998</v>
          </cell>
          <cell r="H4907">
            <v>42607069.219086997</v>
          </cell>
          <cell r="I4907">
            <v>33.098435062</v>
          </cell>
          <cell r="J4907">
            <v>33.008875863299998</v>
          </cell>
          <cell r="K4907">
            <v>-9.8311901453000008</v>
          </cell>
          <cell r="L4907">
            <v>-9.4083116457999996</v>
          </cell>
          <cell r="M4907">
            <v>-0.2743553896</v>
          </cell>
          <cell r="N4907">
            <v>-0.26285222499999999</v>
          </cell>
        </row>
        <row r="4908">
          <cell r="B4908" t="str">
            <v>77_NEW ENGLAND DIV_7_2</v>
          </cell>
          <cell r="C4908" t="str">
            <v>77_NEW ENGLAND DIV_0_28</v>
          </cell>
          <cell r="D4908" t="str">
            <v>77_NEW ENGLAND DIV_31</v>
          </cell>
          <cell r="E4908" t="str">
            <v>Hendricks</v>
          </cell>
          <cell r="F4908" t="str">
            <v>William Grant</v>
          </cell>
          <cell r="G4908">
            <v>14928.15531</v>
          </cell>
          <cell r="H4908">
            <v>22351202.572306</v>
          </cell>
          <cell r="I4908">
            <v>14.8138977804</v>
          </cell>
          <cell r="J4908">
            <v>17.316095301299999</v>
          </cell>
          <cell r="K4908">
            <v>-7.3661325201999999</v>
          </cell>
          <cell r="L4908">
            <v>-7.0086542264</v>
          </cell>
          <cell r="M4908">
            <v>0.27468320800000001</v>
          </cell>
          <cell r="N4908">
            <v>0.31251362719999998</v>
          </cell>
        </row>
        <row r="4909">
          <cell r="B4909" t="str">
            <v>77_NEW ENGLAND DIV_7_3</v>
          </cell>
          <cell r="C4909" t="str">
            <v>77_NEW ENGLAND DIV_0_32</v>
          </cell>
          <cell r="D4909" t="str">
            <v>77_NEW ENGLAND DIV_29</v>
          </cell>
          <cell r="E4909" t="str">
            <v>Beefeater Gin</v>
          </cell>
          <cell r="F4909" t="str">
            <v>Pernod Ricard</v>
          </cell>
          <cell r="G4909">
            <v>10857.861239</v>
          </cell>
          <cell r="H4909">
            <v>12646238.911277</v>
          </cell>
          <cell r="I4909">
            <v>10.774757039200001</v>
          </cell>
          <cell r="J4909">
            <v>9.7973913251999996</v>
          </cell>
          <cell r="K4909">
            <v>-5.6816374797</v>
          </cell>
          <cell r="L4909">
            <v>-4.5678960985000003</v>
          </cell>
          <cell r="M4909">
            <v>0.38865386680000003</v>
          </cell>
          <cell r="N4909">
            <v>0.4228736159</v>
          </cell>
        </row>
        <row r="4910">
          <cell r="B4910" t="str">
            <v>77_NEW ENGLAND DIV_8_1</v>
          </cell>
          <cell r="C4910" t="str">
            <v>77_NEW ENGLAND DIV_0_11</v>
          </cell>
          <cell r="D4910" t="str">
            <v>77_NEW ENGLAND DIV_38</v>
          </cell>
          <cell r="E4910" t="str">
            <v>Captain Morgan Rum</v>
          </cell>
          <cell r="F4910" t="str">
            <v>Diageo</v>
          </cell>
          <cell r="G4910">
            <v>64920.263038999998</v>
          </cell>
          <cell r="H4910">
            <v>78120723.056658998</v>
          </cell>
          <cell r="I4910">
            <v>31.963822430299999</v>
          </cell>
          <cell r="J4910">
            <v>31.810225926600001</v>
          </cell>
          <cell r="K4910">
            <v>-10.9562170334</v>
          </cell>
          <cell r="L4910">
            <v>-10.3925891852</v>
          </cell>
          <cell r="M4910">
            <v>-0.25236944490000002</v>
          </cell>
          <cell r="N4910">
            <v>-0.2445476379</v>
          </cell>
        </row>
        <row r="4911">
          <cell r="B4911" t="str">
            <v>77_NEW ENGLAND DIV_8_2</v>
          </cell>
          <cell r="C4911" t="str">
            <v>77_NEW ENGLAND DIV_0_24</v>
          </cell>
          <cell r="D4911" t="str">
            <v>77_NEW ENGLAND DIV_40</v>
          </cell>
          <cell r="E4911" t="str">
            <v>Malibu</v>
          </cell>
          <cell r="F4911" t="str">
            <v>Pernod Ricard</v>
          </cell>
          <cell r="G4911">
            <v>22851.396346000001</v>
          </cell>
          <cell r="H4911">
            <v>26805654.6523</v>
          </cell>
          <cell r="I4911">
            <v>11.251001473100001</v>
          </cell>
          <cell r="J4911">
            <v>10.9150798563</v>
          </cell>
          <cell r="K4911">
            <v>-5.5653479045000003</v>
          </cell>
          <cell r="L4911">
            <v>-5.4159182159999997</v>
          </cell>
          <cell r="M4911">
            <v>0.55851047860000003</v>
          </cell>
          <cell r="N4911">
            <v>0.49481509629999998</v>
          </cell>
        </row>
        <row r="4912">
          <cell r="B4912" t="str">
            <v>77_NEW ENGLAND DIV_8_3</v>
          </cell>
          <cell r="C4912" t="str">
            <v>77_NEW ENGLAND DIV_0_48</v>
          </cell>
          <cell r="D4912" t="str">
            <v>77_NEW ENGLAND DIV_42</v>
          </cell>
          <cell r="E4912" t="str">
            <v>Sailor Jerry</v>
          </cell>
          <cell r="F4912" t="str">
            <v>William Grant</v>
          </cell>
          <cell r="G4912">
            <v>1822.5598809999999</v>
          </cell>
          <cell r="H4912">
            <v>2292211.8805860002</v>
          </cell>
          <cell r="I4912">
            <v>0.89734664770000006</v>
          </cell>
          <cell r="J4912">
            <v>0.93337305309999996</v>
          </cell>
          <cell r="K4912">
            <v>-25.906973509499998</v>
          </cell>
          <cell r="L4912">
            <v>-25.380423889199999</v>
          </cell>
          <cell r="M4912">
            <v>-0.18958442950000001</v>
          </cell>
          <cell r="N4912">
            <v>-0.19609088520000001</v>
          </cell>
        </row>
        <row r="4913">
          <cell r="B4913" t="str">
            <v>77_NEW ENGLAND DIV_9_1</v>
          </cell>
          <cell r="C4913" t="str">
            <v>77_NEW ENGLAND DIV_0_21</v>
          </cell>
          <cell r="D4913" t="str">
            <v>77_NEW ENGLAND DIV_59</v>
          </cell>
          <cell r="E4913" t="str">
            <v>Jose Cuervo</v>
          </cell>
          <cell r="F4913" t="str">
            <v>Proximo</v>
          </cell>
          <cell r="G4913">
            <v>27642.778186</v>
          </cell>
          <cell r="H4913">
            <v>33134551.965025</v>
          </cell>
          <cell r="I4913">
            <v>11.2941002553</v>
          </cell>
          <cell r="J4913">
            <v>9.8624079635000008</v>
          </cell>
          <cell r="K4913">
            <v>-9.3920110544999993</v>
          </cell>
          <cell r="L4913">
            <v>-8.5760617278000009</v>
          </cell>
          <cell r="M4913">
            <v>-0.59504285229999998</v>
          </cell>
          <cell r="N4913">
            <v>-0.53788087289999997</v>
          </cell>
        </row>
        <row r="4914">
          <cell r="B4914" t="str">
            <v>77_NEW ENGLAND DIV_9_2</v>
          </cell>
          <cell r="C4914" t="str">
            <v>77_NEW ENGLAND DIV_0_25</v>
          </cell>
          <cell r="D4914" t="str">
            <v>77_NEW ENGLAND DIV_55</v>
          </cell>
          <cell r="E4914" t="str">
            <v>Don Julio</v>
          </cell>
          <cell r="F4914" t="str">
            <v>Diageo</v>
          </cell>
          <cell r="G4914">
            <v>17924.322065</v>
          </cell>
          <cell r="H4914">
            <v>31451553.695757002</v>
          </cell>
          <cell r="I4914">
            <v>7.3233988655999998</v>
          </cell>
          <cell r="J4914">
            <v>9.3614681726000004</v>
          </cell>
          <cell r="K4914">
            <v>-6.0139045940999996</v>
          </cell>
          <cell r="L4914">
            <v>-4.8007124781000003</v>
          </cell>
          <cell r="M4914">
            <v>-0.1087515117</v>
          </cell>
          <cell r="N4914">
            <v>-0.1190621099</v>
          </cell>
        </row>
        <row r="4915">
          <cell r="B4915" t="str">
            <v>77_NEW ENGLAND DIV_9_3</v>
          </cell>
          <cell r="C4915" t="str">
            <v>77_NEW ENGLAND DIV_0_27</v>
          </cell>
          <cell r="D4915" t="str">
            <v>77_NEW ENGLAND DIV_49</v>
          </cell>
          <cell r="E4915" t="str">
            <v>Sauza</v>
          </cell>
          <cell r="F4915" t="str">
            <v>Beam Suntory</v>
          </cell>
          <cell r="G4915">
            <v>15888.228208</v>
          </cell>
          <cell r="H4915">
            <v>17148098.336525999</v>
          </cell>
          <cell r="I4915">
            <v>6.4915053418999999</v>
          </cell>
          <cell r="J4915">
            <v>5.1040841526999996</v>
          </cell>
          <cell r="K4915">
            <v>-9.0897661866000004</v>
          </cell>
          <cell r="L4915">
            <v>-3.8876266907999999</v>
          </cell>
          <cell r="M4915">
            <v>-0.31929346749999998</v>
          </cell>
          <cell r="N4915">
            <v>-1.58088786E-2</v>
          </cell>
        </row>
        <row r="4916">
          <cell r="B4916" t="str">
            <v>77_NEW ENGLAND DIV_9_4</v>
          </cell>
          <cell r="C4916" t="str">
            <v>77_NEW ENGLAND DIV_0_29</v>
          </cell>
          <cell r="D4916" t="str">
            <v>77_NEW ENGLAND DIV_53</v>
          </cell>
          <cell r="E4916" t="str">
            <v>Casamigos Tequila</v>
          </cell>
          <cell r="F4916" t="str">
            <v>Diageo</v>
          </cell>
          <cell r="G4916">
            <v>13798.821411000001</v>
          </cell>
          <cell r="H4916">
            <v>23912629.312711</v>
          </cell>
          <cell r="I4916">
            <v>5.6378295759999997</v>
          </cell>
          <cell r="J4916">
            <v>7.1175281323000004</v>
          </cell>
          <cell r="K4916">
            <v>22.328093347100001</v>
          </cell>
          <cell r="L4916">
            <v>21.9787068555</v>
          </cell>
          <cell r="M4916">
            <v>1.2418957693999999</v>
          </cell>
          <cell r="N4916">
            <v>1.4919452153999999</v>
          </cell>
        </row>
        <row r="4917">
          <cell r="B4917" t="str">
            <v>77_NEW ENGLAND DIV_9_5</v>
          </cell>
          <cell r="C4917" t="str">
            <v>77_NEW ENGLAND DIV_0_30</v>
          </cell>
          <cell r="D4917" t="str">
            <v>77_NEW ENGLAND DIV_48</v>
          </cell>
          <cell r="E4917" t="str">
            <v>Hornitos</v>
          </cell>
          <cell r="F4917" t="str">
            <v>Beam Suntory</v>
          </cell>
          <cell r="G4917">
            <v>12533.66251</v>
          </cell>
          <cell r="H4917">
            <v>16654773.286111999</v>
          </cell>
          <cell r="I4917">
            <v>5.1209194677000003</v>
          </cell>
          <cell r="J4917">
            <v>4.9572473126999999</v>
          </cell>
          <cell r="K4917">
            <v>-6.3773020365999997</v>
          </cell>
          <cell r="L4917">
            <v>-5.6113917800999999</v>
          </cell>
          <cell r="M4917">
            <v>-9.6217051499999998E-2</v>
          </cell>
          <cell r="N4917">
            <v>-0.106165852</v>
          </cell>
        </row>
        <row r="4918">
          <cell r="B4918" t="str">
            <v>77_NEW ENGLAND DIV_9_6</v>
          </cell>
          <cell r="C4918" t="str">
            <v>77_NEW ENGLAND DIV_0_35</v>
          </cell>
          <cell r="D4918" t="str">
            <v>77_NEW ENGLAND DIV_61</v>
          </cell>
          <cell r="E4918" t="str">
            <v>Milagro Tequila</v>
          </cell>
          <cell r="F4918" t="str">
            <v>William Grant</v>
          </cell>
          <cell r="G4918">
            <v>8986.5958559999999</v>
          </cell>
          <cell r="H4918">
            <v>13127825.50777</v>
          </cell>
          <cell r="I4918">
            <v>3.6716828485000002</v>
          </cell>
          <cell r="J4918">
            <v>3.9074610385000002</v>
          </cell>
          <cell r="K4918">
            <v>-10.4241074121</v>
          </cell>
          <cell r="L4918">
            <v>-10.4626249626</v>
          </cell>
          <cell r="M4918">
            <v>-0.23798104689999999</v>
          </cell>
          <cell r="N4918">
            <v>-0.29992790229999999</v>
          </cell>
        </row>
        <row r="4919">
          <cell r="B4919" t="str">
            <v>77_NEW ENGLAND DIV_9_7</v>
          </cell>
          <cell r="C4919" t="str">
            <v>77_NEW ENGLAND DIV_0_37</v>
          </cell>
          <cell r="D4919" t="str">
            <v>77_NEW ENGLAND DIV_58</v>
          </cell>
          <cell r="E4919" t="str">
            <v>1800 Tequila</v>
          </cell>
          <cell r="F4919" t="str">
            <v>Proximo</v>
          </cell>
          <cell r="G4919">
            <v>7645.2835679999998</v>
          </cell>
          <cell r="H4919">
            <v>10446212.930612</v>
          </cell>
          <cell r="I4919">
            <v>3.1236585019000001</v>
          </cell>
          <cell r="J4919">
            <v>3.1092864542999998</v>
          </cell>
          <cell r="K4919">
            <v>-3.8118813467999999</v>
          </cell>
          <cell r="L4919">
            <v>-3.2522275661000002</v>
          </cell>
          <cell r="M4919">
            <v>2.6185534100000001E-2</v>
          </cell>
          <cell r="N4919">
            <v>1.08533563E-2</v>
          </cell>
        </row>
        <row r="4920">
          <cell r="B4920" t="str">
            <v>77_NEW ENGLAND DIV_9_8</v>
          </cell>
          <cell r="C4920" t="str">
            <v>77_NEW ENGLAND DIV_0_46</v>
          </cell>
          <cell r="D4920" t="str">
            <v>77_NEW ENGLAND DIV_57</v>
          </cell>
          <cell r="E4920" t="str">
            <v>Avion Tequila</v>
          </cell>
          <cell r="F4920" t="str">
            <v>Pernod Ricard</v>
          </cell>
          <cell r="G4920">
            <v>3230.956893</v>
          </cell>
          <cell r="H4920">
            <v>5211160.5880300002</v>
          </cell>
          <cell r="I4920">
            <v>1.3200826207</v>
          </cell>
          <cell r="J4920">
            <v>1.5510875698</v>
          </cell>
          <cell r="K4920">
            <v>-9.3242500292999999</v>
          </cell>
          <cell r="L4920">
            <v>-8.1110025227999998</v>
          </cell>
          <cell r="M4920">
            <v>-6.8511635599999995E-2</v>
          </cell>
          <cell r="N4920">
            <v>-7.6315635000000007E-2</v>
          </cell>
        </row>
        <row r="4921">
          <cell r="B4921" t="str">
            <v>77_NEW ENGLAND DIV_9_9</v>
          </cell>
          <cell r="C4921" t="str">
            <v>77_NEW ENGLAND DIV_0_47</v>
          </cell>
          <cell r="D4921" t="str">
            <v>77_NEW ENGLAND DIV_51</v>
          </cell>
          <cell r="E4921" t="str">
            <v>Herradura</v>
          </cell>
          <cell r="F4921" t="str">
            <v>Brown-Forman</v>
          </cell>
          <cell r="G4921">
            <v>3059.723047</v>
          </cell>
          <cell r="H4921">
            <v>4715331.8776730001</v>
          </cell>
          <cell r="I4921">
            <v>1.2501210484</v>
          </cell>
          <cell r="J4921">
            <v>1.4035055222999999</v>
          </cell>
          <cell r="K4921">
            <v>-13.433064141099999</v>
          </cell>
          <cell r="L4921">
            <v>-13.100187036199999</v>
          </cell>
          <cell r="M4921">
            <v>-0.12729592209999999</v>
          </cell>
          <cell r="N4921">
            <v>-0.15359857260000001</v>
          </cell>
        </row>
        <row r="4922">
          <cell r="B4922" t="str">
            <v>77_NEW YORK_0_1</v>
          </cell>
          <cell r="C4922" t="str">
            <v>77_NEW YORK_1_2</v>
          </cell>
          <cell r="D4922" t="str">
            <v>77_NEW YORK_102</v>
          </cell>
          <cell r="E4922" t="str">
            <v>Patron</v>
          </cell>
          <cell r="F4922" t="str">
            <v>Bacardi</v>
          </cell>
          <cell r="G4922">
            <v>62620.672470999998</v>
          </cell>
          <cell r="H4922">
            <v>103425896.541145</v>
          </cell>
          <cell r="I4922">
            <v>2.4094003147</v>
          </cell>
          <cell r="J4922">
            <v>2.9744201441000002</v>
          </cell>
          <cell r="K4922">
            <v>-6.4364005405000002</v>
          </cell>
          <cell r="L4922">
            <v>-6.229109588</v>
          </cell>
          <cell r="M4922">
            <v>2.7330079300000001E-2</v>
          </cell>
          <cell r="N4922">
            <v>1.77244875E-2</v>
          </cell>
        </row>
        <row r="4923">
          <cell r="B4923" t="str">
            <v>77_NEW YORK_1_1</v>
          </cell>
          <cell r="C4923" t="str">
            <v>77_NEW YORK_0_1</v>
          </cell>
          <cell r="D4923" t="str">
            <v>77_NEW YORK_1</v>
          </cell>
          <cell r="E4923" t="str">
            <v>Total Spirits</v>
          </cell>
          <cell r="G4923">
            <v>2599014.8705750001</v>
          </cell>
          <cell r="H4923">
            <v>3477178459.3730998</v>
          </cell>
          <cell r="I4923">
            <v>100</v>
          </cell>
          <cell r="J4923">
            <v>100</v>
          </cell>
          <cell r="K4923">
            <v>-7.4977022159000004</v>
          </cell>
          <cell r="L4923">
            <v>-6.7878877329999998</v>
          </cell>
          <cell r="M4923">
            <v>0</v>
          </cell>
          <cell r="N4923">
            <v>0</v>
          </cell>
        </row>
        <row r="4924">
          <cell r="B4924" t="str">
            <v>77_NEW YORK_10_1</v>
          </cell>
          <cell r="C4924" t="str">
            <v>77_NEW YORK_0_7</v>
          </cell>
          <cell r="D4924" t="str">
            <v>77_NEW YORK_71</v>
          </cell>
          <cell r="E4924" t="str">
            <v>Titos Vodka</v>
          </cell>
          <cell r="F4924" t="str">
            <v>Fifth Generation</v>
          </cell>
          <cell r="G4924">
            <v>164995.191207</v>
          </cell>
          <cell r="H4924">
            <v>207880457.07864201</v>
          </cell>
          <cell r="I4924">
            <v>20.680782712900001</v>
          </cell>
          <cell r="J4924">
            <v>20.607111651099999</v>
          </cell>
          <cell r="K4924">
            <v>11.779653486000001</v>
          </cell>
          <cell r="L4924">
            <v>12.4102582896</v>
          </cell>
          <cell r="M4924">
            <v>3.5652263887000002</v>
          </cell>
          <cell r="N4924">
            <v>3.5831375077000001</v>
          </cell>
        </row>
        <row r="4925">
          <cell r="B4925" t="str">
            <v>77_NEW YORK_10_2</v>
          </cell>
          <cell r="C4925" t="str">
            <v>77_NEW YORK_0_14</v>
          </cell>
          <cell r="D4925" t="str">
            <v>77_NEW YORK_69</v>
          </cell>
          <cell r="E4925" t="str">
            <v>Ketel One</v>
          </cell>
          <cell r="F4925" t="str">
            <v>Diageo</v>
          </cell>
          <cell r="G4925">
            <v>74711.145678000001</v>
          </cell>
          <cell r="H4925">
            <v>104417818.485006</v>
          </cell>
          <cell r="I4925">
            <v>9.3644242519999992</v>
          </cell>
          <cell r="J4925">
            <v>10.350899137500001</v>
          </cell>
          <cell r="K4925">
            <v>-11.845253771399999</v>
          </cell>
          <cell r="L4925">
            <v>-11.5041309874</v>
          </cell>
          <cell r="M4925">
            <v>-0.46260364269999998</v>
          </cell>
          <cell r="N4925">
            <v>-0.51097712289999997</v>
          </cell>
        </row>
        <row r="4926">
          <cell r="B4926" t="str">
            <v>77_NEW YORK_10_3</v>
          </cell>
          <cell r="C4926" t="str">
            <v>77_NEW YORK_0_15</v>
          </cell>
          <cell r="D4926" t="str">
            <v>77_NEW YORK_73</v>
          </cell>
          <cell r="E4926" t="str">
            <v>Absolut</v>
          </cell>
          <cell r="F4926" t="str">
            <v>Pernod Ricard</v>
          </cell>
          <cell r="G4926">
            <v>70612.813261999996</v>
          </cell>
          <cell r="H4926">
            <v>88266965.635591</v>
          </cell>
          <cell r="I4926">
            <v>8.8507321766999993</v>
          </cell>
          <cell r="J4926">
            <v>8.7498711591999996</v>
          </cell>
          <cell r="K4926">
            <v>-15.277347921200001</v>
          </cell>
          <cell r="L4926">
            <v>-14.803306919400001</v>
          </cell>
          <cell r="M4926">
            <v>-0.81348018300000002</v>
          </cell>
          <cell r="N4926">
            <v>-0.78750019090000001</v>
          </cell>
        </row>
        <row r="4927">
          <cell r="B4927" t="str">
            <v>77_NEW YORK_10_4</v>
          </cell>
          <cell r="C4927" t="str">
            <v>77_NEW YORK_0_21</v>
          </cell>
          <cell r="D4927" t="str">
            <v>77_NEW YORK_70</v>
          </cell>
          <cell r="E4927" t="str">
            <v>Smirnoff Vodka</v>
          </cell>
          <cell r="F4927" t="str">
            <v>Diageo</v>
          </cell>
          <cell r="G4927">
            <v>31839.461203999999</v>
          </cell>
          <cell r="H4927">
            <v>33880417.226124004</v>
          </cell>
          <cell r="I4927">
            <v>3.9908131506000002</v>
          </cell>
          <cell r="J4927">
            <v>3.3585530375000001</v>
          </cell>
          <cell r="K4927">
            <v>-10.4235249665</v>
          </cell>
          <cell r="L4927">
            <v>-10.154619675899999</v>
          </cell>
          <cell r="M4927">
            <v>-0.13067669039999999</v>
          </cell>
          <cell r="N4927">
            <v>-0.1128595355</v>
          </cell>
        </row>
        <row r="4928">
          <cell r="B4928" t="str">
            <v>77_NEW YORK_10_5</v>
          </cell>
          <cell r="C4928" t="str">
            <v>77_NEW YORK_0_30</v>
          </cell>
          <cell r="D4928" t="str">
            <v>77_NEW YORK_68</v>
          </cell>
          <cell r="E4928" t="str">
            <v>Ciroc</v>
          </cell>
          <cell r="F4928" t="str">
            <v>Diageo</v>
          </cell>
          <cell r="G4928">
            <v>22327.042191</v>
          </cell>
          <cell r="H4928">
            <v>32353863.669427998</v>
          </cell>
          <cell r="I4928">
            <v>2.7985100947000001</v>
          </cell>
          <cell r="J4928">
            <v>3.2072263567000001</v>
          </cell>
          <cell r="K4928">
            <v>-9.0859073571</v>
          </cell>
          <cell r="L4928">
            <v>-9.6597501581999996</v>
          </cell>
          <cell r="M4928">
            <v>-4.9112803599999998E-2</v>
          </cell>
          <cell r="N4928">
            <v>-8.9615364500000003E-2</v>
          </cell>
        </row>
        <row r="4929">
          <cell r="B4929" t="str">
            <v>77_NEW YORK_10_6</v>
          </cell>
          <cell r="C4929" t="str">
            <v>77_NEW YORK_0_34</v>
          </cell>
          <cell r="D4929" t="str">
            <v>77_NEW YORK_67</v>
          </cell>
          <cell r="E4929" t="str">
            <v>Skyy</v>
          </cell>
          <cell r="F4929" t="str">
            <v>Campari America</v>
          </cell>
          <cell r="G4929">
            <v>16132.972862000001</v>
          </cell>
          <cell r="H4929">
            <v>19162236.736772001</v>
          </cell>
          <cell r="I4929">
            <v>2.0221347290999998</v>
          </cell>
          <cell r="J4929">
            <v>1.8995453323</v>
          </cell>
          <cell r="K4929">
            <v>-13.5264259487</v>
          </cell>
          <cell r="L4929">
            <v>-12.2900923068</v>
          </cell>
          <cell r="M4929">
            <v>-0.1411490118</v>
          </cell>
          <cell r="N4929">
            <v>-0.1116339241</v>
          </cell>
        </row>
        <row r="4930">
          <cell r="B4930" t="str">
            <v>77_NEW YORK_10_7</v>
          </cell>
          <cell r="C4930" t="str">
            <v>77_NEW YORK_0_40</v>
          </cell>
          <cell r="D4930" t="str">
            <v>77_NEW YORK_75</v>
          </cell>
          <cell r="E4930" t="str">
            <v>Three Olives</v>
          </cell>
          <cell r="F4930" t="str">
            <v>Proximo</v>
          </cell>
          <cell r="G4930">
            <v>8971.6568650000008</v>
          </cell>
          <cell r="H4930">
            <v>10912107.384002</v>
          </cell>
          <cell r="I4930">
            <v>1.1245229927</v>
          </cell>
          <cell r="J4930">
            <v>1.0817131074999999</v>
          </cell>
          <cell r="K4930">
            <v>-4.3338260677999996</v>
          </cell>
          <cell r="L4930">
            <v>-3.2184899204000001</v>
          </cell>
          <cell r="M4930">
            <v>3.7104431E-2</v>
          </cell>
          <cell r="N4930">
            <v>4.3779747700000003E-2</v>
          </cell>
        </row>
        <row r="4931">
          <cell r="B4931" t="str">
            <v>77_NEW YORK_10_8</v>
          </cell>
          <cell r="C4931" t="str">
            <v>77_NEW YORK_0_44</v>
          </cell>
          <cell r="D4931" t="str">
            <v>77_NEW YORK_72</v>
          </cell>
          <cell r="E4931" t="str">
            <v>Belvedere Vodka</v>
          </cell>
          <cell r="F4931" t="str">
            <v>Moet Hennessy</v>
          </cell>
          <cell r="G4931">
            <v>5544.5435399999997</v>
          </cell>
          <cell r="H4931">
            <v>9137815.6430290006</v>
          </cell>
          <cell r="I4931">
            <v>0.69496267950000001</v>
          </cell>
          <cell r="J4931">
            <v>0.90582823339999996</v>
          </cell>
          <cell r="K4931">
            <v>-11.751364472000001</v>
          </cell>
          <cell r="L4931">
            <v>-10.541849903999999</v>
          </cell>
          <cell r="M4931">
            <v>-3.3555328099999997E-2</v>
          </cell>
          <cell r="N4931">
            <v>-3.4491850999999997E-2</v>
          </cell>
        </row>
        <row r="4932">
          <cell r="B4932" t="str">
            <v>77_NEW YORK_11_1</v>
          </cell>
          <cell r="C4932" t="str">
            <v>77_NEW YORK_0_9</v>
          </cell>
          <cell r="D4932" t="str">
            <v>77_NEW YORK_92</v>
          </cell>
          <cell r="E4932" t="str">
            <v>Jameson</v>
          </cell>
          <cell r="F4932" t="str">
            <v>Pernod Ricard</v>
          </cell>
          <cell r="G4932">
            <v>126754.481118</v>
          </cell>
          <cell r="H4932">
            <v>170047231.61300901</v>
          </cell>
          <cell r="I4932">
            <v>19.542103094400002</v>
          </cell>
          <cell r="J4932">
            <v>18.388403375500001</v>
          </cell>
          <cell r="K4932">
            <v>-7.8373278283000003</v>
          </cell>
          <cell r="L4932">
            <v>-7.3016182208</v>
          </cell>
          <cell r="M4932">
            <v>0.22903691230000001</v>
          </cell>
          <cell r="N4932">
            <v>0.16410853989999999</v>
          </cell>
        </row>
        <row r="4933">
          <cell r="B4933" t="str">
            <v>77_NEW YORK_11_10</v>
          </cell>
          <cell r="C4933" t="str">
            <v>77_NEW YORK_0_53</v>
          </cell>
          <cell r="D4933" t="str">
            <v>77_NEW YORK_96</v>
          </cell>
          <cell r="E4933" t="str">
            <v>Balvenie</v>
          </cell>
          <cell r="F4933" t="str">
            <v>William Grant</v>
          </cell>
          <cell r="G4933">
            <v>1693.53325</v>
          </cell>
          <cell r="H4933">
            <v>3486329.2237979998</v>
          </cell>
          <cell r="I4933">
            <v>0.2610968944</v>
          </cell>
          <cell r="J4933">
            <v>0.37700130399999998</v>
          </cell>
          <cell r="K4933">
            <v>-10.8948194261</v>
          </cell>
          <cell r="L4933">
            <v>-11.313814197499999</v>
          </cell>
          <cell r="M4933">
            <v>-5.7939884999999997E-3</v>
          </cell>
          <cell r="N4933">
            <v>-1.3538891000000001E-2</v>
          </cell>
        </row>
        <row r="4934">
          <cell r="B4934" t="str">
            <v>77_NEW YORK_11_11</v>
          </cell>
          <cell r="C4934" t="str">
            <v>77_NEW YORK_0_54</v>
          </cell>
          <cell r="D4934" t="str">
            <v>77_NEW YORK_93</v>
          </cell>
          <cell r="E4934" t="str">
            <v>Powers Irish Wsky</v>
          </cell>
          <cell r="F4934" t="str">
            <v>Pernod Ricard</v>
          </cell>
          <cell r="G4934">
            <v>1540.9024939999999</v>
          </cell>
          <cell r="H4934">
            <v>2029766.481502</v>
          </cell>
          <cell r="I4934">
            <v>0.23756537150000001</v>
          </cell>
          <cell r="J4934">
            <v>0.2194929283</v>
          </cell>
          <cell r="K4934">
            <v>-13.3256130086</v>
          </cell>
          <cell r="L4934">
            <v>-12.857778400300001</v>
          </cell>
          <cell r="M4934">
            <v>-1.2082199300000001E-2</v>
          </cell>
          <cell r="N4934">
            <v>-1.1911022E-2</v>
          </cell>
        </row>
        <row r="4935">
          <cell r="B4935" t="str">
            <v>77_NEW YORK_11_12</v>
          </cell>
          <cell r="C4935" t="str">
            <v>77_NEW YORK_0_55</v>
          </cell>
          <cell r="D4935" t="str">
            <v>77_NEW YORK_95</v>
          </cell>
          <cell r="E4935" t="str">
            <v>Bushmills</v>
          </cell>
          <cell r="F4935" t="str">
            <v>Proximo</v>
          </cell>
          <cell r="G4935">
            <v>1494.813541</v>
          </cell>
          <cell r="H4935">
            <v>2086631.435323</v>
          </cell>
          <cell r="I4935">
            <v>0.23045970499999999</v>
          </cell>
          <cell r="J4935">
            <v>0.2256421358</v>
          </cell>
          <cell r="K4935">
            <v>-2.4366603853000002</v>
          </cell>
          <cell r="L4935">
            <v>-1.5666676585999999</v>
          </cell>
          <cell r="M4935">
            <v>1.5308723999999999E-2</v>
          </cell>
          <cell r="N4935">
            <v>1.5042857999999999E-2</v>
          </cell>
        </row>
        <row r="4936">
          <cell r="B4936" t="str">
            <v>77_NEW YORK_11_13</v>
          </cell>
          <cell r="C4936" t="str">
            <v>77_NEW YORK_0_56</v>
          </cell>
          <cell r="D4936" t="str">
            <v>77_NEW YORK_81</v>
          </cell>
          <cell r="E4936" t="str">
            <v>Gentleman Jack</v>
          </cell>
          <cell r="F4936" t="str">
            <v>Brown-Forman</v>
          </cell>
          <cell r="G4936">
            <v>1423.3540740000001</v>
          </cell>
          <cell r="H4936">
            <v>2296636.9015799998</v>
          </cell>
          <cell r="I4936">
            <v>0.21944259329999999</v>
          </cell>
          <cell r="J4936">
            <v>0.24835150419999999</v>
          </cell>
          <cell r="K4936">
            <v>-11.237876529299999</v>
          </cell>
          <cell r="L4936">
            <v>-10.6135100921</v>
          </cell>
          <cell r="M4936">
            <v>-5.7365853000000003E-3</v>
          </cell>
          <cell r="N4936">
            <v>-6.9032119000000001E-3</v>
          </cell>
        </row>
        <row r="4937">
          <cell r="B4937" t="str">
            <v>77_NEW YORK_11_14</v>
          </cell>
          <cell r="C4937" t="str">
            <v>77_NEW YORK_0_57</v>
          </cell>
          <cell r="D4937" t="str">
            <v>77_NEW YORK_87</v>
          </cell>
          <cell r="E4937" t="str">
            <v>Oban</v>
          </cell>
          <cell r="F4937" t="str">
            <v>Diageo</v>
          </cell>
          <cell r="G4937">
            <v>1388.3853389999999</v>
          </cell>
          <cell r="H4937">
            <v>3148163.8285300001</v>
          </cell>
          <cell r="I4937">
            <v>0.21405136280000001</v>
          </cell>
          <cell r="J4937">
            <v>0.34043310100000002</v>
          </cell>
          <cell r="K4937">
            <v>-13.0306281099</v>
          </cell>
          <cell r="L4937">
            <v>-12.7718502333</v>
          </cell>
          <cell r="M4937">
            <v>-1.01233648E-2</v>
          </cell>
          <cell r="N4937">
            <v>-1.8120413599999999E-2</v>
          </cell>
        </row>
        <row r="4938">
          <cell r="B4938" t="str">
            <v>77_NEW YORK_11_15</v>
          </cell>
          <cell r="C4938" t="str">
            <v>77_NEW YORK_0_58</v>
          </cell>
          <cell r="D4938" t="str">
            <v>77_NEW YORK_86</v>
          </cell>
          <cell r="E4938" t="str">
            <v>Lagavulin</v>
          </cell>
          <cell r="F4938" t="str">
            <v>Diageo</v>
          </cell>
          <cell r="G4938">
            <v>1308.9726900000001</v>
          </cell>
          <cell r="H4938">
            <v>3407991.200768</v>
          </cell>
          <cell r="I4938">
            <v>0.20180808619999999</v>
          </cell>
          <cell r="J4938">
            <v>0.36853006249999998</v>
          </cell>
          <cell r="K4938">
            <v>-4.3888761045000004</v>
          </cell>
          <cell r="L4938">
            <v>-4.3880946235999998</v>
          </cell>
          <cell r="M4938">
            <v>9.5586266999999996E-3</v>
          </cell>
          <cell r="N4938">
            <v>1.44187415E-2</v>
          </cell>
        </row>
        <row r="4939">
          <cell r="B4939" t="str">
            <v>77_NEW YORK_11_16</v>
          </cell>
          <cell r="C4939" t="str">
            <v>77_NEW YORK_0_59</v>
          </cell>
          <cell r="D4939" t="str">
            <v>77_NEW YORK_89</v>
          </cell>
          <cell r="E4939" t="str">
            <v>Glenmorangie</v>
          </cell>
          <cell r="F4939" t="str">
            <v>Moet Hennessy</v>
          </cell>
          <cell r="G4939">
            <v>1213.2007639999999</v>
          </cell>
          <cell r="H4939">
            <v>2421990.718018</v>
          </cell>
          <cell r="I4939">
            <v>0.18704265279999999</v>
          </cell>
          <cell r="J4939">
            <v>0.26190689420000002</v>
          </cell>
          <cell r="K4939">
            <v>-9.8002454161999992</v>
          </cell>
          <cell r="L4939">
            <v>-9.2261973185000006</v>
          </cell>
          <cell r="M4939">
            <v>-1.8305236999999999E-3</v>
          </cell>
          <cell r="N4939">
            <v>-3.1659663999999998E-3</v>
          </cell>
        </row>
        <row r="4940">
          <cell r="B4940" t="str">
            <v>77_NEW YORK_11_17</v>
          </cell>
          <cell r="C4940" t="str">
            <v>77_NEW YORK_0_60</v>
          </cell>
          <cell r="D4940" t="str">
            <v>77_NEW YORK_83</v>
          </cell>
          <cell r="E4940" t="str">
            <v>George Dickel</v>
          </cell>
          <cell r="F4940" t="str">
            <v>Diageo</v>
          </cell>
          <cell r="G4940">
            <v>1201.702939</v>
          </cell>
          <cell r="H4940">
            <v>1556802.3337399999</v>
          </cell>
          <cell r="I4940">
            <v>0.18526999999999999</v>
          </cell>
          <cell r="J4940">
            <v>0.1683479879</v>
          </cell>
          <cell r="K4940">
            <v>-18.306358528699999</v>
          </cell>
          <cell r="L4940">
            <v>-17.096010254599999</v>
          </cell>
          <cell r="M4940">
            <v>-2.1292667599999999E-2</v>
          </cell>
          <cell r="N4940">
            <v>-1.82089317E-2</v>
          </cell>
        </row>
        <row r="4941">
          <cell r="B4941" t="str">
            <v>77_NEW YORK_11_18</v>
          </cell>
          <cell r="C4941" t="str">
            <v>77_NEW YORK_0_61</v>
          </cell>
          <cell r="D4941" t="str">
            <v>77_NEW YORK_94</v>
          </cell>
          <cell r="E4941" t="str">
            <v>Redbreast Irish</v>
          </cell>
          <cell r="F4941" t="str">
            <v>Pernod Ricard</v>
          </cell>
          <cell r="G4941">
            <v>720.88456499999995</v>
          </cell>
          <cell r="H4941">
            <v>1286879.5659010001</v>
          </cell>
          <cell r="I4941">
            <v>0.1111408478</v>
          </cell>
          <cell r="J4941">
            <v>0.13915934020000001</v>
          </cell>
          <cell r="K4941">
            <v>-9.3835968324000003</v>
          </cell>
          <cell r="L4941">
            <v>-9.1813691863999995</v>
          </cell>
          <cell r="M4941">
            <v>-5.7167830000000005E-4</v>
          </cell>
          <cell r="N4941">
            <v>-1.6126577E-3</v>
          </cell>
        </row>
        <row r="4942">
          <cell r="B4942" t="str">
            <v>77_NEW YORK_11_2</v>
          </cell>
          <cell r="C4942" t="str">
            <v>77_NEW YORK_0_10</v>
          </cell>
          <cell r="D4942" t="str">
            <v>77_NEW YORK_82</v>
          </cell>
          <cell r="E4942" t="str">
            <v>Jack Daniels</v>
          </cell>
          <cell r="F4942" t="str">
            <v>Brown-Forman</v>
          </cell>
          <cell r="G4942">
            <v>126019.288869</v>
          </cell>
          <cell r="H4942">
            <v>161389982.62392801</v>
          </cell>
          <cell r="I4942">
            <v>19.428756389899998</v>
          </cell>
          <cell r="J4942">
            <v>17.452234141600002</v>
          </cell>
          <cell r="K4942">
            <v>-11.980402015499999</v>
          </cell>
          <cell r="L4942">
            <v>-11.2591468931</v>
          </cell>
          <cell r="M4942">
            <v>-0.67608304829999999</v>
          </cell>
          <cell r="N4942">
            <v>-0.61560831579999997</v>
          </cell>
        </row>
        <row r="4943">
          <cell r="B4943" t="str">
            <v>77_NEW YORK_11_3</v>
          </cell>
          <cell r="C4943" t="str">
            <v>77_NEW YORK_0_18</v>
          </cell>
          <cell r="D4943" t="str">
            <v>77_NEW YORK_85</v>
          </cell>
          <cell r="E4943" t="str">
            <v>Johnnie Walker</v>
          </cell>
          <cell r="F4943" t="str">
            <v>Diageo</v>
          </cell>
          <cell r="G4943">
            <v>46982.991539000002</v>
          </cell>
          <cell r="H4943">
            <v>89532530.119415</v>
          </cell>
          <cell r="I4943">
            <v>7.2435030007999996</v>
          </cell>
          <cell r="J4943">
            <v>9.6817823109999992</v>
          </cell>
          <cell r="K4943">
            <v>-9.4579994159999998</v>
          </cell>
          <cell r="L4943">
            <v>-8.4045239615000007</v>
          </cell>
          <cell r="M4943">
            <v>-4.3241552000000003E-2</v>
          </cell>
          <cell r="N4943">
            <v>-2.9132696999999999E-2</v>
          </cell>
        </row>
        <row r="4944">
          <cell r="B4944" t="str">
            <v>77_NEW YORK_11_4</v>
          </cell>
          <cell r="C4944" t="str">
            <v>77_NEW YORK_0_22</v>
          </cell>
          <cell r="D4944" t="str">
            <v>77_NEW YORK_79</v>
          </cell>
          <cell r="E4944" t="str">
            <v>Makers Mark</v>
          </cell>
          <cell r="F4944" t="str">
            <v>Beam Suntory</v>
          </cell>
          <cell r="G4944">
            <v>29984.705106000001</v>
          </cell>
          <cell r="H4944">
            <v>42340017.692647003</v>
          </cell>
          <cell r="I4944">
            <v>4.6228282682000001</v>
          </cell>
          <cell r="J4944">
            <v>4.5785239599000001</v>
          </cell>
          <cell r="K4944">
            <v>-8.7233058571999997</v>
          </cell>
          <cell r="L4944">
            <v>-8.1992891810999993</v>
          </cell>
          <cell r="M4944">
            <v>9.8347460000000001E-3</v>
          </cell>
          <cell r="N4944">
            <v>-3.5100764000000001E-3</v>
          </cell>
        </row>
        <row r="4945">
          <cell r="B4945" t="str">
            <v>77_NEW YORK_11_5</v>
          </cell>
          <cell r="C4945" t="str">
            <v>77_NEW YORK_0_35</v>
          </cell>
          <cell r="D4945" t="str">
            <v>77_NEW YORK_100</v>
          </cell>
          <cell r="E4945" t="str">
            <v>Tullamore Dew</v>
          </cell>
          <cell r="F4945" t="str">
            <v>William Grant</v>
          </cell>
          <cell r="G4945">
            <v>12137.199721999999</v>
          </cell>
          <cell r="H4945">
            <v>15884190.208702</v>
          </cell>
          <cell r="I4945">
            <v>1.8712270064000001</v>
          </cell>
          <cell r="J4945">
            <v>1.7176692268</v>
          </cell>
          <cell r="K4945">
            <v>-6.7387569873000004</v>
          </cell>
          <cell r="L4945">
            <v>-6.2146552598999998</v>
          </cell>
          <cell r="M4945">
            <v>4.3714893800000001E-2</v>
          </cell>
          <cell r="N4945">
            <v>3.5059405500000002E-2</v>
          </cell>
        </row>
        <row r="4946">
          <cell r="B4946" t="str">
            <v>77_NEW YORK_11_6</v>
          </cell>
          <cell r="C4946" t="str">
            <v>77_NEW YORK_0_42</v>
          </cell>
          <cell r="D4946" t="str">
            <v>77_NEW YORK_91</v>
          </cell>
          <cell r="E4946" t="str">
            <v>Glenlivet</v>
          </cell>
          <cell r="F4946" t="str">
            <v>Pernod Ricard</v>
          </cell>
          <cell r="G4946">
            <v>6216.12165</v>
          </cell>
          <cell r="H4946">
            <v>11606347.422126999</v>
          </cell>
          <cell r="I4946">
            <v>0.95835736189999998</v>
          </cell>
          <cell r="J4946">
            <v>1.2550759932</v>
          </cell>
          <cell r="K4946">
            <v>-15.130071083200001</v>
          </cell>
          <cell r="L4946">
            <v>-13.0053037966</v>
          </cell>
          <cell r="M4946">
            <v>-7.0152906200000004E-2</v>
          </cell>
          <cell r="N4946">
            <v>-7.0351913599999996E-2</v>
          </cell>
        </row>
        <row r="4947">
          <cell r="B4947" t="str">
            <v>77_NEW YORK_11_7</v>
          </cell>
          <cell r="C4947" t="str">
            <v>77_NEW YORK_0_43</v>
          </cell>
          <cell r="D4947" t="str">
            <v>77_NEW YORK_77</v>
          </cell>
          <cell r="E4947" t="str">
            <v>Knob Creek</v>
          </cell>
          <cell r="F4947" t="str">
            <v>Beam Suntory</v>
          </cell>
          <cell r="G4947">
            <v>6042.5790559999996</v>
          </cell>
          <cell r="H4947">
            <v>9411627.3858119994</v>
          </cell>
          <cell r="I4947">
            <v>0.93160180079999999</v>
          </cell>
          <cell r="J4947">
            <v>1.0177454766</v>
          </cell>
          <cell r="K4947">
            <v>-8.3208944077999991</v>
          </cell>
          <cell r="L4947">
            <v>-8.0676560809000009</v>
          </cell>
          <cell r="M4947">
            <v>6.0623428000000004E-3</v>
          </cell>
          <cell r="N4947">
            <v>6.7812980000000003E-4</v>
          </cell>
        </row>
        <row r="4948">
          <cell r="B4948" t="str">
            <v>77_NEW YORK_11_8</v>
          </cell>
          <cell r="C4948" t="str">
            <v>77_NEW YORK_0_48</v>
          </cell>
          <cell r="D4948" t="str">
            <v>77_NEW YORK_90</v>
          </cell>
          <cell r="E4948" t="str">
            <v>Chivas Regal</v>
          </cell>
          <cell r="F4948" t="str">
            <v>Pernod Ricard</v>
          </cell>
          <cell r="G4948">
            <v>3454.318929</v>
          </cell>
          <cell r="H4948">
            <v>5603779.190711</v>
          </cell>
          <cell r="I4948">
            <v>0.53256228920000004</v>
          </cell>
          <cell r="J4948">
            <v>0.60597606449999997</v>
          </cell>
          <cell r="K4948">
            <v>-11.3402024782</v>
          </cell>
          <cell r="L4948">
            <v>-11.033662793</v>
          </cell>
          <cell r="M4948">
            <v>-1.45527621E-2</v>
          </cell>
          <cell r="N4948">
            <v>-1.9785123500000001E-2</v>
          </cell>
        </row>
        <row r="4949">
          <cell r="B4949" t="str">
            <v>77_NEW YORK_11_9</v>
          </cell>
          <cell r="C4949" t="str">
            <v>77_NEW YORK_0_50</v>
          </cell>
          <cell r="D4949" t="str">
            <v>77_NEW YORK_98</v>
          </cell>
          <cell r="E4949" t="str">
            <v>Glenfiddich</v>
          </cell>
          <cell r="F4949" t="str">
            <v>William Grant</v>
          </cell>
          <cell r="G4949">
            <v>2604.621709</v>
          </cell>
          <cell r="H4949">
            <v>5092490.1034960002</v>
          </cell>
          <cell r="I4949">
            <v>0.4015620238</v>
          </cell>
          <cell r="J4949">
            <v>0.55068677870000005</v>
          </cell>
          <cell r="K4949">
            <v>-13.2540313244</v>
          </cell>
          <cell r="L4949">
            <v>-14.1605932347</v>
          </cell>
          <cell r="M4949">
            <v>-2.0074593200000001E-2</v>
          </cell>
          <cell r="N4949">
            <v>-3.86951367E-2</v>
          </cell>
        </row>
        <row r="4950">
          <cell r="B4950" t="str">
            <v>77_NEW YORK_13_1</v>
          </cell>
          <cell r="C4950" t="str">
            <v>77_NEW YORK_1_6</v>
          </cell>
          <cell r="D4950" t="str">
            <v>77_NEW YORK_23</v>
          </cell>
          <cell r="E4950" t="str">
            <v>St Germain</v>
          </cell>
          <cell r="F4950" t="str">
            <v>Bacardi</v>
          </cell>
          <cell r="G4950">
            <v>8983.6904529999993</v>
          </cell>
          <cell r="H4950">
            <v>12983513.449955</v>
          </cell>
          <cell r="I4950">
            <v>3.1814682215999999</v>
          </cell>
          <cell r="J4950">
            <v>3.8707101605999998</v>
          </cell>
          <cell r="K4950">
            <v>-3.9053142359000002</v>
          </cell>
          <cell r="L4950">
            <v>-3.9332056568999998</v>
          </cell>
          <cell r="M4950">
            <v>0.16644851669999999</v>
          </cell>
          <cell r="N4950">
            <v>0.157805209</v>
          </cell>
        </row>
        <row r="4951">
          <cell r="B4951" t="str">
            <v>77_NEW YORK_13_2</v>
          </cell>
          <cell r="C4951" t="str">
            <v>77_NEW YORK_0_46</v>
          </cell>
          <cell r="D4951" t="str">
            <v>77_NEW YORK_101</v>
          </cell>
          <cell r="E4951" t="str">
            <v>Patron</v>
          </cell>
          <cell r="F4951" t="str">
            <v>Bacardi</v>
          </cell>
          <cell r="G4951">
            <v>4989.0316279999997</v>
          </cell>
          <cell r="H4951">
            <v>7002096.2119140001</v>
          </cell>
          <cell r="I4951">
            <v>1.7668068222</v>
          </cell>
          <cell r="J4951">
            <v>2.0875000482999999</v>
          </cell>
          <cell r="K4951">
            <v>-11.224815156</v>
          </cell>
          <cell r="L4951">
            <v>-12.572092747399999</v>
          </cell>
          <cell r="M4951">
            <v>-4.5615567099999997E-2</v>
          </cell>
          <cell r="N4951">
            <v>-0.1127543075</v>
          </cell>
        </row>
        <row r="4952">
          <cell r="B4952" t="str">
            <v>77_NEW YORK_14_1</v>
          </cell>
          <cell r="C4952" t="str">
            <v>77_NEW YORK_1_4</v>
          </cell>
          <cell r="D4952" t="str">
            <v>77_NEW YORK_26</v>
          </cell>
          <cell r="E4952" t="str">
            <v>Bombay Gin</v>
          </cell>
          <cell r="F4952" t="str">
            <v>Bacardi</v>
          </cell>
          <cell r="G4952">
            <v>26878.257147</v>
          </cell>
          <cell r="H4952">
            <v>37147290.673127003</v>
          </cell>
          <cell r="I4952">
            <v>20.9483129079</v>
          </cell>
          <cell r="J4952">
            <v>22.0004162587</v>
          </cell>
          <cell r="K4952">
            <v>-8.2940076819000002</v>
          </cell>
          <cell r="L4952">
            <v>-8.0937462762999992</v>
          </cell>
          <cell r="M4952">
            <v>1.9093376200000001E-2</v>
          </cell>
          <cell r="N4952">
            <v>9.1596640999999993E-3</v>
          </cell>
        </row>
        <row r="4953">
          <cell r="B4953" t="str">
            <v>77_NEW YORK_15_1</v>
          </cell>
          <cell r="C4953" t="str">
            <v>77_NEW YORK_1_3</v>
          </cell>
          <cell r="D4953" t="str">
            <v>77_NEW YORK_32</v>
          </cell>
          <cell r="E4953" t="str">
            <v>Bacardi</v>
          </cell>
          <cell r="F4953" t="str">
            <v>Bacardi</v>
          </cell>
          <cell r="G4953">
            <v>53406.843109000001</v>
          </cell>
          <cell r="H4953">
            <v>66075756.737503998</v>
          </cell>
          <cell r="I4953">
            <v>23.058711229299998</v>
          </cell>
          <cell r="J4953">
            <v>23.215731846099999</v>
          </cell>
          <cell r="K4953">
            <v>-10.4253460051</v>
          </cell>
          <cell r="L4953">
            <v>-10.007024079400001</v>
          </cell>
          <cell r="M4953">
            <v>-0.13926423660000001</v>
          </cell>
          <cell r="N4953">
            <v>-0.19515737929999999</v>
          </cell>
        </row>
        <row r="4954">
          <cell r="B4954" t="str">
            <v>77_NEW YORK_15_2</v>
          </cell>
          <cell r="C4954" t="str">
            <v>77_NEW YORK_0_33</v>
          </cell>
          <cell r="D4954" t="str">
            <v>77_NEW YORK_35</v>
          </cell>
          <cell r="E4954" t="str">
            <v>Castillo</v>
          </cell>
          <cell r="F4954" t="str">
            <v>Bacardi</v>
          </cell>
          <cell r="G4954">
            <v>16497.007192000001</v>
          </cell>
          <cell r="H4954">
            <v>17664396.853146002</v>
          </cell>
          <cell r="I4954">
            <v>7.1226775979000001</v>
          </cell>
          <cell r="J4954">
            <v>6.2063897686000002</v>
          </cell>
          <cell r="K4954">
            <v>-11.9393311641</v>
          </cell>
          <cell r="L4954">
            <v>-11.0501508966</v>
          </cell>
          <cell r="M4954">
            <v>-0.16621415589999999</v>
          </cell>
          <cell r="N4954">
            <v>-0.12556749919999999</v>
          </cell>
        </row>
        <row r="4955">
          <cell r="B4955" t="str">
            <v>77_NEW YORK_16_1</v>
          </cell>
          <cell r="C4955" t="str">
            <v>77_NEW YORK_0_16</v>
          </cell>
          <cell r="D4955" t="str">
            <v>77_NEW YORK_44</v>
          </cell>
          <cell r="E4955" t="str">
            <v>Patron</v>
          </cell>
          <cell r="F4955" t="str">
            <v>Bacardi</v>
          </cell>
          <cell r="G4955">
            <v>57631.640843000001</v>
          </cell>
          <cell r="H4955">
            <v>96423800.329230994</v>
          </cell>
          <cell r="I4955">
            <v>14.6372178783</v>
          </cell>
          <cell r="J4955">
            <v>16.9941854574</v>
          </cell>
          <cell r="K4955">
            <v>-5.9974708350999997</v>
          </cell>
          <cell r="L4955">
            <v>-5.7324606903999999</v>
          </cell>
          <cell r="M4955">
            <v>-0.60818546939999996</v>
          </cell>
          <cell r="N4955">
            <v>-0.81720773739999997</v>
          </cell>
        </row>
        <row r="4956">
          <cell r="B4956" t="str">
            <v>77_NEW YORK_17_1</v>
          </cell>
          <cell r="C4956" t="str">
            <v>77_NEW YORK_1_1</v>
          </cell>
          <cell r="D4956" t="str">
            <v>77_NEW YORK_62</v>
          </cell>
          <cell r="E4956" t="str">
            <v>Grey Goose</v>
          </cell>
          <cell r="F4956" t="str">
            <v>Bacardi</v>
          </cell>
          <cell r="G4956">
            <v>80871.970220999996</v>
          </cell>
          <cell r="H4956">
            <v>125367446.374247</v>
          </cell>
          <cell r="I4956">
            <v>10.1366326586</v>
          </cell>
          <cell r="J4956">
            <v>12.4276278836</v>
          </cell>
          <cell r="K4956">
            <v>-14.314537680000001</v>
          </cell>
          <cell r="L4956">
            <v>-14.371223478199999</v>
          </cell>
          <cell r="M4956">
            <v>-0.80729897650000004</v>
          </cell>
          <cell r="N4956">
            <v>-1.0501493720999999</v>
          </cell>
        </row>
        <row r="4957">
          <cell r="B4957" t="str">
            <v>77_NEW YORK_18_1</v>
          </cell>
          <cell r="C4957" t="str">
            <v>77_NEW YORK_1_5</v>
          </cell>
          <cell r="D4957" t="str">
            <v>77_NEW YORK_76</v>
          </cell>
          <cell r="E4957" t="str">
            <v>Dewars</v>
          </cell>
          <cell r="F4957" t="str">
            <v>Bacardi</v>
          </cell>
          <cell r="G4957">
            <v>14677.787741</v>
          </cell>
          <cell r="H4957">
            <v>19252028.962678</v>
          </cell>
          <cell r="I4957">
            <v>2.2629167719000001</v>
          </cell>
          <cell r="J4957">
            <v>2.0818573227999999</v>
          </cell>
          <cell r="K4957">
            <v>-10.825284767399999</v>
          </cell>
          <cell r="L4957">
            <v>-10.1428181443</v>
          </cell>
          <cell r="M4957">
            <v>-4.8412593400000002E-2</v>
          </cell>
          <cell r="N4957">
            <v>-4.6659231299999999E-2</v>
          </cell>
        </row>
        <row r="4958">
          <cell r="B4958" t="str">
            <v>77_NEW YORK_19_1</v>
          </cell>
          <cell r="C4958" t="str">
            <v>77_NEW YORK_0_13</v>
          </cell>
          <cell r="D4958" t="str">
            <v>77_NEW YORK_63</v>
          </cell>
          <cell r="E4958" t="str">
            <v>Grey Goose Regular*</v>
          </cell>
          <cell r="F4958" t="str">
            <v>Bacardi</v>
          </cell>
          <cell r="G4958">
            <v>75355.038383999999</v>
          </cell>
          <cell r="H4958">
            <v>115958309.87221099</v>
          </cell>
          <cell r="I4958">
            <v>9.4451308777000005</v>
          </cell>
          <cell r="J4958">
            <v>11.4949037153</v>
          </cell>
          <cell r="K4958">
            <v>-14.1020890443</v>
          </cell>
          <cell r="L4958">
            <v>-14.1833927588</v>
          </cell>
          <cell r="M4958">
            <v>-0.72700576979999998</v>
          </cell>
          <cell r="N4958">
            <v>-0.94404764730000001</v>
          </cell>
        </row>
        <row r="4959">
          <cell r="B4959" t="str">
            <v>77_NEW YORK_19_2</v>
          </cell>
          <cell r="C4959" t="str">
            <v>77_NEW YORK_0_45</v>
          </cell>
          <cell r="D4959" t="str">
            <v>77_NEW YORK_64</v>
          </cell>
          <cell r="E4959" t="str">
            <v>Grey Goose Flavors**</v>
          </cell>
          <cell r="F4959" t="str">
            <v>Bacardi</v>
          </cell>
          <cell r="G4959">
            <v>5499.4630710000001</v>
          </cell>
          <cell r="H4959">
            <v>9379342.1185829993</v>
          </cell>
          <cell r="I4959">
            <v>0.6893122156</v>
          </cell>
          <cell r="J4959">
            <v>0.92977066230000005</v>
          </cell>
          <cell r="K4959">
            <v>-17.183547462899998</v>
          </cell>
          <cell r="L4959">
            <v>-16.690542444199998</v>
          </cell>
          <cell r="M4959">
            <v>-8.0679688299999996E-2</v>
          </cell>
          <cell r="N4959">
            <v>-0.10663864469999999</v>
          </cell>
        </row>
        <row r="4960">
          <cell r="B4960" t="str">
            <v>77_NEW YORK_2_1</v>
          </cell>
          <cell r="C4960" t="str">
            <v>77_NEW YORK_0_2</v>
          </cell>
          <cell r="D4960" t="str">
            <v>77_NEW YORK_7</v>
          </cell>
          <cell r="E4960" t="str">
            <v>Vodka</v>
          </cell>
          <cell r="G4960">
            <v>797818.89059600001</v>
          </cell>
          <cell r="H4960">
            <v>1008780175.49635</v>
          </cell>
          <cell r="I4960">
            <v>30.696972904199999</v>
          </cell>
          <cell r="J4960">
            <v>29.0114582062</v>
          </cell>
          <cell r="K4960">
            <v>-7.4903990968</v>
          </cell>
          <cell r="L4960">
            <v>-7.1354897775000001</v>
          </cell>
          <cell r="M4960">
            <v>2.4233555E-3</v>
          </cell>
          <cell r="N4960">
            <v>-0.1085930692</v>
          </cell>
        </row>
        <row r="4961">
          <cell r="B4961" t="str">
            <v>77_NEW YORK_2_2</v>
          </cell>
          <cell r="C4961" t="str">
            <v>77_NEW YORK_0_3</v>
          </cell>
          <cell r="D4961" t="str">
            <v>77_NEW YORK_8</v>
          </cell>
          <cell r="E4961" t="str">
            <v>Whiskey</v>
          </cell>
          <cell r="G4961">
            <v>648622.51777899999</v>
          </cell>
          <cell r="H4961">
            <v>924752563.56420898</v>
          </cell>
          <cell r="I4961">
            <v>24.956475821800002</v>
          </cell>
          <cell r="J4961">
            <v>26.594912351200001</v>
          </cell>
          <cell r="K4961">
            <v>-8.9174906830000005</v>
          </cell>
          <cell r="L4961">
            <v>-8.1289111494000004</v>
          </cell>
          <cell r="M4961">
            <v>-0.38901998650000003</v>
          </cell>
          <cell r="N4961">
            <v>-0.3882004738</v>
          </cell>
        </row>
        <row r="4962">
          <cell r="B4962" t="str">
            <v>77_NEW YORK_2_3</v>
          </cell>
          <cell r="C4962" t="str">
            <v>77_NEW YORK_0_4</v>
          </cell>
          <cell r="D4962" t="str">
            <v>77_NEW YORK_6</v>
          </cell>
          <cell r="E4962" t="str">
            <v>Tequila</v>
          </cell>
          <cell r="G4962">
            <v>393733.57233699999</v>
          </cell>
          <cell r="H4962">
            <v>567392891.94644403</v>
          </cell>
          <cell r="I4962">
            <v>15.149338959</v>
          </cell>
          <cell r="J4962">
            <v>16.317623572599999</v>
          </cell>
          <cell r="K4962">
            <v>-2.0916075215999999</v>
          </cell>
          <cell r="L4962">
            <v>-1.1993712577</v>
          </cell>
          <cell r="M4962">
            <v>0.83648356290000003</v>
          </cell>
          <cell r="N4962">
            <v>0.92298307550000003</v>
          </cell>
        </row>
        <row r="4963">
          <cell r="B4963" t="str">
            <v>77_NEW YORK_2_4</v>
          </cell>
          <cell r="C4963" t="str">
            <v>77_NEW YORK_0_5</v>
          </cell>
          <cell r="D4963" t="str">
            <v>77_NEW YORK_3</v>
          </cell>
          <cell r="E4963" t="str">
            <v>Cordials</v>
          </cell>
          <cell r="G4963">
            <v>282375.61488499999</v>
          </cell>
          <cell r="H4963">
            <v>335429750.90129399</v>
          </cell>
          <cell r="I4963">
            <v>10.8647171696</v>
          </cell>
          <cell r="J4963">
            <v>9.6466072944000008</v>
          </cell>
          <cell r="K4963">
            <v>-8.9328099678000008</v>
          </cell>
          <cell r="L4963">
            <v>-7.8497584176000004</v>
          </cell>
          <cell r="M4963">
            <v>-0.17121468040000001</v>
          </cell>
          <cell r="N4963">
            <v>-0.1111603108</v>
          </cell>
        </row>
        <row r="4964">
          <cell r="B4964" t="str">
            <v>77_NEW YORK_2_5</v>
          </cell>
          <cell r="C4964" t="str">
            <v>77_NEW YORK_0_6</v>
          </cell>
          <cell r="D4964" t="str">
            <v>77_NEW YORK_5</v>
          </cell>
          <cell r="E4964" t="str">
            <v>Rum</v>
          </cell>
          <cell r="G4964">
            <v>231612.43739000001</v>
          </cell>
          <cell r="H4964">
            <v>284616298.877186</v>
          </cell>
          <cell r="I4964">
            <v>8.9115472178000008</v>
          </cell>
          <cell r="J4964">
            <v>8.1852657896000007</v>
          </cell>
          <cell r="K4964">
            <v>-9.8843554145999999</v>
          </cell>
          <cell r="L4964">
            <v>-9.2505201081999999</v>
          </cell>
          <cell r="M4964">
            <v>-0.23601642950000001</v>
          </cell>
          <cell r="N4964">
            <v>-0.22212028710000001</v>
          </cell>
        </row>
        <row r="4965">
          <cell r="B4965" t="str">
            <v>77_NEW YORK_2_6</v>
          </cell>
          <cell r="C4965" t="str">
            <v>77_NEW YORK_0_8</v>
          </cell>
          <cell r="D4965" t="str">
            <v>77_NEW YORK_4</v>
          </cell>
          <cell r="E4965" t="str">
            <v>Gin</v>
          </cell>
          <cell r="G4965">
            <v>128307.50268600001</v>
          </cell>
          <cell r="H4965">
            <v>168848126.491768</v>
          </cell>
          <cell r="I4965">
            <v>4.9367744731999998</v>
          </cell>
          <cell r="J4965">
            <v>4.8558947567999997</v>
          </cell>
          <cell r="K4965">
            <v>-8.3775932681</v>
          </cell>
          <cell r="L4965">
            <v>-8.1320105707000003</v>
          </cell>
          <cell r="M4965">
            <v>-4.7410058800000002E-2</v>
          </cell>
          <cell r="N4965">
            <v>-7.1046716900000001E-2</v>
          </cell>
        </row>
        <row r="4966">
          <cell r="B4966" t="str">
            <v>77_NEW YORK_2_7</v>
          </cell>
          <cell r="C4966" t="str">
            <v>77_NEW YORK_0_11</v>
          </cell>
          <cell r="D4966" t="str">
            <v>77_NEW YORK_2</v>
          </cell>
          <cell r="E4966" t="str">
            <v>Cognac</v>
          </cell>
          <cell r="G4966">
            <v>95441.304757000005</v>
          </cell>
          <cell r="H4966">
            <v>162989721.13457301</v>
          </cell>
          <cell r="I4966">
            <v>3.6722107995000002</v>
          </cell>
          <cell r="J4966">
            <v>4.6874131725000003</v>
          </cell>
          <cell r="K4966">
            <v>-6.8002616510999996</v>
          </cell>
          <cell r="L4966">
            <v>-6.6497999462999999</v>
          </cell>
          <cell r="M4966">
            <v>2.7480214199999999E-2</v>
          </cell>
          <cell r="N4966">
            <v>6.9338309999999997E-3</v>
          </cell>
        </row>
        <row r="4967">
          <cell r="B4967" t="str">
            <v>77_NEW YORK_20_1</v>
          </cell>
          <cell r="C4967" t="str">
            <v>77_NEW YORK_0_17</v>
          </cell>
          <cell r="D4967" t="str">
            <v>77_NEW YORK_47</v>
          </cell>
          <cell r="E4967" t="str">
            <v>Patron Silver Tequila*</v>
          </cell>
          <cell r="F4967" t="str">
            <v>Bacardi</v>
          </cell>
          <cell r="G4967">
            <v>53978.34966</v>
          </cell>
          <cell r="H4967">
            <v>89724500.981187001</v>
          </cell>
          <cell r="I4967">
            <v>13.7093591841</v>
          </cell>
          <cell r="J4967">
            <v>15.813469335800001</v>
          </cell>
          <cell r="K4967">
            <v>-6.4249592694000004</v>
          </cell>
          <cell r="L4967">
            <v>-6.2188128132999996</v>
          </cell>
          <cell r="M4967">
            <v>-0.63486454420000005</v>
          </cell>
          <cell r="N4967">
            <v>-0.84638281410000005</v>
          </cell>
        </row>
        <row r="4968">
          <cell r="B4968" t="str">
            <v>77_NEW YORK_20_2</v>
          </cell>
          <cell r="C4968" t="str">
            <v>77_NEW YORK_0_51</v>
          </cell>
          <cell r="D4968" t="str">
            <v>77_NEW YORK_46</v>
          </cell>
          <cell r="E4968" t="str">
            <v>Patron Reposado Tequila*</v>
          </cell>
          <cell r="F4968" t="str">
            <v>Bacardi</v>
          </cell>
          <cell r="G4968">
            <v>2304.2557980000001</v>
          </cell>
          <cell r="H4968">
            <v>3996613.4633900002</v>
          </cell>
          <cell r="I4968">
            <v>0.58523223820000003</v>
          </cell>
          <cell r="J4968">
            <v>0.70438201109999998</v>
          </cell>
          <cell r="K4968">
            <v>-7.5850620483000002</v>
          </cell>
          <cell r="L4968">
            <v>-7.1986383562</v>
          </cell>
          <cell r="M4968">
            <v>-3.4788171299999997E-2</v>
          </cell>
          <cell r="N4968">
            <v>-4.5535709299999998E-2</v>
          </cell>
        </row>
        <row r="4969">
          <cell r="B4969" t="str">
            <v>77_NEW YORK_21_1</v>
          </cell>
          <cell r="C4969" t="str">
            <v>77_NEW YORK_0_19</v>
          </cell>
          <cell r="D4969" t="str">
            <v>77_NEW YORK_33</v>
          </cell>
          <cell r="E4969" t="str">
            <v>Bacardi Superior Rum*</v>
          </cell>
          <cell r="F4969" t="str">
            <v>Bacardi</v>
          </cell>
          <cell r="G4969">
            <v>34891.801721999997</v>
          </cell>
          <cell r="H4969">
            <v>43003937.270946003</v>
          </cell>
          <cell r="I4969">
            <v>15.064735778099999</v>
          </cell>
          <cell r="J4969">
            <v>15.109442937900001</v>
          </cell>
          <cell r="K4969">
            <v>-8.9908275502000006</v>
          </cell>
          <cell r="L4969">
            <v>-8.3245428510000004</v>
          </cell>
          <cell r="M4969">
            <v>0.1479055443</v>
          </cell>
          <cell r="N4969">
            <v>0.15261446149999999</v>
          </cell>
        </row>
        <row r="4970">
          <cell r="B4970" t="str">
            <v>77_NEW YORK_21_2</v>
          </cell>
          <cell r="C4970" t="str">
            <v>77_NEW YORK_0_36</v>
          </cell>
          <cell r="D4970" t="str">
            <v>77_NEW YORK_34</v>
          </cell>
          <cell r="E4970" t="str">
            <v>Bacardi Flavors**</v>
          </cell>
          <cell r="F4970" t="str">
            <v>Bacardi</v>
          </cell>
          <cell r="G4970">
            <v>11670.092094</v>
          </cell>
          <cell r="H4970">
            <v>14081393.712491</v>
          </cell>
          <cell r="I4970">
            <v>5.0386292832999997</v>
          </cell>
          <cell r="J4970">
            <v>4.9475008170999999</v>
          </cell>
          <cell r="K4970">
            <v>-11.4410317002</v>
          </cell>
          <cell r="L4970">
            <v>-11.5364324795</v>
          </cell>
          <cell r="M4970">
            <v>-8.8568271099999998E-2</v>
          </cell>
          <cell r="N4970">
            <v>-0.1278441921</v>
          </cell>
        </row>
        <row r="4971">
          <cell r="B4971" t="str">
            <v>77_NEW YORK_3_1</v>
          </cell>
          <cell r="C4971" t="str">
            <v>77_NEW YORK_2_1</v>
          </cell>
          <cell r="D4971" t="str">
            <v>77_NEW YORK_9</v>
          </cell>
          <cell r="E4971" t="str">
            <v>Bacardi</v>
          </cell>
          <cell r="F4971" t="str">
            <v>Bacardi</v>
          </cell>
          <cell r="G4971">
            <v>282118.991163</v>
          </cell>
          <cell r="H4971">
            <v>408290303.07989597</v>
          </cell>
          <cell r="I4971">
            <v>10.854843285299999</v>
          </cell>
          <cell r="J4971">
            <v>11.742000241</v>
          </cell>
          <cell r="K4971">
            <v>-9.9708245712999997</v>
          </cell>
          <cell r="L4971">
            <v>-9.6583294782000007</v>
          </cell>
          <cell r="M4971">
            <v>-0.29818506579999998</v>
          </cell>
          <cell r="N4971">
            <v>-0.37308063339999997</v>
          </cell>
        </row>
        <row r="4972">
          <cell r="B4972" t="str">
            <v>77_NEW YORK_4_1</v>
          </cell>
          <cell r="C4972" t="str">
            <v>77_NEW YORK_3_1</v>
          </cell>
          <cell r="D4972" t="str">
            <v>77_NEW YORK_15</v>
          </cell>
          <cell r="E4972" t="str">
            <v>Diageo</v>
          </cell>
          <cell r="F4972" t="str">
            <v>Diageo</v>
          </cell>
          <cell r="G4972">
            <v>409239.67731200001</v>
          </cell>
          <cell r="H4972">
            <v>604726680.00210702</v>
          </cell>
          <cell r="I4972">
            <v>15.7459536667</v>
          </cell>
          <cell r="J4972">
            <v>17.391304100900001</v>
          </cell>
          <cell r="K4972">
            <v>-8.3227468354000003</v>
          </cell>
          <cell r="L4972">
            <v>-7.0317138193000002</v>
          </cell>
          <cell r="M4972">
            <v>-0.14170488210000001</v>
          </cell>
          <cell r="N4972">
            <v>-4.5611829499999999E-2</v>
          </cell>
        </row>
        <row r="4973">
          <cell r="B4973" t="str">
            <v>77_NEW YORK_4_2</v>
          </cell>
          <cell r="C4973" t="str">
            <v>77_NEW YORK_3_2</v>
          </cell>
          <cell r="D4973" t="str">
            <v>77_NEW YORK_17</v>
          </cell>
          <cell r="E4973" t="str">
            <v>Pernod Ricard</v>
          </cell>
          <cell r="F4973" t="str">
            <v>Pernod Ricard</v>
          </cell>
          <cell r="G4973">
            <v>322946.77717900003</v>
          </cell>
          <cell r="H4973">
            <v>419973354.866072</v>
          </cell>
          <cell r="I4973">
            <v>12.425737953100001</v>
          </cell>
          <cell r="J4973">
            <v>12.0779925383</v>
          </cell>
          <cell r="K4973">
            <v>-8.1003119137000006</v>
          </cell>
          <cell r="L4973">
            <v>-7.4533684887999998</v>
          </cell>
          <cell r="M4973">
            <v>-8.1478733499999997E-2</v>
          </cell>
          <cell r="N4973">
            <v>-8.6849963899999993E-2</v>
          </cell>
        </row>
        <row r="4974">
          <cell r="B4974" t="str">
            <v>77_NEW YORK_4_3</v>
          </cell>
          <cell r="C4974" t="str">
            <v>77_NEW YORK_3_3</v>
          </cell>
          <cell r="D4974" t="str">
            <v>77_NEW YORK_11</v>
          </cell>
          <cell r="E4974" t="str">
            <v>Beam Suntory</v>
          </cell>
          <cell r="F4974" t="str">
            <v>Beam Suntory</v>
          </cell>
          <cell r="G4974">
            <v>192346.10316200001</v>
          </cell>
          <cell r="H4974">
            <v>240796030.45209599</v>
          </cell>
          <cell r="I4974">
            <v>7.4007311515999996</v>
          </cell>
          <cell r="J4974">
            <v>6.9250408992999999</v>
          </cell>
          <cell r="K4974">
            <v>-7.2465899428</v>
          </cell>
          <cell r="L4974">
            <v>-6.5142546302</v>
          </cell>
          <cell r="M4974">
            <v>2.00360765E-2</v>
          </cell>
          <cell r="N4974">
            <v>2.0269618900000001E-2</v>
          </cell>
        </row>
        <row r="4975">
          <cell r="B4975" t="str">
            <v>77_NEW YORK_4_4</v>
          </cell>
          <cell r="C4975" t="str">
            <v>77_NEW YORK_3_4</v>
          </cell>
          <cell r="D4975" t="str">
            <v>77_NEW YORK_12</v>
          </cell>
          <cell r="E4975" t="str">
            <v>Brown-Forman</v>
          </cell>
          <cell r="F4975" t="str">
            <v>Brown-Forman</v>
          </cell>
          <cell r="G4975">
            <v>179668.758229</v>
          </cell>
          <cell r="H4975">
            <v>239047542.34037399</v>
          </cell>
          <cell r="I4975">
            <v>6.9129561459</v>
          </cell>
          <cell r="J4975">
            <v>6.8747562177999999</v>
          </cell>
          <cell r="K4975">
            <v>-11.267004783699999</v>
          </cell>
          <cell r="L4975">
            <v>-10.427584553399999</v>
          </cell>
          <cell r="M4975">
            <v>-0.29365652869999997</v>
          </cell>
          <cell r="N4975">
            <v>-0.27934971079999998</v>
          </cell>
        </row>
        <row r="4976">
          <cell r="B4976" t="str">
            <v>77_NEW YORK_4_5</v>
          </cell>
          <cell r="C4976" t="str">
            <v>77_NEW YORK_3_5</v>
          </cell>
          <cell r="D4976" t="str">
            <v>77_NEW YORK_14</v>
          </cell>
          <cell r="E4976" t="str">
            <v>Fifth Generation</v>
          </cell>
          <cell r="F4976" t="str">
            <v>Fifth Generation</v>
          </cell>
          <cell r="G4976">
            <v>164995.191207</v>
          </cell>
          <cell r="H4976">
            <v>207880457.07864201</v>
          </cell>
          <cell r="I4976">
            <v>6.3483742658000004</v>
          </cell>
          <cell r="J4976">
            <v>5.9784235841999998</v>
          </cell>
          <cell r="K4976">
            <v>11.779653486000001</v>
          </cell>
          <cell r="L4976">
            <v>12.4102582896</v>
          </cell>
          <cell r="M4976">
            <v>1.0948313492999999</v>
          </cell>
          <cell r="N4976">
            <v>1.0210335845</v>
          </cell>
        </row>
        <row r="4977">
          <cell r="B4977" t="str">
            <v>77_NEW YORK_4_6</v>
          </cell>
          <cell r="C4977" t="str">
            <v>77_NEW YORK_3_6</v>
          </cell>
          <cell r="D4977" t="str">
            <v>77_NEW YORK_13</v>
          </cell>
          <cell r="E4977" t="str">
            <v>Campari America</v>
          </cell>
          <cell r="F4977" t="str">
            <v>Campari America</v>
          </cell>
          <cell r="G4977">
            <v>94382.024923000004</v>
          </cell>
          <cell r="H4977">
            <v>124859611.80090301</v>
          </cell>
          <cell r="I4977">
            <v>3.6314538246999999</v>
          </cell>
          <cell r="J4977">
            <v>3.5908312805999998</v>
          </cell>
          <cell r="K4977">
            <v>-0.13088761660000001</v>
          </cell>
          <cell r="L4977">
            <v>0.97693129570000004</v>
          </cell>
          <cell r="M4977">
            <v>0.26787308319999997</v>
          </cell>
          <cell r="N4977">
            <v>0.27612400869999998</v>
          </cell>
        </row>
        <row r="4978">
          <cell r="B4978" t="str">
            <v>77_NEW YORK_4_7</v>
          </cell>
          <cell r="C4978" t="str">
            <v>77_NEW YORK_3_7</v>
          </cell>
          <cell r="D4978" t="str">
            <v>77_NEW YORK_16</v>
          </cell>
          <cell r="E4978" t="str">
            <v>Moet Hennessy</v>
          </cell>
          <cell r="F4978" t="str">
            <v>Moet Hennessy</v>
          </cell>
          <cell r="G4978">
            <v>85331.382975</v>
          </cell>
          <cell r="H4978">
            <v>143552060.882029</v>
          </cell>
          <cell r="I4978">
            <v>3.2832202670999999</v>
          </cell>
          <cell r="J4978">
            <v>4.1284064812999999</v>
          </cell>
          <cell r="K4978">
            <v>-7.3531982643999996</v>
          </cell>
          <cell r="L4978">
            <v>-7.1598832738000002</v>
          </cell>
          <cell r="M4978">
            <v>5.1209356000000003E-3</v>
          </cell>
          <cell r="N4978">
            <v>-1.6541866299999999E-2</v>
          </cell>
        </row>
        <row r="4979">
          <cell r="B4979" t="str">
            <v>77_NEW YORK_4_8</v>
          </cell>
          <cell r="C4979" t="str">
            <v>77_NEW YORK_3_8</v>
          </cell>
          <cell r="D4979" t="str">
            <v>77_NEW YORK_18</v>
          </cell>
          <cell r="E4979" t="str">
            <v>William Grant</v>
          </cell>
          <cell r="F4979" t="str">
            <v>William Grant</v>
          </cell>
          <cell r="G4979">
            <v>83416.029792000001</v>
          </cell>
          <cell r="H4979">
            <v>122891352.343541</v>
          </cell>
          <cell r="I4979">
            <v>3.2095249141000002</v>
          </cell>
          <cell r="J4979">
            <v>3.5342262061</v>
          </cell>
          <cell r="K4979">
            <v>-7.9978743274999999</v>
          </cell>
          <cell r="L4979">
            <v>-7.8549720350000003</v>
          </cell>
          <cell r="M4979">
            <v>-1.7448671299999999E-2</v>
          </cell>
          <cell r="N4979">
            <v>-4.0928060799999999E-2</v>
          </cell>
        </row>
        <row r="4980">
          <cell r="B4980" t="str">
            <v>77_NEW YORK_4_9</v>
          </cell>
          <cell r="C4980" t="str">
            <v>77_NEW YORK_3_9</v>
          </cell>
          <cell r="D4980" t="str">
            <v>77_NEW YORK_19</v>
          </cell>
          <cell r="E4980" t="str">
            <v>Proximo</v>
          </cell>
          <cell r="F4980" t="str">
            <v>Proximo</v>
          </cell>
          <cell r="G4980">
            <v>47517.859118</v>
          </cell>
          <cell r="H4980">
            <v>60035189.850185998</v>
          </cell>
          <cell r="I4980">
            <v>1.8283027025</v>
          </cell>
          <cell r="J4980">
            <v>1.7265489979999999</v>
          </cell>
          <cell r="K4980">
            <v>-7.9650273562000002</v>
          </cell>
          <cell r="L4980">
            <v>-7.3351829701</v>
          </cell>
          <cell r="M4980">
            <v>-9.2835560000000001E-3</v>
          </cell>
          <cell r="N4980">
            <v>-1.0197312E-2</v>
          </cell>
        </row>
        <row r="4981">
          <cell r="B4981" t="str">
            <v>77_NEW YORK_5_1</v>
          </cell>
          <cell r="C4981" t="str">
            <v>77_NEW YORK_0_12</v>
          </cell>
          <cell r="D4981" t="str">
            <v>77_NEW YORK_22</v>
          </cell>
          <cell r="E4981" t="str">
            <v>Hennessy</v>
          </cell>
          <cell r="F4981" t="str">
            <v>Moet Hennessy</v>
          </cell>
          <cell r="G4981">
            <v>78422.255040999997</v>
          </cell>
          <cell r="H4981">
            <v>131710408.644447</v>
          </cell>
          <cell r="I4981">
            <v>82.168045837899996</v>
          </cell>
          <cell r="J4981">
            <v>80.809027543300004</v>
          </cell>
          <cell r="K4981">
            <v>-6.9574962125999997</v>
          </cell>
          <cell r="L4981">
            <v>-6.8392973719999999</v>
          </cell>
          <cell r="M4981">
            <v>-0.1388575772</v>
          </cell>
          <cell r="N4981">
            <v>-0.16437298419999999</v>
          </cell>
        </row>
        <row r="4982">
          <cell r="B4982" t="str">
            <v>77_NEW YORK_5_2</v>
          </cell>
          <cell r="C4982" t="str">
            <v>77_NEW YORK_0_52</v>
          </cell>
          <cell r="D4982" t="str">
            <v>77_NEW YORK_21</v>
          </cell>
          <cell r="E4982" t="str">
            <v>Courvoisier</v>
          </cell>
          <cell r="F4982" t="str">
            <v>Beam Suntory</v>
          </cell>
          <cell r="G4982">
            <v>1940.854405</v>
          </cell>
          <cell r="H4982">
            <v>3175446.5502690002</v>
          </cell>
          <cell r="I4982">
            <v>2.0335581224000001</v>
          </cell>
          <cell r="J4982">
            <v>1.9482495756</v>
          </cell>
          <cell r="K4982">
            <v>-11.1666314832</v>
          </cell>
          <cell r="L4982">
            <v>-10.815909162900001</v>
          </cell>
          <cell r="M4982">
            <v>-9.9954183700000004E-2</v>
          </cell>
          <cell r="N4982">
            <v>-9.10097354E-2</v>
          </cell>
        </row>
        <row r="4983">
          <cell r="B4983" t="str">
            <v>77_NEW YORK_6_1</v>
          </cell>
          <cell r="C4983" t="str">
            <v>77_NEW YORK_0_39</v>
          </cell>
          <cell r="D4983" t="str">
            <v>77_NEW YORK_24</v>
          </cell>
          <cell r="E4983" t="str">
            <v>Grand Marnier</v>
          </cell>
          <cell r="F4983" t="str">
            <v>Campari America</v>
          </cell>
          <cell r="G4983">
            <v>9035.8596990000005</v>
          </cell>
          <cell r="H4983">
            <v>12907559.749281</v>
          </cell>
          <cell r="I4983">
            <v>3.1999433459</v>
          </cell>
          <cell r="J4983">
            <v>3.8480664623999998</v>
          </cell>
          <cell r="K4983">
            <v>-14.434793360900001</v>
          </cell>
          <cell r="L4983">
            <v>-14.4695566584</v>
          </cell>
          <cell r="M4983">
            <v>-0.20576161549999999</v>
          </cell>
          <cell r="N4983">
            <v>-0.29782873329999998</v>
          </cell>
        </row>
        <row r="4984">
          <cell r="B4984" t="str">
            <v>77_NEW YORK_6_2</v>
          </cell>
          <cell r="C4984" t="str">
            <v>77_NEW YORK_0_62</v>
          </cell>
          <cell r="D4984" t="str">
            <v>77_NEW YORK_25</v>
          </cell>
          <cell r="E4984" t="str">
            <v>Drambuie</v>
          </cell>
          <cell r="F4984" t="str">
            <v>William Grant</v>
          </cell>
          <cell r="G4984">
            <v>695.15911600000004</v>
          </cell>
          <cell r="H4984">
            <v>924106.47435499995</v>
          </cell>
          <cell r="I4984">
            <v>0.2461824178</v>
          </cell>
          <cell r="J4984">
            <v>0.27549925790000002</v>
          </cell>
          <cell r="K4984">
            <v>-22.115012525000001</v>
          </cell>
          <cell r="L4984">
            <v>-22.0057332248</v>
          </cell>
          <cell r="M4984">
            <v>-4.1666906599999998E-2</v>
          </cell>
          <cell r="N4984">
            <v>-5.0003169600000001E-2</v>
          </cell>
        </row>
        <row r="4985">
          <cell r="B4985" t="str">
            <v>77_NEW YORK_7_1</v>
          </cell>
          <cell r="C4985" t="str">
            <v>77_NEW YORK_0_25</v>
          </cell>
          <cell r="D4985" t="str">
            <v>77_NEW YORK_28</v>
          </cell>
          <cell r="E4985" t="str">
            <v>Tanqueray Gin</v>
          </cell>
          <cell r="F4985" t="str">
            <v>Diageo</v>
          </cell>
          <cell r="G4985">
            <v>28302.200678000001</v>
          </cell>
          <cell r="H4985">
            <v>36468061.970032997</v>
          </cell>
          <cell r="I4985">
            <v>22.058102671699999</v>
          </cell>
          <cell r="J4985">
            <v>21.598144277799999</v>
          </cell>
          <cell r="K4985">
            <v>-10.8910309166</v>
          </cell>
          <cell r="L4985">
            <v>-10.486526833399999</v>
          </cell>
          <cell r="M4985">
            <v>-0.62217828669999997</v>
          </cell>
          <cell r="N4985">
            <v>-0.56810645530000004</v>
          </cell>
        </row>
        <row r="4986">
          <cell r="B4986" t="str">
            <v>77_NEW YORK_7_2</v>
          </cell>
          <cell r="C4986" t="str">
            <v>77_NEW YORK_0_29</v>
          </cell>
          <cell r="D4986" t="str">
            <v>77_NEW YORK_31</v>
          </cell>
          <cell r="E4986" t="str">
            <v>Hendricks</v>
          </cell>
          <cell r="F4986" t="str">
            <v>William Grant</v>
          </cell>
          <cell r="G4986">
            <v>23745.910141</v>
          </cell>
          <cell r="H4986">
            <v>35751487.306307003</v>
          </cell>
          <cell r="I4986">
            <v>18.507031657500001</v>
          </cell>
          <cell r="J4986">
            <v>21.173754218700001</v>
          </cell>
          <cell r="K4986">
            <v>-8.5058784591999999</v>
          </cell>
          <cell r="L4986">
            <v>-7.9634184348000003</v>
          </cell>
          <cell r="M4986">
            <v>-2.59489686E-2</v>
          </cell>
          <cell r="N4986">
            <v>3.87859739E-2</v>
          </cell>
        </row>
        <row r="4987">
          <cell r="B4987" t="str">
            <v>77_NEW YORK_7_3</v>
          </cell>
          <cell r="C4987" t="str">
            <v>77_NEW YORK_0_38</v>
          </cell>
          <cell r="D4987" t="str">
            <v>77_NEW YORK_29</v>
          </cell>
          <cell r="E4987" t="str">
            <v>Beefeater Gin</v>
          </cell>
          <cell r="F4987" t="str">
            <v>Pernod Ricard</v>
          </cell>
          <cell r="G4987">
            <v>9587.9415439999993</v>
          </cell>
          <cell r="H4987">
            <v>11665642.411611</v>
          </cell>
          <cell r="I4987">
            <v>7.4726273548000002</v>
          </cell>
          <cell r="J4987">
            <v>6.9089557900000003</v>
          </cell>
          <cell r="K4987">
            <v>-6.9016030416999996</v>
          </cell>
          <cell r="L4987">
            <v>-6.6946736512999996</v>
          </cell>
          <cell r="M4987">
            <v>0.1184716955</v>
          </cell>
          <cell r="N4987">
            <v>0.1064301216</v>
          </cell>
        </row>
        <row r="4988">
          <cell r="B4988" t="str">
            <v>77_NEW YORK_8_1</v>
          </cell>
          <cell r="C4988" t="str">
            <v>77_NEW YORK_0_23</v>
          </cell>
          <cell r="D4988" t="str">
            <v>77_NEW YORK_40</v>
          </cell>
          <cell r="E4988" t="str">
            <v>Malibu</v>
          </cell>
          <cell r="F4988" t="str">
            <v>Pernod Ricard</v>
          </cell>
          <cell r="G4988">
            <v>29965.648400999999</v>
          </cell>
          <cell r="H4988">
            <v>37623586.362070002</v>
          </cell>
          <cell r="I4988">
            <v>12.937840790699999</v>
          </cell>
          <cell r="J4988">
            <v>13.219055447800001</v>
          </cell>
          <cell r="K4988">
            <v>-8.0412513723999997</v>
          </cell>
          <cell r="L4988">
            <v>-7.6026487608000002</v>
          </cell>
          <cell r="M4988">
            <v>0.25930960359999999</v>
          </cell>
          <cell r="N4988">
            <v>0.23575678759999999</v>
          </cell>
        </row>
        <row r="4989">
          <cell r="B4989" t="str">
            <v>77_NEW YORK_8_2</v>
          </cell>
          <cell r="C4989" t="str">
            <v>77_NEW YORK_0_24</v>
          </cell>
          <cell r="D4989" t="str">
            <v>77_NEW YORK_38</v>
          </cell>
          <cell r="E4989" t="str">
            <v>Captain Morgan Rum</v>
          </cell>
          <cell r="F4989" t="str">
            <v>Diageo</v>
          </cell>
          <cell r="G4989">
            <v>29176.544243</v>
          </cell>
          <cell r="H4989">
            <v>34774667.225221999</v>
          </cell>
          <cell r="I4989">
            <v>12.5971405386</v>
          </cell>
          <cell r="J4989">
            <v>12.2180870746</v>
          </cell>
          <cell r="K4989">
            <v>-13.894571540499999</v>
          </cell>
          <cell r="L4989">
            <v>-13.4365856536</v>
          </cell>
          <cell r="M4989">
            <v>-0.58669072359999996</v>
          </cell>
          <cell r="N4989">
            <v>-0.590846765</v>
          </cell>
        </row>
        <row r="4990">
          <cell r="B4990" t="str">
            <v>77_NEW YORK_8_3</v>
          </cell>
          <cell r="C4990" t="str">
            <v>77_NEW YORK_0_32</v>
          </cell>
          <cell r="D4990" t="str">
            <v>77_NEW YORK_37</v>
          </cell>
          <cell r="E4990" t="str">
            <v>Cruzan</v>
          </cell>
          <cell r="F4990" t="str">
            <v>Beam Suntory</v>
          </cell>
          <cell r="G4990">
            <v>17842.363844</v>
          </cell>
          <cell r="H4990">
            <v>23382535.955922998</v>
          </cell>
          <cell r="I4990">
            <v>7.7035430589000002</v>
          </cell>
          <cell r="J4990">
            <v>8.2154592158999993</v>
          </cell>
          <cell r="K4990">
            <v>-10.759275205</v>
          </cell>
          <cell r="L4990">
            <v>-9.6352158465999995</v>
          </cell>
          <cell r="M4990">
            <v>-7.5525857599999996E-2</v>
          </cell>
          <cell r="N4990">
            <v>-3.4974378299999997E-2</v>
          </cell>
        </row>
        <row r="4991">
          <cell r="B4991" t="str">
            <v>77_NEW YORK_8_4</v>
          </cell>
          <cell r="C4991" t="str">
            <v>77_NEW YORK_0_49</v>
          </cell>
          <cell r="D4991" t="str">
            <v>77_NEW YORK_42</v>
          </cell>
          <cell r="E4991" t="str">
            <v>Sailor Jerry</v>
          </cell>
          <cell r="F4991" t="str">
            <v>William Grant</v>
          </cell>
          <cell r="G4991">
            <v>2685.9909309999998</v>
          </cell>
          <cell r="H4991">
            <v>3572875.3471840001</v>
          </cell>
          <cell r="I4991">
            <v>1.1596920101999999</v>
          </cell>
          <cell r="J4991">
            <v>1.255330549</v>
          </cell>
          <cell r="K4991">
            <v>-10.6184165853</v>
          </cell>
          <cell r="L4991">
            <v>-9.6836541045000004</v>
          </cell>
          <cell r="M4991">
            <v>-9.5241642000000008E-3</v>
          </cell>
          <cell r="N4991">
            <v>-6.0202427999999997E-3</v>
          </cell>
        </row>
        <row r="4992">
          <cell r="B4992" t="str">
            <v>77_NEW YORK_9_1</v>
          </cell>
          <cell r="C4992" t="str">
            <v>77_NEW YORK_0_20</v>
          </cell>
          <cell r="D4992" t="str">
            <v>77_NEW YORK_55</v>
          </cell>
          <cell r="E4992" t="str">
            <v>Don Julio</v>
          </cell>
          <cell r="F4992" t="str">
            <v>Diageo</v>
          </cell>
          <cell r="G4992">
            <v>33699.948174999998</v>
          </cell>
          <cell r="H4992">
            <v>64888435.282945</v>
          </cell>
          <cell r="I4992">
            <v>8.5590740903999993</v>
          </cell>
          <cell r="J4992">
            <v>11.4362439509</v>
          </cell>
          <cell r="K4992">
            <v>1.9121051929999999</v>
          </cell>
          <cell r="L4992">
            <v>4.8446598762999997</v>
          </cell>
          <cell r="M4992">
            <v>0.33625125979999998</v>
          </cell>
          <cell r="N4992">
            <v>0.65927072090000005</v>
          </cell>
        </row>
        <row r="4993">
          <cell r="B4993" t="str">
            <v>77_NEW YORK_9_2</v>
          </cell>
          <cell r="C4993" t="str">
            <v>77_NEW YORK_0_26</v>
          </cell>
          <cell r="D4993" t="str">
            <v>77_NEW YORK_59</v>
          </cell>
          <cell r="E4993" t="str">
            <v>Jose Cuervo</v>
          </cell>
          <cell r="F4993" t="str">
            <v>Proximo</v>
          </cell>
          <cell r="G4993">
            <v>27666.956736</v>
          </cell>
          <cell r="H4993">
            <v>33820399.651049003</v>
          </cell>
          <cell r="I4993">
            <v>7.0268218612000002</v>
          </cell>
          <cell r="J4993">
            <v>5.9606667850999999</v>
          </cell>
          <cell r="K4993">
            <v>-9.3834257389999998</v>
          </cell>
          <cell r="L4993">
            <v>-8.8556437260000003</v>
          </cell>
          <cell r="M4993">
            <v>-0.56544079359999999</v>
          </cell>
          <cell r="N4993">
            <v>-0.50070559339999998</v>
          </cell>
        </row>
        <row r="4994">
          <cell r="B4994" t="str">
            <v>77_NEW YORK_9_3</v>
          </cell>
          <cell r="C4994" t="str">
            <v>77_NEW YORK_0_27</v>
          </cell>
          <cell r="D4994" t="str">
            <v>77_NEW YORK_61</v>
          </cell>
          <cell r="E4994" t="str">
            <v>Milagro Tequila</v>
          </cell>
          <cell r="F4994" t="str">
            <v>William Grant</v>
          </cell>
          <cell r="G4994">
            <v>27248.478488000001</v>
          </cell>
          <cell r="H4994">
            <v>40234985.512585998</v>
          </cell>
          <cell r="I4994">
            <v>6.9205372369999996</v>
          </cell>
          <cell r="J4994">
            <v>7.0912036585999996</v>
          </cell>
          <cell r="K4994">
            <v>-8.6221380565000008</v>
          </cell>
          <cell r="L4994">
            <v>-8.5074210916999995</v>
          </cell>
          <cell r="M4994">
            <v>-0.49459222159999999</v>
          </cell>
          <cell r="N4994">
            <v>-0.56641609999999998</v>
          </cell>
        </row>
        <row r="4995">
          <cell r="B4995" t="str">
            <v>77_NEW YORK_9_4</v>
          </cell>
          <cell r="C4995" t="str">
            <v>77_NEW YORK_0_28</v>
          </cell>
          <cell r="D4995" t="str">
            <v>77_NEW YORK_49</v>
          </cell>
          <cell r="E4995" t="str">
            <v>Sauza</v>
          </cell>
          <cell r="F4995" t="str">
            <v>Beam Suntory</v>
          </cell>
          <cell r="G4995">
            <v>24363.535512999999</v>
          </cell>
          <cell r="H4995">
            <v>27946146.010117002</v>
          </cell>
          <cell r="I4995">
            <v>6.1878227372000003</v>
          </cell>
          <cell r="J4995">
            <v>4.9253606111000003</v>
          </cell>
          <cell r="K4995">
            <v>-4.0755025185999996</v>
          </cell>
          <cell r="L4995">
            <v>-1.2134653277</v>
          </cell>
          <cell r="M4995">
            <v>-0.12797555259999999</v>
          </cell>
          <cell r="N4995">
            <v>-7.0271090000000003E-4</v>
          </cell>
        </row>
        <row r="4996">
          <cell r="B4996" t="str">
            <v>77_NEW YORK_9_5</v>
          </cell>
          <cell r="C4996" t="str">
            <v>77_NEW YORK_0_31</v>
          </cell>
          <cell r="D4996" t="str">
            <v>77_NEW YORK_53</v>
          </cell>
          <cell r="E4996" t="str">
            <v>Casamigos Tequila</v>
          </cell>
          <cell r="F4996" t="str">
            <v>Diageo</v>
          </cell>
          <cell r="G4996">
            <v>17990.656470000002</v>
          </cell>
          <cell r="H4996">
            <v>31630243.702158</v>
          </cell>
          <cell r="I4996">
            <v>4.5692462451999996</v>
          </cell>
          <cell r="J4996">
            <v>5.5746633684000004</v>
          </cell>
          <cell r="K4996">
            <v>13.574755250100001</v>
          </cell>
          <cell r="L4996">
            <v>14.1218242187</v>
          </cell>
          <cell r="M4996">
            <v>0.63027623629999996</v>
          </cell>
          <cell r="N4996">
            <v>0.74841519379999999</v>
          </cell>
        </row>
        <row r="4997">
          <cell r="B4997" t="str">
            <v>77_NEW YORK_9_6</v>
          </cell>
          <cell r="C4997" t="str">
            <v>77_NEW YORK_0_37</v>
          </cell>
          <cell r="D4997" t="str">
            <v>77_NEW YORK_51</v>
          </cell>
          <cell r="E4997" t="str">
            <v>Herradura</v>
          </cell>
          <cell r="F4997" t="str">
            <v>Brown-Forman</v>
          </cell>
          <cell r="G4997">
            <v>10094.119271</v>
          </cell>
          <cell r="H4997">
            <v>15948334.246376</v>
          </cell>
          <cell r="I4997">
            <v>2.5636928066000002</v>
          </cell>
          <cell r="J4997">
            <v>2.8108096651999999</v>
          </cell>
          <cell r="K4997">
            <v>-12.7235165131</v>
          </cell>
          <cell r="L4997">
            <v>-12.7845542364</v>
          </cell>
          <cell r="M4997">
            <v>-0.31230576110000002</v>
          </cell>
          <cell r="N4997">
            <v>-0.3733712991</v>
          </cell>
        </row>
        <row r="4998">
          <cell r="B4998" t="str">
            <v>77_NEW YORK_9_7</v>
          </cell>
          <cell r="C4998" t="str">
            <v>77_NEW YORK_0_41</v>
          </cell>
          <cell r="D4998" t="str">
            <v>77_NEW YORK_57</v>
          </cell>
          <cell r="E4998" t="str">
            <v>Avion Tequila</v>
          </cell>
          <cell r="F4998" t="str">
            <v>Pernod Ricard</v>
          </cell>
          <cell r="G4998">
            <v>6240.923178</v>
          </cell>
          <cell r="H4998">
            <v>10958046.604787</v>
          </cell>
          <cell r="I4998">
            <v>1.5850624930999999</v>
          </cell>
          <cell r="J4998">
            <v>1.9312978291</v>
          </cell>
          <cell r="K4998">
            <v>2.4981962797000001</v>
          </cell>
          <cell r="L4998">
            <v>4.3217923546000003</v>
          </cell>
          <cell r="M4998">
            <v>7.0978086600000004E-2</v>
          </cell>
          <cell r="N4998">
            <v>0.1022126926</v>
          </cell>
        </row>
        <row r="4999">
          <cell r="B4999" t="str">
            <v>77_NEW YORK_9_8</v>
          </cell>
          <cell r="C4999" t="str">
            <v>77_NEW YORK_0_47</v>
          </cell>
          <cell r="D4999" t="str">
            <v>77_NEW YORK_58</v>
          </cell>
          <cell r="E4999" t="str">
            <v>1800 Tequila</v>
          </cell>
          <cell r="F4999" t="str">
            <v>Proximo</v>
          </cell>
          <cell r="G4999">
            <v>4236.982473</v>
          </cell>
          <cell r="H4999">
            <v>5842968.1004370004</v>
          </cell>
          <cell r="I4999">
            <v>1.0761039369000001</v>
          </cell>
          <cell r="J4999">
            <v>1.0297922627</v>
          </cell>
          <cell r="K4999">
            <v>-8.0337708545000002</v>
          </cell>
          <cell r="L4999">
            <v>-7.3418273369999998</v>
          </cell>
          <cell r="M4999">
            <v>-6.9529711300000005E-2</v>
          </cell>
          <cell r="N4999">
            <v>-6.8266549699999998E-2</v>
          </cell>
        </row>
        <row r="5000">
          <cell r="B5000" t="str">
            <v>77_PACIFIC DIV_0_1</v>
          </cell>
          <cell r="C5000" t="str">
            <v>77_PACIFIC DIV_1_1</v>
          </cell>
          <cell r="D5000" t="str">
            <v>77_PACIFIC DIV_102</v>
          </cell>
          <cell r="E5000" t="str">
            <v>Patron</v>
          </cell>
          <cell r="F5000" t="str">
            <v>Bacardi</v>
          </cell>
          <cell r="G5000">
            <v>108054.15714</v>
          </cell>
          <cell r="H5000">
            <v>183213375.055902</v>
          </cell>
          <cell r="I5000">
            <v>2.1640987131</v>
          </cell>
          <cell r="J5000">
            <v>2.7942792731999999</v>
          </cell>
          <cell r="K5000">
            <v>-4.5790259056</v>
          </cell>
          <cell r="L5000">
            <v>-3.7151370679000002</v>
          </cell>
          <cell r="M5000">
            <v>6.6342164600000003E-2</v>
          </cell>
          <cell r="N5000">
            <v>8.6066663200000004E-2</v>
          </cell>
        </row>
        <row r="5001">
          <cell r="B5001" t="str">
            <v>77_PACIFIC DIV_1_1</v>
          </cell>
          <cell r="C5001" t="str">
            <v>77_PACIFIC DIV_0_1</v>
          </cell>
          <cell r="D5001" t="str">
            <v>77_PACIFIC DIV_1</v>
          </cell>
          <cell r="E5001" t="str">
            <v>Total Spirits</v>
          </cell>
          <cell r="G5001">
            <v>4993032.7339300001</v>
          </cell>
          <cell r="H5001">
            <v>6556730989.9993296</v>
          </cell>
          <cell r="I5001">
            <v>100</v>
          </cell>
          <cell r="J5001">
            <v>100</v>
          </cell>
          <cell r="K5001">
            <v>-7.5042316402000004</v>
          </cell>
          <cell r="L5001">
            <v>-6.6808094526000001</v>
          </cell>
          <cell r="M5001">
            <v>0</v>
          </cell>
          <cell r="N5001">
            <v>0</v>
          </cell>
        </row>
        <row r="5002">
          <cell r="B5002" t="str">
            <v>77_PACIFIC DIV_10_1</v>
          </cell>
          <cell r="C5002" t="str">
            <v>77_PACIFIC DIV_0_10</v>
          </cell>
          <cell r="D5002" t="str">
            <v>77_PACIFIC DIV_71</v>
          </cell>
          <cell r="E5002" t="str">
            <v>Titos Vodka</v>
          </cell>
          <cell r="F5002" t="str">
            <v>Fifth Generation</v>
          </cell>
          <cell r="G5002">
            <v>149248.219197</v>
          </cell>
          <cell r="H5002">
            <v>194310473.538486</v>
          </cell>
          <cell r="I5002">
            <v>11.223801057899999</v>
          </cell>
          <cell r="J5002">
            <v>11.7583140587</v>
          </cell>
          <cell r="K5002">
            <v>16.349720975099999</v>
          </cell>
          <cell r="L5002">
            <v>17.141987510100002</v>
          </cell>
          <cell r="M5002">
            <v>2.2854724459</v>
          </cell>
          <cell r="N5002">
            <v>2.382359611</v>
          </cell>
        </row>
        <row r="5003">
          <cell r="B5003" t="str">
            <v>77_PACIFIC DIV_10_2</v>
          </cell>
          <cell r="C5003" t="str">
            <v>77_PACIFIC DIV_0_12</v>
          </cell>
          <cell r="D5003" t="str">
            <v>77_PACIFIC DIV_69</v>
          </cell>
          <cell r="E5003" t="str">
            <v>Ketel One</v>
          </cell>
          <cell r="F5003" t="str">
            <v>Diageo</v>
          </cell>
          <cell r="G5003">
            <v>100158.67987399999</v>
          </cell>
          <cell r="H5003">
            <v>140827659.280301</v>
          </cell>
          <cell r="I5003">
            <v>7.5321575236999996</v>
          </cell>
          <cell r="J5003">
            <v>8.5219073157</v>
          </cell>
          <cell r="K5003">
            <v>-16.678201870900001</v>
          </cell>
          <cell r="L5003">
            <v>-16.487615135399999</v>
          </cell>
          <cell r="M5003">
            <v>-0.84395423790000001</v>
          </cell>
          <cell r="N5003">
            <v>-1.0097614471</v>
          </cell>
        </row>
        <row r="5004">
          <cell r="B5004" t="str">
            <v>77_PACIFIC DIV_10_3</v>
          </cell>
          <cell r="C5004" t="str">
            <v>77_PACIFIC DIV_0_16</v>
          </cell>
          <cell r="D5004" t="str">
            <v>77_PACIFIC DIV_73</v>
          </cell>
          <cell r="E5004" t="str">
            <v>Absolut</v>
          </cell>
          <cell r="F5004" t="str">
            <v>Pernod Ricard</v>
          </cell>
          <cell r="G5004">
            <v>82993.911447999999</v>
          </cell>
          <cell r="H5004">
            <v>105784982.92963</v>
          </cell>
          <cell r="I5004">
            <v>6.2413284132999998</v>
          </cell>
          <cell r="J5004">
            <v>6.4013690529999998</v>
          </cell>
          <cell r="K5004">
            <v>-17.467527253099998</v>
          </cell>
          <cell r="L5004">
            <v>-16.623296128</v>
          </cell>
          <cell r="M5004">
            <v>-0.76570004459999996</v>
          </cell>
          <cell r="N5004">
            <v>-0.77015013840000002</v>
          </cell>
        </row>
        <row r="5005">
          <cell r="B5005" t="str">
            <v>77_PACIFIC DIV_10_4</v>
          </cell>
          <cell r="C5005" t="str">
            <v>77_PACIFIC DIV_0_18</v>
          </cell>
          <cell r="D5005" t="str">
            <v>77_PACIFIC DIV_70</v>
          </cell>
          <cell r="E5005" t="str">
            <v>Smirnoff Vodka</v>
          </cell>
          <cell r="F5005" t="str">
            <v>Diageo</v>
          </cell>
          <cell r="G5005">
            <v>75962.335057999997</v>
          </cell>
          <cell r="H5005">
            <v>83201919.694115996</v>
          </cell>
          <cell r="I5005">
            <v>5.7125380870000004</v>
          </cell>
          <cell r="J5005">
            <v>5.0347996391000001</v>
          </cell>
          <cell r="K5005">
            <v>-11.359445067899999</v>
          </cell>
          <cell r="L5005">
            <v>-10.660812861</v>
          </cell>
          <cell r="M5005">
            <v>-0.25889191010000001</v>
          </cell>
          <cell r="N5005">
            <v>-0.22928928339999999</v>
          </cell>
        </row>
        <row r="5006">
          <cell r="B5006" t="str">
            <v>77_PACIFIC DIV_10_5</v>
          </cell>
          <cell r="C5006" t="str">
            <v>77_PACIFIC DIV_0_30</v>
          </cell>
          <cell r="D5006" t="str">
            <v>77_PACIFIC DIV_72</v>
          </cell>
          <cell r="E5006" t="str">
            <v>Belvedere Vodka</v>
          </cell>
          <cell r="F5006" t="str">
            <v>Moet Hennessy</v>
          </cell>
          <cell r="G5006">
            <v>32753.07574</v>
          </cell>
          <cell r="H5006">
            <v>59344971.540604003</v>
          </cell>
          <cell r="I5006">
            <v>2.4631048070000001</v>
          </cell>
          <cell r="J5006">
            <v>3.5911435986</v>
          </cell>
          <cell r="K5006">
            <v>-9.8617031689000001</v>
          </cell>
          <cell r="L5006">
            <v>-7.6432682864999997</v>
          </cell>
          <cell r="M5006">
            <v>-6.8845903999999999E-2</v>
          </cell>
          <cell r="N5006">
            <v>-4.0868084700000001E-2</v>
          </cell>
        </row>
        <row r="5007">
          <cell r="B5007" t="str">
            <v>77_PACIFIC DIV_10_6</v>
          </cell>
          <cell r="C5007" t="str">
            <v>77_PACIFIC DIV_0_32</v>
          </cell>
          <cell r="D5007" t="str">
            <v>77_PACIFIC DIV_67</v>
          </cell>
          <cell r="E5007" t="str">
            <v>Skyy</v>
          </cell>
          <cell r="F5007" t="str">
            <v>Campari America</v>
          </cell>
          <cell r="G5007">
            <v>26499.369360000001</v>
          </cell>
          <cell r="H5007">
            <v>32407465.755245999</v>
          </cell>
          <cell r="I5007">
            <v>1.9928120513000001</v>
          </cell>
          <cell r="J5007">
            <v>1.9610737047</v>
          </cell>
          <cell r="K5007">
            <v>-14.856933677000001</v>
          </cell>
          <cell r="L5007">
            <v>-13.514882606900001</v>
          </cell>
          <cell r="M5007">
            <v>-0.1758843423</v>
          </cell>
          <cell r="N5007">
            <v>-0.1569731264</v>
          </cell>
        </row>
        <row r="5008">
          <cell r="B5008" t="str">
            <v>77_PACIFIC DIV_10_7</v>
          </cell>
          <cell r="C5008" t="str">
            <v>77_PACIFIC DIV_0_35</v>
          </cell>
          <cell r="D5008" t="str">
            <v>77_PACIFIC DIV_68</v>
          </cell>
          <cell r="E5008" t="str">
            <v>Ciroc</v>
          </cell>
          <cell r="F5008" t="str">
            <v>Diageo</v>
          </cell>
          <cell r="G5008">
            <v>23448.024217999999</v>
          </cell>
          <cell r="H5008">
            <v>35321765.989729002</v>
          </cell>
          <cell r="I5008">
            <v>1.7633440482</v>
          </cell>
          <cell r="J5008">
            <v>2.1374268204</v>
          </cell>
          <cell r="K5008">
            <v>-14.9173051434</v>
          </cell>
          <cell r="L5008">
            <v>-15.5953728711</v>
          </cell>
          <cell r="M5008">
            <v>-0.15699327290000001</v>
          </cell>
          <cell r="N5008">
            <v>-0.22799184850000001</v>
          </cell>
        </row>
        <row r="5009">
          <cell r="B5009" t="str">
            <v>77_PACIFIC DIV_10_8</v>
          </cell>
          <cell r="C5009" t="str">
            <v>77_PACIFIC DIV_0_41</v>
          </cell>
          <cell r="D5009" t="str">
            <v>77_PACIFIC DIV_75</v>
          </cell>
          <cell r="E5009" t="str">
            <v>Three Olives</v>
          </cell>
          <cell r="F5009" t="str">
            <v>Proximo</v>
          </cell>
          <cell r="G5009">
            <v>15209.362453</v>
          </cell>
          <cell r="H5009">
            <v>18389687.219829001</v>
          </cell>
          <cell r="I5009">
            <v>1.1437781924999999</v>
          </cell>
          <cell r="J5009">
            <v>1.1128155566</v>
          </cell>
          <cell r="K5009">
            <v>-14.4594668711</v>
          </cell>
          <cell r="L5009">
            <v>-13.608509018299999</v>
          </cell>
          <cell r="M5009">
            <v>-9.5165481100000004E-2</v>
          </cell>
          <cell r="N5009">
            <v>-9.0377287000000001E-2</v>
          </cell>
        </row>
        <row r="5010">
          <cell r="B5010" t="str">
            <v>77_PACIFIC DIV_11_1</v>
          </cell>
          <cell r="C5010" t="str">
            <v>77_PACIFIC DIV_0_7</v>
          </cell>
          <cell r="D5010" t="str">
            <v>77_PACIFIC DIV_92</v>
          </cell>
          <cell r="E5010" t="str">
            <v>Jameson</v>
          </cell>
          <cell r="F5010" t="str">
            <v>Pernod Ricard</v>
          </cell>
          <cell r="G5010">
            <v>252709.970867</v>
          </cell>
          <cell r="H5010">
            <v>351407146.72927999</v>
          </cell>
          <cell r="I5010">
            <v>20.292086096199998</v>
          </cell>
          <cell r="J5010">
            <v>20.347987202500001</v>
          </cell>
          <cell r="K5010">
            <v>-7.3503259802000001</v>
          </cell>
          <cell r="L5010">
            <v>-6.4653291882000001</v>
          </cell>
          <cell r="M5010">
            <v>0.4213417163</v>
          </cell>
          <cell r="N5010">
            <v>0.47642841060000002</v>
          </cell>
        </row>
        <row r="5011">
          <cell r="B5011" t="str">
            <v>77_PACIFIC DIV_11_10</v>
          </cell>
          <cell r="C5011" t="str">
            <v>77_PACIFIC DIV_0_51</v>
          </cell>
          <cell r="D5011" t="str">
            <v>77_PACIFIC DIV_95</v>
          </cell>
          <cell r="E5011" t="str">
            <v>Bushmills</v>
          </cell>
          <cell r="F5011" t="str">
            <v>Proximo</v>
          </cell>
          <cell r="G5011">
            <v>3077.6882070000001</v>
          </cell>
          <cell r="H5011">
            <v>4188271.417351</v>
          </cell>
          <cell r="I5011">
            <v>0.24713197449999999</v>
          </cell>
          <cell r="J5011">
            <v>0.24251895270000001</v>
          </cell>
          <cell r="K5011">
            <v>-9.4985756471999991</v>
          </cell>
          <cell r="L5011">
            <v>-8.3918945250999997</v>
          </cell>
          <cell r="M5011">
            <v>-6.13004E-4</v>
          </cell>
          <cell r="N5011">
            <v>6.9746719999999997E-4</v>
          </cell>
        </row>
        <row r="5012">
          <cell r="B5012" t="str">
            <v>77_PACIFIC DIV_11_11</v>
          </cell>
          <cell r="C5012" t="str">
            <v>77_PACIFIC DIV_0_52</v>
          </cell>
          <cell r="D5012" t="str">
            <v>77_PACIFIC DIV_98</v>
          </cell>
          <cell r="E5012" t="str">
            <v>Glenfiddich</v>
          </cell>
          <cell r="F5012" t="str">
            <v>William Grant</v>
          </cell>
          <cell r="G5012">
            <v>3033.3793209999999</v>
          </cell>
          <cell r="H5012">
            <v>6689887.1627160003</v>
          </cell>
          <cell r="I5012">
            <v>0.2435740629</v>
          </cell>
          <cell r="J5012">
            <v>0.3873732781</v>
          </cell>
          <cell r="K5012">
            <v>-15.5586412837</v>
          </cell>
          <cell r="L5012">
            <v>-15.7271776322</v>
          </cell>
          <cell r="M5012">
            <v>-1.81280105E-2</v>
          </cell>
          <cell r="N5012">
            <v>-3.2506754200000001E-2</v>
          </cell>
        </row>
        <row r="5013">
          <cell r="B5013" t="str">
            <v>77_PACIFIC DIV_11_12</v>
          </cell>
          <cell r="C5013" t="str">
            <v>77_PACIFIC DIV_0_54</v>
          </cell>
          <cell r="D5013" t="str">
            <v>77_PACIFIC DIV_90</v>
          </cell>
          <cell r="E5013" t="str">
            <v>Chivas Regal</v>
          </cell>
          <cell r="F5013" t="str">
            <v>Pernod Ricard</v>
          </cell>
          <cell r="G5013">
            <v>2153.4390709999998</v>
          </cell>
          <cell r="H5013">
            <v>3439663.7473900001</v>
          </cell>
          <cell r="I5013">
            <v>0.17291668739999999</v>
          </cell>
          <cell r="J5013">
            <v>0.19917134459999999</v>
          </cell>
          <cell r="K5013">
            <v>-21.748563727800001</v>
          </cell>
          <cell r="L5013">
            <v>-21.493934389900001</v>
          </cell>
          <cell r="M5013">
            <v>-2.7565561499999999E-2</v>
          </cell>
          <cell r="N5013">
            <v>-3.2571719399999997E-2</v>
          </cell>
        </row>
        <row r="5014">
          <cell r="B5014" t="str">
            <v>77_PACIFIC DIV_11_13</v>
          </cell>
          <cell r="C5014" t="str">
            <v>77_PACIFIC DIV_0_55</v>
          </cell>
          <cell r="D5014" t="str">
            <v>77_PACIFIC DIV_78</v>
          </cell>
          <cell r="E5014" t="str">
            <v>Laphroaig</v>
          </cell>
          <cell r="F5014" t="str">
            <v>Beam Suntory</v>
          </cell>
          <cell r="G5014">
            <v>1980.9102419999999</v>
          </cell>
          <cell r="H5014">
            <v>3820965.6555940001</v>
          </cell>
          <cell r="I5014">
            <v>0.15906298050000001</v>
          </cell>
          <cell r="J5014">
            <v>0.22125036719999999</v>
          </cell>
          <cell r="K5014">
            <v>-7.9395456877999999</v>
          </cell>
          <cell r="L5014">
            <v>-8.3892224373000008</v>
          </cell>
          <cell r="M5014">
            <v>2.3058380000000002E-3</v>
          </cell>
          <cell r="N5014">
            <v>6.427351E-4</v>
          </cell>
        </row>
        <row r="5015">
          <cell r="B5015" t="str">
            <v>77_PACIFIC DIV_11_14</v>
          </cell>
          <cell r="C5015" t="str">
            <v>77_PACIFIC DIV_0_56</v>
          </cell>
          <cell r="D5015" t="str">
            <v>77_PACIFIC DIV_96</v>
          </cell>
          <cell r="E5015" t="str">
            <v>Balvenie</v>
          </cell>
          <cell r="F5015" t="str">
            <v>William Grant</v>
          </cell>
          <cell r="G5015">
            <v>1880.5602120000001</v>
          </cell>
          <cell r="H5015">
            <v>4774304.2510719998</v>
          </cell>
          <cell r="I5015">
            <v>0.15100508139999999</v>
          </cell>
          <cell r="J5015">
            <v>0.27645277769999999</v>
          </cell>
          <cell r="K5015">
            <v>-7.8827061600999997</v>
          </cell>
          <cell r="L5015">
            <v>-6.4586645462999996</v>
          </cell>
          <cell r="M5015">
            <v>2.2808521999999999E-3</v>
          </cell>
          <cell r="N5015">
            <v>6.4921095999999996E-3</v>
          </cell>
        </row>
        <row r="5016">
          <cell r="B5016" t="str">
            <v>77_PACIFIC DIV_11_15</v>
          </cell>
          <cell r="C5016" t="str">
            <v>77_PACIFIC DIV_0_57</v>
          </cell>
          <cell r="D5016" t="str">
            <v>77_PACIFIC DIV_99</v>
          </cell>
          <cell r="E5016" t="str">
            <v>Monkey Shoulder Scotch</v>
          </cell>
          <cell r="F5016" t="str">
            <v>William Grant</v>
          </cell>
          <cell r="G5016">
            <v>1814.633718</v>
          </cell>
          <cell r="H5016">
            <v>2810840.898391</v>
          </cell>
          <cell r="I5016">
            <v>0.14571132079999999</v>
          </cell>
          <cell r="J5016">
            <v>0.1627597935</v>
          </cell>
          <cell r="K5016">
            <v>-10.8850229969</v>
          </cell>
          <cell r="L5016">
            <v>-10.7380913407</v>
          </cell>
          <cell r="M5016">
            <v>-2.6340271000000002E-3</v>
          </cell>
          <cell r="N5016">
            <v>-3.7976566000000002E-3</v>
          </cell>
        </row>
        <row r="5017">
          <cell r="B5017" t="str">
            <v>77_PACIFIC DIV_11_2</v>
          </cell>
          <cell r="C5017" t="str">
            <v>77_PACIFIC DIV_0_9</v>
          </cell>
          <cell r="D5017" t="str">
            <v>77_PACIFIC DIV_82</v>
          </cell>
          <cell r="E5017" t="str">
            <v>Jack Daniels</v>
          </cell>
          <cell r="F5017" t="str">
            <v>Brown-Forman</v>
          </cell>
          <cell r="G5017">
            <v>190719.42441400001</v>
          </cell>
          <cell r="H5017">
            <v>257439495.33501101</v>
          </cell>
          <cell r="I5017">
            <v>15.314373893300001</v>
          </cell>
          <cell r="J5017">
            <v>14.9068554959</v>
          </cell>
          <cell r="K5017">
            <v>-12.843050313199999</v>
          </cell>
          <cell r="L5017">
            <v>-12.276559629099999</v>
          </cell>
          <cell r="M5017">
            <v>-0.62710319999999997</v>
          </cell>
          <cell r="N5017">
            <v>-0.61535212409999995</v>
          </cell>
        </row>
        <row r="5018">
          <cell r="B5018" t="str">
            <v>77_PACIFIC DIV_11_3</v>
          </cell>
          <cell r="C5018" t="str">
            <v>77_PACIFIC DIV_0_23</v>
          </cell>
          <cell r="D5018" t="str">
            <v>77_PACIFIC DIV_79</v>
          </cell>
          <cell r="E5018" t="str">
            <v>Makers Mark</v>
          </cell>
          <cell r="F5018" t="str">
            <v>Beam Suntory</v>
          </cell>
          <cell r="G5018">
            <v>49151.310964999997</v>
          </cell>
          <cell r="H5018">
            <v>71797014.433838993</v>
          </cell>
          <cell r="I5018">
            <v>3.9467482443000002</v>
          </cell>
          <cell r="J5018">
            <v>4.1573563443000001</v>
          </cell>
          <cell r="K5018">
            <v>-7.5017462213000004</v>
          </cell>
          <cell r="L5018">
            <v>-6.2575659451999996</v>
          </cell>
          <cell r="M5018">
            <v>7.5622965700000003E-2</v>
          </cell>
          <cell r="N5018">
            <v>0.1063387667</v>
          </cell>
        </row>
        <row r="5019">
          <cell r="B5019" t="str">
            <v>77_PACIFIC DIV_11_4</v>
          </cell>
          <cell r="C5019" t="str">
            <v>77_PACIFIC DIV_0_33</v>
          </cell>
          <cell r="D5019" t="str">
            <v>77_PACIFIC DIV_85</v>
          </cell>
          <cell r="E5019" t="str">
            <v>Johnnie Walker</v>
          </cell>
          <cell r="F5019" t="str">
            <v>Diageo</v>
          </cell>
          <cell r="G5019">
            <v>24841.020817000001</v>
          </cell>
          <cell r="H5019">
            <v>47679871.934430003</v>
          </cell>
          <cell r="I5019">
            <v>1.9946824077</v>
          </cell>
          <cell r="J5019">
            <v>2.7608699281</v>
          </cell>
          <cell r="K5019">
            <v>-16.2175510207</v>
          </cell>
          <cell r="L5019">
            <v>-19.118664402699999</v>
          </cell>
          <cell r="M5019">
            <v>-0.1653090944</v>
          </cell>
          <cell r="N5019">
            <v>-0.35716326710000001</v>
          </cell>
        </row>
        <row r="5020">
          <cell r="B5020" t="str">
            <v>77_PACIFIC DIV_11_5</v>
          </cell>
          <cell r="C5020" t="str">
            <v>77_PACIFIC DIV_0_38</v>
          </cell>
          <cell r="D5020" t="str">
            <v>77_PACIFIC DIV_100</v>
          </cell>
          <cell r="E5020" t="str">
            <v>Tullamore Dew</v>
          </cell>
          <cell r="F5020" t="str">
            <v>William Grant</v>
          </cell>
          <cell r="G5020">
            <v>16398.265434000001</v>
          </cell>
          <cell r="H5020">
            <v>20669555.836095002</v>
          </cell>
          <cell r="I5020">
            <v>1.3167466754999999</v>
          </cell>
          <cell r="J5020">
            <v>1.1968563005999999</v>
          </cell>
          <cell r="K5020">
            <v>-10.5468077186</v>
          </cell>
          <cell r="L5020">
            <v>-10.213116657</v>
          </cell>
          <cell r="M5020">
            <v>-1.8734352499999999E-2</v>
          </cell>
          <cell r="N5020">
            <v>-2.0764941299999999E-2</v>
          </cell>
        </row>
        <row r="5021">
          <cell r="B5021" t="str">
            <v>77_PACIFIC DIV_11_6</v>
          </cell>
          <cell r="C5021" t="str">
            <v>77_PACIFIC DIV_0_43</v>
          </cell>
          <cell r="D5021" t="str">
            <v>77_PACIFIC DIV_77</v>
          </cell>
          <cell r="E5021" t="str">
            <v>Knob Creek</v>
          </cell>
          <cell r="F5021" t="str">
            <v>Beam Suntory</v>
          </cell>
          <cell r="G5021">
            <v>9756.8005990000001</v>
          </cell>
          <cell r="H5021">
            <v>15539492.219998</v>
          </cell>
          <cell r="I5021">
            <v>0.78345083540000005</v>
          </cell>
          <cell r="J5021">
            <v>0.89980352350000004</v>
          </cell>
          <cell r="K5021">
            <v>-10.814114656899999</v>
          </cell>
          <cell r="L5021">
            <v>-10.5149832061</v>
          </cell>
          <cell r="M5021">
            <v>-1.35283075E-2</v>
          </cell>
          <cell r="N5021">
            <v>-1.86992411E-2</v>
          </cell>
        </row>
        <row r="5022">
          <cell r="B5022" t="str">
            <v>77_PACIFIC DIV_11_7</v>
          </cell>
          <cell r="C5022" t="str">
            <v>77_PACIFIC DIV_0_46</v>
          </cell>
          <cell r="D5022" t="str">
            <v>77_PACIFIC DIV_83</v>
          </cell>
          <cell r="E5022" t="str">
            <v>George Dickel</v>
          </cell>
          <cell r="F5022" t="str">
            <v>Diageo</v>
          </cell>
          <cell r="G5022">
            <v>8482.1608130000004</v>
          </cell>
          <cell r="H5022">
            <v>10929110.722225999</v>
          </cell>
          <cell r="I5022">
            <v>0.68109990639999995</v>
          </cell>
          <cell r="J5022">
            <v>0.63284257929999999</v>
          </cell>
          <cell r="K5022">
            <v>-8.1133518135999996</v>
          </cell>
          <cell r="L5022">
            <v>-7.8057323752999999</v>
          </cell>
          <cell r="M5022">
            <v>8.6038425999999998E-3</v>
          </cell>
          <cell r="N5022">
            <v>5.8319899999999996E-3</v>
          </cell>
        </row>
        <row r="5023">
          <cell r="B5023" t="str">
            <v>77_PACIFIC DIV_11_8</v>
          </cell>
          <cell r="C5023" t="str">
            <v>77_PACIFIC DIV_0_48</v>
          </cell>
          <cell r="D5023" t="str">
            <v>77_PACIFIC DIV_81</v>
          </cell>
          <cell r="E5023" t="str">
            <v>Gentleman Jack</v>
          </cell>
          <cell r="F5023" t="str">
            <v>Brown-Forman</v>
          </cell>
          <cell r="G5023">
            <v>7215.9979810000004</v>
          </cell>
          <cell r="H5023">
            <v>11690810.532348</v>
          </cell>
          <cell r="I5023">
            <v>0.5794296592</v>
          </cell>
          <cell r="J5023">
            <v>0.67694827869999996</v>
          </cell>
          <cell r="K5023">
            <v>-10.5988317497</v>
          </cell>
          <cell r="L5023">
            <v>-9.9932678190999997</v>
          </cell>
          <cell r="M5023">
            <v>-8.5859617999999999E-3</v>
          </cell>
          <cell r="N5023">
            <v>-1.00625717E-2</v>
          </cell>
        </row>
        <row r="5024">
          <cell r="B5024" t="str">
            <v>77_PACIFIC DIV_11_9</v>
          </cell>
          <cell r="C5024" t="str">
            <v>77_PACIFIC DIV_0_50</v>
          </cell>
          <cell r="D5024" t="str">
            <v>77_PACIFIC DIV_91</v>
          </cell>
          <cell r="E5024" t="str">
            <v>Glenlivet</v>
          </cell>
          <cell r="F5024" t="str">
            <v>Pernod Ricard</v>
          </cell>
          <cell r="G5024">
            <v>4934.4659339999998</v>
          </cell>
          <cell r="H5024">
            <v>9068234.7978850007</v>
          </cell>
          <cell r="I5024">
            <v>0.3962273717</v>
          </cell>
          <cell r="J5024">
            <v>0.525089849</v>
          </cell>
          <cell r="K5024">
            <v>-17.1332973122</v>
          </cell>
          <cell r="L5024">
            <v>-15.9230951277</v>
          </cell>
          <cell r="M5024">
            <v>-3.7578824800000001E-2</v>
          </cell>
          <cell r="N5024">
            <v>-4.5389606999999998E-2</v>
          </cell>
        </row>
        <row r="5025">
          <cell r="B5025" t="str">
            <v>77_PACIFIC DIV_13_1</v>
          </cell>
          <cell r="C5025" t="str">
            <v>77_PACIFIC DIV_1_6</v>
          </cell>
          <cell r="D5025" t="str">
            <v>77_PACIFIC DIV_23</v>
          </cell>
          <cell r="E5025" t="str">
            <v>St Germain</v>
          </cell>
          <cell r="F5025" t="str">
            <v>Bacardi</v>
          </cell>
          <cell r="G5025">
            <v>11228.202063999999</v>
          </cell>
          <cell r="H5025">
            <v>15739256.992407</v>
          </cell>
          <cell r="I5025">
            <v>1.7586289822000001</v>
          </cell>
          <cell r="J5025">
            <v>2.0908213393000001</v>
          </cell>
          <cell r="K5025">
            <v>-8.4668787307999995</v>
          </cell>
          <cell r="L5025">
            <v>-8.0878358730999995</v>
          </cell>
          <cell r="M5025">
            <v>2.4823633500000001E-2</v>
          </cell>
          <cell r="N5025">
            <v>1.2646370299999999E-2</v>
          </cell>
        </row>
        <row r="5026">
          <cell r="B5026" t="str">
            <v>77_PACIFIC DIV_14_1</v>
          </cell>
          <cell r="C5026" t="str">
            <v>77_PACIFIC DIV_1_5</v>
          </cell>
          <cell r="D5026" t="str">
            <v>77_PACIFIC DIV_26</v>
          </cell>
          <cell r="E5026" t="str">
            <v>Bombay Gin</v>
          </cell>
          <cell r="F5026" t="str">
            <v>Bacardi</v>
          </cell>
          <cell r="G5026">
            <v>44047.781876000001</v>
          </cell>
          <cell r="H5026">
            <v>61868041.884145997</v>
          </cell>
          <cell r="I5026">
            <v>17.9028643043</v>
          </cell>
          <cell r="J5026">
            <v>19.4620798835</v>
          </cell>
          <cell r="K5026">
            <v>-11.399682240100001</v>
          </cell>
          <cell r="L5026">
            <v>-10.6869878095</v>
          </cell>
          <cell r="M5026">
            <v>-0.45293636900000001</v>
          </cell>
          <cell r="N5026">
            <v>-0.47111298820000003</v>
          </cell>
        </row>
        <row r="5027">
          <cell r="B5027" t="str">
            <v>77_PACIFIC DIV_15_1</v>
          </cell>
          <cell r="C5027" t="str">
            <v>77_PACIFIC DIV_1_3</v>
          </cell>
          <cell r="D5027" t="str">
            <v>77_PACIFIC DIV_32</v>
          </cell>
          <cell r="E5027" t="str">
            <v>Bacardi</v>
          </cell>
          <cell r="F5027" t="str">
            <v>Bacardi</v>
          </cell>
          <cell r="G5027">
            <v>78113.347162999999</v>
          </cell>
          <cell r="H5027">
            <v>100480645.225612</v>
          </cell>
          <cell r="I5027">
            <v>19.022486628900001</v>
          </cell>
          <cell r="J5027">
            <v>20.003025109500001</v>
          </cell>
          <cell r="K5027">
            <v>-12.439302728199999</v>
          </cell>
          <cell r="L5027">
            <v>-11.8561848333</v>
          </cell>
          <cell r="M5027">
            <v>-0.62623322989999997</v>
          </cell>
          <cell r="N5027">
            <v>-0.64550623439999999</v>
          </cell>
        </row>
        <row r="5028">
          <cell r="B5028" t="str">
            <v>77_PACIFIC DIV_15_2</v>
          </cell>
          <cell r="C5028" t="str">
            <v>77_PACIFIC DIV_0_29</v>
          </cell>
          <cell r="D5028" t="str">
            <v>77_PACIFIC DIV_35</v>
          </cell>
          <cell r="E5028" t="str">
            <v>Castillo</v>
          </cell>
          <cell r="F5028" t="str">
            <v>Bacardi</v>
          </cell>
          <cell r="G5028">
            <v>33290.794751000001</v>
          </cell>
          <cell r="H5028">
            <v>35148996.962093003</v>
          </cell>
          <cell r="I5028">
            <v>8.1071125615999993</v>
          </cell>
          <cell r="J5028">
            <v>6.9972308321999996</v>
          </cell>
          <cell r="K5028">
            <v>-13.129894140199999</v>
          </cell>
          <cell r="L5028">
            <v>-12.6126238408</v>
          </cell>
          <cell r="M5028">
            <v>-0.3334625074</v>
          </cell>
          <cell r="N5028">
            <v>-0.28832738590000001</v>
          </cell>
        </row>
        <row r="5029">
          <cell r="B5029" t="str">
            <v>77_PACIFIC DIV_16_1</v>
          </cell>
          <cell r="C5029" t="str">
            <v>77_PACIFIC DIV_0_11</v>
          </cell>
          <cell r="D5029" t="str">
            <v>77_PACIFIC DIV_44</v>
          </cell>
          <cell r="E5029" t="str">
            <v>Patron</v>
          </cell>
          <cell r="F5029" t="str">
            <v>Bacardi</v>
          </cell>
          <cell r="G5029">
            <v>108054.15714</v>
          </cell>
          <cell r="H5029">
            <v>183213375.055902</v>
          </cell>
          <cell r="I5029">
            <v>10.8051400085</v>
          </cell>
          <cell r="J5029">
            <v>12.9394493651</v>
          </cell>
          <cell r="K5029">
            <v>-4.5790259056</v>
          </cell>
          <cell r="L5029">
            <v>-3.7151370679000002</v>
          </cell>
          <cell r="M5029">
            <v>-0.22272371129999999</v>
          </cell>
          <cell r="N5029">
            <v>-0.23985808289999999</v>
          </cell>
        </row>
        <row r="5030">
          <cell r="B5030" t="str">
            <v>77_PACIFIC DIV_16_2</v>
          </cell>
          <cell r="C5030" t="str">
            <v>77_PACIFIC DIV_1_4</v>
          </cell>
          <cell r="D5030" t="str">
            <v>77_PACIFIC DIV_43</v>
          </cell>
          <cell r="E5030" t="str">
            <v>Cazadores</v>
          </cell>
          <cell r="F5030" t="str">
            <v>Bacardi</v>
          </cell>
          <cell r="G5030">
            <v>51252.335423999997</v>
          </cell>
          <cell r="H5030">
            <v>79546893.496906996</v>
          </cell>
          <cell r="I5030">
            <v>5.1251027694999998</v>
          </cell>
          <cell r="J5030">
            <v>5.6180014163000003</v>
          </cell>
          <cell r="K5030">
            <v>-5.1723057060000004</v>
          </cell>
          <cell r="L5030">
            <v>-4.7547726658</v>
          </cell>
          <cell r="M5030">
            <v>-0.13836811569999999</v>
          </cell>
          <cell r="N5030">
            <v>-0.16659989959999999</v>
          </cell>
        </row>
        <row r="5031">
          <cell r="B5031" t="str">
            <v>77_PACIFIC DIV_17_1</v>
          </cell>
          <cell r="C5031" t="str">
            <v>77_PACIFIC DIV_1_2</v>
          </cell>
          <cell r="D5031" t="str">
            <v>77_PACIFIC DIV_62</v>
          </cell>
          <cell r="E5031" t="str">
            <v>Grey Goose</v>
          </cell>
          <cell r="F5031" t="str">
            <v>Bacardi</v>
          </cell>
          <cell r="G5031">
            <v>101263.717018</v>
          </cell>
          <cell r="H5031">
            <v>156902759.41227499</v>
          </cell>
          <cell r="I5031">
            <v>7.6152587971000001</v>
          </cell>
          <cell r="J5031">
            <v>9.4946602117999994</v>
          </cell>
          <cell r="K5031">
            <v>-13.6040144823</v>
          </cell>
          <cell r="L5031">
            <v>-12.9488090734</v>
          </cell>
          <cell r="M5031">
            <v>-0.55193398689999995</v>
          </cell>
          <cell r="N5031">
            <v>-0.69331152159999998</v>
          </cell>
        </row>
        <row r="5032">
          <cell r="B5032" t="str">
            <v>77_PACIFIC DIV_18_1</v>
          </cell>
          <cell r="C5032" t="str">
            <v>77_PACIFIC DIV_1_7</v>
          </cell>
          <cell r="D5032" t="str">
            <v>77_PACIFIC DIV_76</v>
          </cell>
          <cell r="E5032" t="str">
            <v>Dewars</v>
          </cell>
          <cell r="F5032" t="str">
            <v>Bacardi</v>
          </cell>
          <cell r="G5032">
            <v>5450.1132129999996</v>
          </cell>
          <cell r="H5032">
            <v>7647753.2158570001</v>
          </cell>
          <cell r="I5032">
            <v>0.43763277789999999</v>
          </cell>
          <cell r="J5032">
            <v>0.44283784780000002</v>
          </cell>
          <cell r="K5032">
            <v>-14.2685869726</v>
          </cell>
          <cell r="L5032">
            <v>-12.8679113721</v>
          </cell>
          <cell r="M5032">
            <v>-2.5495390499999999E-2</v>
          </cell>
          <cell r="N5032">
            <v>-2.1409797000000001E-2</v>
          </cell>
        </row>
        <row r="5033">
          <cell r="B5033" t="str">
            <v>77_PACIFIC DIV_19_1</v>
          </cell>
          <cell r="C5033" t="str">
            <v>77_PACIFIC DIV_0_14</v>
          </cell>
          <cell r="D5033" t="str">
            <v>77_PACIFIC DIV_63</v>
          </cell>
          <cell r="E5033" t="str">
            <v>Grey Goose Regular*</v>
          </cell>
          <cell r="F5033" t="str">
            <v>Bacardi</v>
          </cell>
          <cell r="G5033">
            <v>93371.487181000004</v>
          </cell>
          <cell r="H5033">
            <v>143236615.52669299</v>
          </cell>
          <cell r="I5033">
            <v>7.0217454000000004</v>
          </cell>
          <cell r="J5033">
            <v>8.6676805392999992</v>
          </cell>
          <cell r="K5033">
            <v>-13.4944788085</v>
          </cell>
          <cell r="L5033">
            <v>-12.8355341622</v>
          </cell>
          <cell r="M5033">
            <v>-0.49938215930000002</v>
          </cell>
          <cell r="N5033">
            <v>-0.62083783370000001</v>
          </cell>
        </row>
        <row r="5034">
          <cell r="B5034" t="str">
            <v>77_PACIFIC DIV_19_2</v>
          </cell>
          <cell r="C5034" t="str">
            <v>77_PACIFIC DIV_0_47</v>
          </cell>
          <cell r="D5034" t="str">
            <v>77_PACIFIC DIV_64</v>
          </cell>
          <cell r="E5034" t="str">
            <v>Grey Goose Flavors**</v>
          </cell>
          <cell r="F5034" t="str">
            <v>Bacardi</v>
          </cell>
          <cell r="G5034">
            <v>7533.6586880000004</v>
          </cell>
          <cell r="H5034">
            <v>13069790.952492001</v>
          </cell>
          <cell r="I5034">
            <v>0.56654804199999997</v>
          </cell>
          <cell r="J5034">
            <v>0.79089255410000003</v>
          </cell>
          <cell r="K5034">
            <v>-15.4214353544</v>
          </cell>
          <cell r="L5034">
            <v>-14.660217246</v>
          </cell>
          <cell r="M5034">
            <v>-5.41182152E-2</v>
          </cell>
          <cell r="N5034">
            <v>-7.4770684500000004E-2</v>
          </cell>
        </row>
        <row r="5035">
          <cell r="B5035" t="str">
            <v>77_PACIFIC DIV_2_1</v>
          </cell>
          <cell r="C5035" t="str">
            <v>77_PACIFIC DIV_0_2</v>
          </cell>
          <cell r="D5035" t="str">
            <v>77_PACIFIC DIV_7</v>
          </cell>
          <cell r="E5035" t="str">
            <v>Vodka</v>
          </cell>
          <cell r="G5035">
            <v>1329747.5465460001</v>
          </cell>
          <cell r="H5035">
            <v>1652536856.6276801</v>
          </cell>
          <cell r="I5035">
            <v>26.632061462599999</v>
          </cell>
          <cell r="J5035">
            <v>25.2036702306</v>
          </cell>
          <cell r="K5035">
            <v>-7.3422600218999996</v>
          </cell>
          <cell r="L5035">
            <v>-6.5922262902000002</v>
          </cell>
          <cell r="M5035">
            <v>4.6554536100000002E-2</v>
          </cell>
          <cell r="N5035">
            <v>2.39018737E-2</v>
          </cell>
        </row>
        <row r="5036">
          <cell r="B5036" t="str">
            <v>77_PACIFIC DIV_2_2</v>
          </cell>
          <cell r="C5036" t="str">
            <v>77_PACIFIC DIV_0_3</v>
          </cell>
          <cell r="D5036" t="str">
            <v>77_PACIFIC DIV_8</v>
          </cell>
          <cell r="E5036" t="str">
            <v>Whiskey</v>
          </cell>
          <cell r="G5036">
            <v>1245362.2050960001</v>
          </cell>
          <cell r="H5036">
            <v>1726987260.36941</v>
          </cell>
          <cell r="I5036">
            <v>24.9419996114</v>
          </cell>
          <cell r="J5036">
            <v>26.339150759799999</v>
          </cell>
          <cell r="K5036">
            <v>-9.2740893859</v>
          </cell>
          <cell r="L5036">
            <v>-8.6553529043000008</v>
          </cell>
          <cell r="M5036">
            <v>-0.48656211780000003</v>
          </cell>
          <cell r="N5036">
            <v>-0.56935791319999995</v>
          </cell>
        </row>
        <row r="5037">
          <cell r="B5037" t="str">
            <v>77_PACIFIC DIV_2_3</v>
          </cell>
          <cell r="C5037" t="str">
            <v>77_PACIFIC DIV_0_4</v>
          </cell>
          <cell r="D5037" t="str">
            <v>77_PACIFIC DIV_6</v>
          </cell>
          <cell r="E5037" t="str">
            <v>Tequila</v>
          </cell>
          <cell r="G5037">
            <v>1000025.516146</v>
          </cell>
          <cell r="H5037">
            <v>1415928683.56287</v>
          </cell>
          <cell r="I5037">
            <v>20.0284189877</v>
          </cell>
          <cell r="J5037">
            <v>21.595040054599998</v>
          </cell>
          <cell r="K5037">
            <v>-2.6121366779000001</v>
          </cell>
          <cell r="L5037">
            <v>-1.9303082103</v>
          </cell>
          <cell r="M5037">
            <v>1.0060897148000001</v>
          </cell>
          <cell r="N5037">
            <v>1.0460649232000001</v>
          </cell>
        </row>
        <row r="5038">
          <cell r="B5038" t="str">
            <v>77_PACIFIC DIV_2_4</v>
          </cell>
          <cell r="C5038" t="str">
            <v>77_PACIFIC DIV_0_5</v>
          </cell>
          <cell r="D5038" t="str">
            <v>77_PACIFIC DIV_3</v>
          </cell>
          <cell r="E5038" t="str">
            <v>Cordials</v>
          </cell>
          <cell r="G5038">
            <v>638463.38126699999</v>
          </cell>
          <cell r="H5038">
            <v>752778666.29247701</v>
          </cell>
          <cell r="I5038">
            <v>12.787085831200001</v>
          </cell>
          <cell r="J5038">
            <v>11.4810058159</v>
          </cell>
          <cell r="K5038">
            <v>-9.7588992081000008</v>
          </cell>
          <cell r="L5038">
            <v>-8.6437682410000001</v>
          </cell>
          <cell r="M5038">
            <v>-0.31948444180000002</v>
          </cell>
          <cell r="N5038">
            <v>-0.24669079299999999</v>
          </cell>
        </row>
        <row r="5039">
          <cell r="B5039" t="str">
            <v>77_PACIFIC DIV_2_5</v>
          </cell>
          <cell r="C5039" t="str">
            <v>77_PACIFIC DIV_0_6</v>
          </cell>
          <cell r="D5039" t="str">
            <v>77_PACIFIC DIV_5</v>
          </cell>
          <cell r="E5039" t="str">
            <v>Rum</v>
          </cell>
          <cell r="G5039">
            <v>410636.888263</v>
          </cell>
          <cell r="H5039">
            <v>502327246.381226</v>
          </cell>
          <cell r="I5039">
            <v>8.2241978001000007</v>
          </cell>
          <cell r="J5039">
            <v>7.6612453240000002</v>
          </cell>
          <cell r="K5039">
            <v>-9.5567448723999995</v>
          </cell>
          <cell r="L5039">
            <v>-9.0117459599000007</v>
          </cell>
          <cell r="M5039">
            <v>-0.18663939930000001</v>
          </cell>
          <cell r="N5039">
            <v>-0.19626573350000001</v>
          </cell>
        </row>
        <row r="5040">
          <cell r="B5040" t="str">
            <v>77_PACIFIC DIV_2_6</v>
          </cell>
          <cell r="C5040" t="str">
            <v>77_PACIFIC DIV_0_8</v>
          </cell>
          <cell r="D5040" t="str">
            <v>77_PACIFIC DIV_4</v>
          </cell>
          <cell r="E5040" t="str">
            <v>Gin</v>
          </cell>
          <cell r="G5040">
            <v>246037.62351800001</v>
          </cell>
          <cell r="H5040">
            <v>317890185.70655102</v>
          </cell>
          <cell r="I5040">
            <v>4.9276188767000004</v>
          </cell>
          <cell r="J5040">
            <v>4.8483030064000001</v>
          </cell>
          <cell r="K5040">
            <v>-9.1581243788000002</v>
          </cell>
          <cell r="L5040">
            <v>-8.5250133287000001</v>
          </cell>
          <cell r="M5040">
            <v>-8.9713615299999994E-2</v>
          </cell>
          <cell r="N5040">
            <v>-9.7745400299999993E-2</v>
          </cell>
        </row>
        <row r="5041">
          <cell r="B5041" t="str">
            <v>77_PACIFIC DIV_2_7</v>
          </cell>
          <cell r="C5041" t="str">
            <v>77_PACIFIC DIV_0_17</v>
          </cell>
          <cell r="D5041" t="str">
            <v>77_PACIFIC DIV_2</v>
          </cell>
          <cell r="E5041" t="str">
            <v>Cognac</v>
          </cell>
          <cell r="G5041">
            <v>77762.800768000001</v>
          </cell>
          <cell r="H5041">
            <v>136119201.41304401</v>
          </cell>
          <cell r="I5041">
            <v>1.5574262159000001</v>
          </cell>
          <cell r="J5041">
            <v>2.0760223596</v>
          </cell>
          <cell r="K5041">
            <v>-3.8189091942000002</v>
          </cell>
          <cell r="L5041">
            <v>-3.9073185393999998</v>
          </cell>
          <cell r="M5041">
            <v>5.9675116399999999E-2</v>
          </cell>
          <cell r="N5041">
            <v>5.9919538699999997E-2</v>
          </cell>
        </row>
        <row r="5042">
          <cell r="B5042" t="str">
            <v>77_PACIFIC DIV_20_1</v>
          </cell>
          <cell r="C5042" t="str">
            <v>77_PACIFIC DIV_0_13</v>
          </cell>
          <cell r="D5042" t="str">
            <v>77_PACIFIC DIV_47</v>
          </cell>
          <cell r="E5042" t="str">
            <v>Patron Silver Tequila*</v>
          </cell>
          <cell r="F5042" t="str">
            <v>Bacardi</v>
          </cell>
          <cell r="G5042">
            <v>95350.339170000007</v>
          </cell>
          <cell r="H5042">
            <v>159008964.58239299</v>
          </cell>
          <cell r="I5042">
            <v>9.5347906258999995</v>
          </cell>
          <cell r="J5042">
            <v>11.2300122477</v>
          </cell>
          <cell r="K5042">
            <v>-5.1429291830999997</v>
          </cell>
          <cell r="L5042">
            <v>-4.3041412063999998</v>
          </cell>
          <cell r="M5042">
            <v>-0.25438880250000001</v>
          </cell>
          <cell r="N5042">
            <v>-0.27857186249999999</v>
          </cell>
        </row>
        <row r="5043">
          <cell r="B5043" t="str">
            <v>77_PACIFIC DIV_20_2</v>
          </cell>
          <cell r="C5043" t="str">
            <v>77_PACIFIC DIV_0_49</v>
          </cell>
          <cell r="D5043" t="str">
            <v>77_PACIFIC DIV_46</v>
          </cell>
          <cell r="E5043" t="str">
            <v>Patron Reposado Tequila*</v>
          </cell>
          <cell r="F5043" t="str">
            <v>Bacardi</v>
          </cell>
          <cell r="G5043">
            <v>6118.5036609999997</v>
          </cell>
          <cell r="H5043">
            <v>11359952.428812999</v>
          </cell>
          <cell r="I5043">
            <v>0.61183475440000001</v>
          </cell>
          <cell r="J5043">
            <v>0.80229693489999998</v>
          </cell>
          <cell r="K5043">
            <v>-7.1228788662999998</v>
          </cell>
          <cell r="L5043">
            <v>-6.8567351143000002</v>
          </cell>
          <cell r="M5043">
            <v>-2.9714840499999999E-2</v>
          </cell>
          <cell r="N5043">
            <v>-4.2434170799999997E-2</v>
          </cell>
        </row>
        <row r="5044">
          <cell r="B5044" t="str">
            <v>77_PACIFIC DIV_21_1</v>
          </cell>
          <cell r="C5044" t="str">
            <v>77_PACIFIC DIV_0_20</v>
          </cell>
          <cell r="D5044" t="str">
            <v>77_PACIFIC DIV_33</v>
          </cell>
          <cell r="E5044" t="str">
            <v>Bacardi Superior Rum*</v>
          </cell>
          <cell r="F5044" t="str">
            <v>Bacardi</v>
          </cell>
          <cell r="G5044">
            <v>57813.762493000002</v>
          </cell>
          <cell r="H5044">
            <v>74239021.274540007</v>
          </cell>
          <cell r="I5044">
            <v>14.0790474859</v>
          </cell>
          <cell r="J5044">
            <v>14.7790154345</v>
          </cell>
          <cell r="K5044">
            <v>-9.6508583319000003</v>
          </cell>
          <cell r="L5044">
            <v>-9.0135512100999993</v>
          </cell>
          <cell r="M5044">
            <v>-1.4665638599999999E-2</v>
          </cell>
          <cell r="N5044">
            <v>-2.9322849999999999E-4</v>
          </cell>
        </row>
        <row r="5045">
          <cell r="B5045" t="str">
            <v>77_PACIFIC DIV_21_2</v>
          </cell>
          <cell r="C5045" t="str">
            <v>77_PACIFIC DIV_0_42</v>
          </cell>
          <cell r="D5045" t="str">
            <v>77_PACIFIC DIV_34</v>
          </cell>
          <cell r="E5045" t="str">
            <v>Bacardi Flavors**</v>
          </cell>
          <cell r="F5045" t="str">
            <v>Bacardi</v>
          </cell>
          <cell r="G5045">
            <v>14411.07396</v>
          </cell>
          <cell r="H5045">
            <v>18354763.730581</v>
          </cell>
          <cell r="I5045">
            <v>3.5094445657</v>
          </cell>
          <cell r="J5045">
            <v>3.6539454832999998</v>
          </cell>
          <cell r="K5045">
            <v>-17.018730539500002</v>
          </cell>
          <cell r="L5045">
            <v>-16.060886847900001</v>
          </cell>
          <cell r="M5045">
            <v>-0.31558236239999998</v>
          </cell>
          <cell r="N5045">
            <v>-0.30685547590000001</v>
          </cell>
        </row>
        <row r="5046">
          <cell r="B5046" t="str">
            <v>77_PACIFIC DIV_3_1</v>
          </cell>
          <cell r="C5046" t="str">
            <v>77_PACIFIC DIV_2_1</v>
          </cell>
          <cell r="D5046" t="str">
            <v>77_PACIFIC DIV_9</v>
          </cell>
          <cell r="E5046" t="str">
            <v>Bacardi</v>
          </cell>
          <cell r="F5046" t="str">
            <v>Bacardi</v>
          </cell>
          <cell r="G5046">
            <v>458283.95819500001</v>
          </cell>
          <cell r="H5046">
            <v>673624722.562796</v>
          </cell>
          <cell r="I5046">
            <v>9.1784689308999994</v>
          </cell>
          <cell r="J5046">
            <v>10.273789234200001</v>
          </cell>
          <cell r="K5046">
            <v>-9.8023710421000008</v>
          </cell>
          <cell r="L5046">
            <v>-8.8052592516000008</v>
          </cell>
          <cell r="M5046">
            <v>-0.23385760080000001</v>
          </cell>
          <cell r="N5046">
            <v>-0.23933561619999999</v>
          </cell>
        </row>
        <row r="5047">
          <cell r="B5047" t="str">
            <v>77_PACIFIC DIV_4_1</v>
          </cell>
          <cell r="C5047" t="str">
            <v>77_PACIFIC DIV_3_1</v>
          </cell>
          <cell r="D5047" t="str">
            <v>77_PACIFIC DIV_15</v>
          </cell>
          <cell r="E5047" t="str">
            <v>Diageo</v>
          </cell>
          <cell r="F5047" t="str">
            <v>Diageo</v>
          </cell>
          <cell r="G5047">
            <v>807107.23396400001</v>
          </cell>
          <cell r="H5047">
            <v>1141579024.82212</v>
          </cell>
          <cell r="I5047">
            <v>16.1646693898</v>
          </cell>
          <cell r="J5047">
            <v>17.4107955102</v>
          </cell>
          <cell r="K5047">
            <v>-7.1964628991000001</v>
          </cell>
          <cell r="L5047">
            <v>-6.6054436605999998</v>
          </cell>
          <cell r="M5047">
            <v>5.3607654499999997E-2</v>
          </cell>
          <cell r="N5047">
            <v>1.40498381E-2</v>
          </cell>
        </row>
        <row r="5048">
          <cell r="B5048" t="str">
            <v>77_PACIFIC DIV_4_2</v>
          </cell>
          <cell r="C5048" t="str">
            <v>77_PACIFIC DIV_3_2</v>
          </cell>
          <cell r="D5048" t="str">
            <v>77_PACIFIC DIV_17</v>
          </cell>
          <cell r="E5048" t="str">
            <v>Pernod Ricard</v>
          </cell>
          <cell r="F5048" t="str">
            <v>Pernod Ricard</v>
          </cell>
          <cell r="G5048">
            <v>501918.56893499999</v>
          </cell>
          <cell r="H5048">
            <v>680967732.91755199</v>
          </cell>
          <cell r="I5048">
            <v>10.052378898400001</v>
          </cell>
          <cell r="J5048">
            <v>10.385781176</v>
          </cell>
          <cell r="K5048">
            <v>-8.5586351385999997</v>
          </cell>
          <cell r="L5048">
            <v>-7.5944322473000003</v>
          </cell>
          <cell r="M5048">
            <v>-0.1159132247</v>
          </cell>
          <cell r="N5048">
            <v>-0.10268522400000001</v>
          </cell>
        </row>
        <row r="5049">
          <cell r="B5049" t="str">
            <v>77_PACIFIC DIV_4_3</v>
          </cell>
          <cell r="C5049" t="str">
            <v>77_PACIFIC DIV_3_3</v>
          </cell>
          <cell r="D5049" t="str">
            <v>77_PACIFIC DIV_11</v>
          </cell>
          <cell r="E5049" t="str">
            <v>Beam Suntory</v>
          </cell>
          <cell r="F5049" t="str">
            <v>Beam Suntory</v>
          </cell>
          <cell r="G5049">
            <v>477434.30008199997</v>
          </cell>
          <cell r="H5049">
            <v>584334945.76845396</v>
          </cell>
          <cell r="I5049">
            <v>9.5620102155000009</v>
          </cell>
          <cell r="J5049">
            <v>8.9119859676999997</v>
          </cell>
          <cell r="K5049">
            <v>-6.3554797859000001</v>
          </cell>
          <cell r="L5049">
            <v>-5.8765231559000002</v>
          </cell>
          <cell r="M5049">
            <v>0.1172986624</v>
          </cell>
          <cell r="N5049">
            <v>7.6153032499999995E-2</v>
          </cell>
        </row>
        <row r="5050">
          <cell r="B5050" t="str">
            <v>77_PACIFIC DIV_4_4</v>
          </cell>
          <cell r="C5050" t="str">
            <v>77_PACIFIC DIV_3_4</v>
          </cell>
          <cell r="D5050" t="str">
            <v>77_PACIFIC DIV_12</v>
          </cell>
          <cell r="E5050" t="str">
            <v>Brown-Forman</v>
          </cell>
          <cell r="F5050" t="str">
            <v>Brown-Forman</v>
          </cell>
          <cell r="G5050">
            <v>344284.163199</v>
          </cell>
          <cell r="H5050">
            <v>466607322.24034399</v>
          </cell>
          <cell r="I5050">
            <v>6.8952915300999997</v>
          </cell>
          <cell r="J5050">
            <v>7.1164628067000004</v>
          </cell>
          <cell r="K5050">
            <v>-11.0117282356</v>
          </cell>
          <cell r="L5050">
            <v>-10.330035621</v>
          </cell>
          <cell r="M5050">
            <v>-0.27177976479999999</v>
          </cell>
          <cell r="N5050">
            <v>-0.28961294319999997</v>
          </cell>
        </row>
        <row r="5051">
          <cell r="B5051" t="str">
            <v>77_PACIFIC DIV_4_5</v>
          </cell>
          <cell r="C5051" t="str">
            <v>77_PACIFIC DIV_3_5</v>
          </cell>
          <cell r="D5051" t="str">
            <v>77_PACIFIC DIV_13</v>
          </cell>
          <cell r="E5051" t="str">
            <v>Campari America</v>
          </cell>
          <cell r="F5051" t="str">
            <v>Campari America</v>
          </cell>
          <cell r="G5051">
            <v>163848.36381899999</v>
          </cell>
          <cell r="H5051">
            <v>222285816.268684</v>
          </cell>
          <cell r="I5051">
            <v>3.2815399487999999</v>
          </cell>
          <cell r="J5051">
            <v>3.3901927134999998</v>
          </cell>
          <cell r="K5051">
            <v>-2.8382903632000001</v>
          </cell>
          <cell r="L5051">
            <v>-2.0153585003000001</v>
          </cell>
          <cell r="M5051">
            <v>0.15758751839999999</v>
          </cell>
          <cell r="N5051">
            <v>0.1614209898</v>
          </cell>
        </row>
        <row r="5052">
          <cell r="B5052" t="str">
            <v>77_PACIFIC DIV_4_6</v>
          </cell>
          <cell r="C5052" t="str">
            <v>77_PACIFIC DIV_3_6</v>
          </cell>
          <cell r="D5052" t="str">
            <v>77_PACIFIC DIV_14</v>
          </cell>
          <cell r="E5052" t="str">
            <v>Fifth Generation</v>
          </cell>
          <cell r="F5052" t="str">
            <v>Fifth Generation</v>
          </cell>
          <cell r="G5052">
            <v>149248.219197</v>
          </cell>
          <cell r="H5052">
            <v>194310473.538486</v>
          </cell>
          <cell r="I5052">
            <v>2.9891295962000002</v>
          </cell>
          <cell r="J5052">
            <v>2.9635267000000001</v>
          </cell>
          <cell r="K5052">
            <v>16.349720975099999</v>
          </cell>
          <cell r="L5052">
            <v>17.141987510100002</v>
          </cell>
          <cell r="M5052">
            <v>0.61282962389999995</v>
          </cell>
          <cell r="N5052">
            <v>0.60268308879999999</v>
          </cell>
        </row>
        <row r="5053">
          <cell r="B5053" t="str">
            <v>77_PACIFIC DIV_4_7</v>
          </cell>
          <cell r="C5053" t="str">
            <v>77_PACIFIC DIV_3_7</v>
          </cell>
          <cell r="D5053" t="str">
            <v>77_PACIFIC DIV_19</v>
          </cell>
          <cell r="E5053" t="str">
            <v>Proximo</v>
          </cell>
          <cell r="F5053" t="str">
            <v>Proximo</v>
          </cell>
          <cell r="G5053">
            <v>114152.48353500001</v>
          </cell>
          <cell r="H5053">
            <v>155500980.36164701</v>
          </cell>
          <cell r="I5053">
            <v>2.2862354327999999</v>
          </cell>
          <cell r="J5053">
            <v>2.3716236124000001</v>
          </cell>
          <cell r="K5053">
            <v>-8.4534835617000006</v>
          </cell>
          <cell r="L5053">
            <v>-7.1869123754000004</v>
          </cell>
          <cell r="M5053">
            <v>-2.3706127399999999E-2</v>
          </cell>
          <cell r="N5053">
            <v>-1.2932288700000001E-2</v>
          </cell>
        </row>
        <row r="5054">
          <cell r="B5054" t="str">
            <v>77_PACIFIC DIV_4_8</v>
          </cell>
          <cell r="C5054" t="str">
            <v>77_PACIFIC DIV_3_8</v>
          </cell>
          <cell r="D5054" t="str">
            <v>77_PACIFIC DIV_16</v>
          </cell>
          <cell r="E5054" t="str">
            <v>Moet Hennessy</v>
          </cell>
          <cell r="F5054" t="str">
            <v>Moet Hennessy</v>
          </cell>
          <cell r="G5054">
            <v>103274.464884</v>
          </cell>
          <cell r="H5054">
            <v>178878054.593245</v>
          </cell>
          <cell r="I5054">
            <v>2.0683714765999999</v>
          </cell>
          <cell r="J5054">
            <v>2.7281591218000001</v>
          </cell>
          <cell r="K5054">
            <v>-5.8554863090999998</v>
          </cell>
          <cell r="L5054">
            <v>-5.0422725334000003</v>
          </cell>
          <cell r="M5054">
            <v>3.62232241E-2</v>
          </cell>
          <cell r="N5054">
            <v>4.7075573199999998E-2</v>
          </cell>
        </row>
        <row r="5055">
          <cell r="B5055" t="str">
            <v>77_PACIFIC DIV_4_9</v>
          </cell>
          <cell r="C5055" t="str">
            <v>77_PACIFIC DIV_3_9</v>
          </cell>
          <cell r="D5055" t="str">
            <v>77_PACIFIC DIV_18</v>
          </cell>
          <cell r="E5055" t="str">
            <v>William Grant</v>
          </cell>
          <cell r="F5055" t="str">
            <v>William Grant</v>
          </cell>
          <cell r="G5055">
            <v>103099.520988</v>
          </cell>
          <cell r="H5055">
            <v>149073457.61074099</v>
          </cell>
          <cell r="I5055">
            <v>2.0648677163000002</v>
          </cell>
          <cell r="J5055">
            <v>2.2735942321999998</v>
          </cell>
          <cell r="K5055">
            <v>-9.2170583733000004</v>
          </cell>
          <cell r="L5055">
            <v>-8.6543481577999994</v>
          </cell>
          <cell r="M5055">
            <v>-3.89584272E-2</v>
          </cell>
          <cell r="N5055">
            <v>-4.9121399099999997E-2</v>
          </cell>
        </row>
        <row r="5056">
          <cell r="B5056" t="str">
            <v>77_PACIFIC DIV_5_1</v>
          </cell>
          <cell r="C5056" t="str">
            <v>77_PACIFIC DIV_0_19</v>
          </cell>
          <cell r="D5056" t="str">
            <v>77_PACIFIC DIV_22</v>
          </cell>
          <cell r="E5056" t="str">
            <v>Hennessy</v>
          </cell>
          <cell r="F5056" t="str">
            <v>Moet Hennessy</v>
          </cell>
          <cell r="G5056">
            <v>67218.918785000002</v>
          </cell>
          <cell r="H5056">
            <v>113090846.506183</v>
          </cell>
          <cell r="I5056">
            <v>86.440969359600004</v>
          </cell>
          <cell r="J5056">
            <v>83.082214215299999</v>
          </cell>
          <cell r="K5056">
            <v>-3.6873995097000001</v>
          </cell>
          <cell r="L5056">
            <v>-3.5415907383</v>
          </cell>
          <cell r="M5056">
            <v>0.11803050230000001</v>
          </cell>
          <cell r="N5056">
            <v>0.3150111612</v>
          </cell>
        </row>
        <row r="5057">
          <cell r="B5057" t="str">
            <v>77_PACIFIC DIV_5_2</v>
          </cell>
          <cell r="C5057" t="str">
            <v>77_PACIFIC DIV_0_53</v>
          </cell>
          <cell r="D5057" t="str">
            <v>77_PACIFIC DIV_21</v>
          </cell>
          <cell r="E5057" t="str">
            <v>Courvoisier</v>
          </cell>
          <cell r="F5057" t="str">
            <v>Beam Suntory</v>
          </cell>
          <cell r="G5057">
            <v>2451.9479550000001</v>
          </cell>
          <cell r="H5057">
            <v>4091228.417994</v>
          </cell>
          <cell r="I5057">
            <v>3.1531116817</v>
          </cell>
          <cell r="J5057">
            <v>3.0056218192999999</v>
          </cell>
          <cell r="K5057">
            <v>-3.7532854201000001</v>
          </cell>
          <cell r="L5057">
            <v>-3.6236061229000001</v>
          </cell>
          <cell r="M5057">
            <v>2.1498821000000001E-3</v>
          </cell>
          <cell r="N5057">
            <v>8.8479366E-3</v>
          </cell>
        </row>
        <row r="5058">
          <cell r="B5058" t="str">
            <v>77_PACIFIC DIV_6_1</v>
          </cell>
          <cell r="C5058" t="str">
            <v>77_PACIFIC DIV_0_28</v>
          </cell>
          <cell r="D5058" t="str">
            <v>77_PACIFIC DIV_24</v>
          </cell>
          <cell r="E5058" t="str">
            <v>Grand Marnier</v>
          </cell>
          <cell r="F5058" t="str">
            <v>Campari America</v>
          </cell>
          <cell r="G5058">
            <v>35689.717660000002</v>
          </cell>
          <cell r="H5058">
            <v>51539586.839578003</v>
          </cell>
          <cell r="I5058">
            <v>5.5899396437000002</v>
          </cell>
          <cell r="J5058">
            <v>6.8465791004999996</v>
          </cell>
          <cell r="K5058">
            <v>-9.5498132998000003</v>
          </cell>
          <cell r="L5058">
            <v>-9.0754351845999999</v>
          </cell>
          <cell r="M5058">
            <v>1.2921782099999999E-2</v>
          </cell>
          <cell r="N5058">
            <v>-3.2504327999999999E-2</v>
          </cell>
        </row>
        <row r="5059">
          <cell r="B5059" t="str">
            <v>77_PACIFIC DIV_7_1</v>
          </cell>
          <cell r="C5059" t="str">
            <v>77_PACIFIC DIV_0_26</v>
          </cell>
          <cell r="D5059" t="str">
            <v>77_PACIFIC DIV_28</v>
          </cell>
          <cell r="E5059" t="str">
            <v>Tanqueray Gin</v>
          </cell>
          <cell r="F5059" t="str">
            <v>Diageo</v>
          </cell>
          <cell r="G5059">
            <v>39111.892478000002</v>
          </cell>
          <cell r="H5059">
            <v>51670804.691441998</v>
          </cell>
          <cell r="I5059">
            <v>15.896712022599999</v>
          </cell>
          <cell r="J5059">
            <v>16.254293782800001</v>
          </cell>
          <cell r="K5059">
            <v>-10.4833410045</v>
          </cell>
          <cell r="L5059">
            <v>-9.9089484881000001</v>
          </cell>
          <cell r="M5059">
            <v>-0.23533705690000001</v>
          </cell>
          <cell r="N5059">
            <v>-0.24969059939999999</v>
          </cell>
        </row>
        <row r="5060">
          <cell r="B5060" t="str">
            <v>77_PACIFIC DIV_7_2</v>
          </cell>
          <cell r="C5060" t="str">
            <v>77_PACIFIC DIV_0_31</v>
          </cell>
          <cell r="D5060" t="str">
            <v>77_PACIFIC DIV_31</v>
          </cell>
          <cell r="E5060" t="str">
            <v>Hendricks</v>
          </cell>
          <cell r="F5060" t="str">
            <v>William Grant</v>
          </cell>
          <cell r="G5060">
            <v>31081.827763000001</v>
          </cell>
          <cell r="H5060">
            <v>47169812.089806996</v>
          </cell>
          <cell r="I5060">
            <v>12.632957235799999</v>
          </cell>
          <cell r="J5060">
            <v>14.838398356000001</v>
          </cell>
          <cell r="K5060">
            <v>-8.7967939528999999</v>
          </cell>
          <cell r="L5060">
            <v>-8.4367659461999995</v>
          </cell>
          <cell r="M5060">
            <v>5.0049466700000003E-2</v>
          </cell>
          <cell r="N5060">
            <v>1.43010437E-2</v>
          </cell>
        </row>
        <row r="5061">
          <cell r="B5061" t="str">
            <v>77_PACIFIC DIV_7_3</v>
          </cell>
          <cell r="C5061" t="str">
            <v>77_PACIFIC DIV_0_40</v>
          </cell>
          <cell r="D5061" t="str">
            <v>77_PACIFIC DIV_29</v>
          </cell>
          <cell r="E5061" t="str">
            <v>Beefeater Gin</v>
          </cell>
          <cell r="F5061" t="str">
            <v>Pernod Ricard</v>
          </cell>
          <cell r="G5061">
            <v>15509.946055</v>
          </cell>
          <cell r="H5061">
            <v>19448133.707311001</v>
          </cell>
          <cell r="I5061">
            <v>6.3038919955999999</v>
          </cell>
          <cell r="J5061">
            <v>6.1178779911000003</v>
          </cell>
          <cell r="K5061">
            <v>-12.385902227200001</v>
          </cell>
          <cell r="L5061">
            <v>-12.3078256486</v>
          </cell>
          <cell r="M5061">
            <v>-0.23224074040000001</v>
          </cell>
          <cell r="N5061">
            <v>-0.26390934440000002</v>
          </cell>
        </row>
        <row r="5062">
          <cell r="B5062" t="str">
            <v>77_PACIFIC DIV_8_1</v>
          </cell>
          <cell r="C5062" t="str">
            <v>77_PACIFIC DIV_0_22</v>
          </cell>
          <cell r="D5062" t="str">
            <v>77_PACIFIC DIV_38</v>
          </cell>
          <cell r="E5062" t="str">
            <v>Captain Morgan Rum</v>
          </cell>
          <cell r="F5062" t="str">
            <v>Diageo</v>
          </cell>
          <cell r="G5062">
            <v>50786.940019000001</v>
          </cell>
          <cell r="H5062">
            <v>61980367.571592003</v>
          </cell>
          <cell r="I5062">
            <v>12.367846501500001</v>
          </cell>
          <cell r="J5062">
            <v>12.338643387999999</v>
          </cell>
          <cell r="K5062">
            <v>-11.857892316399999</v>
          </cell>
          <cell r="L5062">
            <v>-11.2980670022</v>
          </cell>
          <cell r="M5062">
            <v>-0.3228903769</v>
          </cell>
          <cell r="N5062">
            <v>-0.3180325282</v>
          </cell>
        </row>
        <row r="5063">
          <cell r="B5063" t="str">
            <v>77_PACIFIC DIV_8_2</v>
          </cell>
          <cell r="C5063" t="str">
            <v>77_PACIFIC DIV_0_25</v>
          </cell>
          <cell r="D5063" t="str">
            <v>77_PACIFIC DIV_40</v>
          </cell>
          <cell r="E5063" t="str">
            <v>Malibu</v>
          </cell>
          <cell r="F5063" t="str">
            <v>Pernod Ricard</v>
          </cell>
          <cell r="G5063">
            <v>40980.696020000003</v>
          </cell>
          <cell r="H5063">
            <v>50108795.070214003</v>
          </cell>
          <cell r="I5063">
            <v>9.9797892471999994</v>
          </cell>
          <cell r="J5063">
            <v>9.9753289178000006</v>
          </cell>
          <cell r="K5063">
            <v>-2.5152830107000002</v>
          </cell>
          <cell r="L5063">
            <v>-2.0458835806</v>
          </cell>
          <cell r="M5063">
            <v>0.72085458670000002</v>
          </cell>
          <cell r="N5063">
            <v>0.70938078940000004</v>
          </cell>
        </row>
        <row r="5064">
          <cell r="B5064" t="str">
            <v>77_PACIFIC DIV_8_3</v>
          </cell>
          <cell r="C5064" t="str">
            <v>77_PACIFIC DIV_0_44</v>
          </cell>
          <cell r="D5064" t="str">
            <v>77_PACIFIC DIV_42</v>
          </cell>
          <cell r="E5064" t="str">
            <v>Sailor Jerry</v>
          </cell>
          <cell r="F5064" t="str">
            <v>William Grant</v>
          </cell>
          <cell r="G5064">
            <v>9700.9834809999993</v>
          </cell>
          <cell r="H5064">
            <v>11832186.099102</v>
          </cell>
          <cell r="I5064">
            <v>2.3624237759</v>
          </cell>
          <cell r="J5064">
            <v>2.3554736846000002</v>
          </cell>
          <cell r="K5064">
            <v>-19.461529103099998</v>
          </cell>
          <cell r="L5064">
            <v>-19.599744584700002</v>
          </cell>
          <cell r="M5064">
            <v>-0.2905356596</v>
          </cell>
          <cell r="N5064">
            <v>-0.31019493660000003</v>
          </cell>
        </row>
        <row r="5065">
          <cell r="B5065" t="str">
            <v>77_PACIFIC DIV_9_1</v>
          </cell>
          <cell r="C5065" t="str">
            <v>77_PACIFIC DIV_0_15</v>
          </cell>
          <cell r="D5065" t="str">
            <v>77_PACIFIC DIV_55</v>
          </cell>
          <cell r="E5065" t="str">
            <v>Don Julio</v>
          </cell>
          <cell r="F5065" t="str">
            <v>Diageo</v>
          </cell>
          <cell r="G5065">
            <v>85322.746914000003</v>
          </cell>
          <cell r="H5065">
            <v>163103189.60717499</v>
          </cell>
          <cell r="I5065">
            <v>8.5320569862000006</v>
          </cell>
          <cell r="J5065">
            <v>11.519166996199999</v>
          </cell>
          <cell r="K5065">
            <v>-1.0691156951</v>
          </cell>
          <cell r="L5065">
            <v>0.37884939629999997</v>
          </cell>
          <cell r="M5065">
            <v>0.13307414619999999</v>
          </cell>
          <cell r="N5065">
            <v>0.26499180100000003</v>
          </cell>
        </row>
        <row r="5066">
          <cell r="B5066" t="str">
            <v>77_PACIFIC DIV_9_2</v>
          </cell>
          <cell r="C5066" t="str">
            <v>77_PACIFIC DIV_0_21</v>
          </cell>
          <cell r="D5066" t="str">
            <v>77_PACIFIC DIV_48</v>
          </cell>
          <cell r="E5066" t="str">
            <v>Hornitos</v>
          </cell>
          <cell r="F5066" t="str">
            <v>Beam Suntory</v>
          </cell>
          <cell r="G5066">
            <v>54046.244514999999</v>
          </cell>
          <cell r="H5066">
            <v>71663765.186048999</v>
          </cell>
          <cell r="I5066">
            <v>5.4044865497999997</v>
          </cell>
          <cell r="J5066">
            <v>5.0612552748999997</v>
          </cell>
          <cell r="K5066">
            <v>-8.1034851716999992</v>
          </cell>
          <cell r="L5066">
            <v>-7.5607619333000002</v>
          </cell>
          <cell r="M5066">
            <v>-0.32294934289999999</v>
          </cell>
          <cell r="N5066">
            <v>-0.30827994910000001</v>
          </cell>
        </row>
        <row r="5067">
          <cell r="B5067" t="str">
            <v>77_PACIFIC DIV_9_3</v>
          </cell>
          <cell r="C5067" t="str">
            <v>77_PACIFIC DIV_0_24</v>
          </cell>
          <cell r="D5067" t="str">
            <v>77_PACIFIC DIV_50</v>
          </cell>
          <cell r="E5067" t="str">
            <v>El Jimador</v>
          </cell>
          <cell r="F5067" t="str">
            <v>Brown-Forman</v>
          </cell>
          <cell r="G5067">
            <v>48633.042826999997</v>
          </cell>
          <cell r="H5067">
            <v>62604494.053381003</v>
          </cell>
          <cell r="I5067">
            <v>4.8631801930999998</v>
          </cell>
          <cell r="J5067">
            <v>4.4214440161999997</v>
          </cell>
          <cell r="K5067">
            <v>-6.6679558531999996</v>
          </cell>
          <cell r="L5067">
            <v>-6.1176978025000004</v>
          </cell>
          <cell r="M5067">
            <v>-0.21133341350000001</v>
          </cell>
          <cell r="N5067">
            <v>-0.19720765500000001</v>
          </cell>
        </row>
        <row r="5068">
          <cell r="B5068" t="str">
            <v>77_PACIFIC DIV_9_4</v>
          </cell>
          <cell r="C5068" t="str">
            <v>77_PACIFIC DIV_0_27</v>
          </cell>
          <cell r="D5068" t="str">
            <v>77_PACIFIC DIV_59</v>
          </cell>
          <cell r="E5068" t="str">
            <v>Jose Cuervo</v>
          </cell>
          <cell r="F5068" t="str">
            <v>Proximo</v>
          </cell>
          <cell r="G5068">
            <v>38421.800586999998</v>
          </cell>
          <cell r="H5068">
            <v>49278589.942556001</v>
          </cell>
          <cell r="I5068">
            <v>3.8420820236000002</v>
          </cell>
          <cell r="J5068">
            <v>3.4803016927999999</v>
          </cell>
          <cell r="K5068">
            <v>-8.9937695017999992</v>
          </cell>
          <cell r="L5068">
            <v>-7.6261831271</v>
          </cell>
          <cell r="M5068">
            <v>-0.26941844110000002</v>
          </cell>
          <cell r="N5068">
            <v>-0.2145993722</v>
          </cell>
        </row>
        <row r="5069">
          <cell r="B5069" t="str">
            <v>77_PACIFIC DIV_9_5</v>
          </cell>
          <cell r="C5069" t="str">
            <v>77_PACIFIC DIV_0_34</v>
          </cell>
          <cell r="D5069" t="str">
            <v>77_PACIFIC DIV_51</v>
          </cell>
          <cell r="E5069" t="str">
            <v>Herradura</v>
          </cell>
          <cell r="F5069" t="str">
            <v>Brown-Forman</v>
          </cell>
          <cell r="G5069">
            <v>23663.829179</v>
          </cell>
          <cell r="H5069">
            <v>38971411.340543002</v>
          </cell>
          <cell r="I5069">
            <v>2.3663225385</v>
          </cell>
          <cell r="J5069">
            <v>2.7523569367</v>
          </cell>
          <cell r="K5069">
            <v>-11.3619096092</v>
          </cell>
          <cell r="L5069">
            <v>-11.2437815371</v>
          </cell>
          <cell r="M5069">
            <v>-0.23358789429999999</v>
          </cell>
          <cell r="N5069">
            <v>-0.2888135993</v>
          </cell>
        </row>
        <row r="5070">
          <cell r="B5070" t="str">
            <v>77_PACIFIC DIV_9_6</v>
          </cell>
          <cell r="C5070" t="str">
            <v>77_PACIFIC DIV_0_36</v>
          </cell>
          <cell r="D5070" t="str">
            <v>77_PACIFIC DIV_53</v>
          </cell>
          <cell r="E5070" t="str">
            <v>Casamigos Tequila</v>
          </cell>
          <cell r="F5070" t="str">
            <v>Diageo</v>
          </cell>
          <cell r="G5070">
            <v>20169.783628000001</v>
          </cell>
          <cell r="H5070">
            <v>34251365.190075003</v>
          </cell>
          <cell r="I5070">
            <v>2.0169268986</v>
          </cell>
          <cell r="J5070">
            <v>2.4190035549000002</v>
          </cell>
          <cell r="K5070">
            <v>5.5895305458999998</v>
          </cell>
          <cell r="L5070">
            <v>6.6778851821999998</v>
          </cell>
          <cell r="M5070">
            <v>0.15666480520000001</v>
          </cell>
          <cell r="N5070">
            <v>0.19519744310000001</v>
          </cell>
        </row>
        <row r="5071">
          <cell r="B5071" t="str">
            <v>77_PACIFIC DIV_9_7</v>
          </cell>
          <cell r="C5071" t="str">
            <v>77_PACIFIC DIV_0_37</v>
          </cell>
          <cell r="D5071" t="str">
            <v>77_PACIFIC DIV_61</v>
          </cell>
          <cell r="E5071" t="str">
            <v>Milagro Tequila</v>
          </cell>
          <cell r="F5071" t="str">
            <v>William Grant</v>
          </cell>
          <cell r="G5071">
            <v>17890.399071</v>
          </cell>
          <cell r="H5071">
            <v>25836888.962857001</v>
          </cell>
          <cell r="I5071">
            <v>1.7889942589000001</v>
          </cell>
          <cell r="J5071">
            <v>1.8247309531</v>
          </cell>
          <cell r="K5071">
            <v>1.1170517503999999</v>
          </cell>
          <cell r="L5071">
            <v>1.3572709459000001</v>
          </cell>
          <cell r="M5071">
            <v>6.5977959000000003E-2</v>
          </cell>
          <cell r="N5071">
            <v>5.9186157900000001E-2</v>
          </cell>
        </row>
        <row r="5072">
          <cell r="B5072" t="str">
            <v>77_PACIFIC DIV_9_8</v>
          </cell>
          <cell r="C5072" t="str">
            <v>77_PACIFIC DIV_0_39</v>
          </cell>
          <cell r="D5072" t="str">
            <v>77_PACIFIC DIV_58</v>
          </cell>
          <cell r="E5072" t="str">
            <v>1800 Tequila</v>
          </cell>
          <cell r="F5072" t="str">
            <v>Proximo</v>
          </cell>
          <cell r="G5072">
            <v>15807.755079</v>
          </cell>
          <cell r="H5072">
            <v>23105440.604350999</v>
          </cell>
          <cell r="I5072">
            <v>1.5807351735999999</v>
          </cell>
          <cell r="J5072">
            <v>1.6318223419</v>
          </cell>
          <cell r="K5072">
            <v>-8.1131877335000002</v>
          </cell>
          <cell r="L5072">
            <v>-6.4861796343</v>
          </cell>
          <cell r="M5072">
            <v>-9.4634961000000004E-2</v>
          </cell>
          <cell r="N5072">
            <v>-7.9500257300000002E-2</v>
          </cell>
        </row>
        <row r="5073">
          <cell r="B5073" t="str">
            <v>77_PACIFIC DIV_9_9</v>
          </cell>
          <cell r="C5073" t="str">
            <v>77_PACIFIC DIV_0_45</v>
          </cell>
          <cell r="D5073" t="str">
            <v>77_PACIFIC DIV_57</v>
          </cell>
          <cell r="E5073" t="str">
            <v>Avion Tequila</v>
          </cell>
          <cell r="F5073" t="str">
            <v>Pernod Ricard</v>
          </cell>
          <cell r="G5073">
            <v>9307.9289019999997</v>
          </cell>
          <cell r="H5073">
            <v>15438478.334912</v>
          </cell>
          <cell r="I5073">
            <v>0.93076914060000004</v>
          </cell>
          <cell r="J5073">
            <v>1.0903429328000001</v>
          </cell>
          <cell r="K5073">
            <v>0.83639865319999995</v>
          </cell>
          <cell r="L5073">
            <v>2.1466150111000002</v>
          </cell>
          <cell r="M5073">
            <v>3.1831663099999997E-2</v>
          </cell>
          <cell r="N5073">
            <v>4.3518274400000001E-2</v>
          </cell>
        </row>
        <row r="5074">
          <cell r="B5074" t="str">
            <v>77_SOUTH ATLANTIC DIV_0_1</v>
          </cell>
          <cell r="C5074" t="str">
            <v>77_SOUTH ATLANTIC DIV_1_2</v>
          </cell>
          <cell r="D5074" t="str">
            <v>77_SOUTH ATLANTIC DIV_102</v>
          </cell>
          <cell r="E5074" t="str">
            <v>Patron</v>
          </cell>
          <cell r="F5074" t="str">
            <v>Bacardi</v>
          </cell>
          <cell r="G5074">
            <v>170764.289437</v>
          </cell>
          <cell r="H5074">
            <v>265212116.780139</v>
          </cell>
          <cell r="I5074">
            <v>2.4840748585000001</v>
          </cell>
          <cell r="J5074">
            <v>3.1538743131999998</v>
          </cell>
          <cell r="K5074">
            <v>-6.2066818872000002</v>
          </cell>
          <cell r="L5074">
            <v>-5.9192205339999999</v>
          </cell>
          <cell r="M5074">
            <v>4.2025178000000003E-2</v>
          </cell>
          <cell r="N5074">
            <v>4.1304606000000001E-2</v>
          </cell>
        </row>
        <row r="5075">
          <cell r="B5075" t="str">
            <v>77_SOUTH ATLANTIC DIV_1_1</v>
          </cell>
          <cell r="C5075" t="str">
            <v>77_SOUTH ATLANTIC DIV_0_1</v>
          </cell>
          <cell r="D5075" t="str">
            <v>77_SOUTH ATLANTIC DIV_1</v>
          </cell>
          <cell r="E5075" t="str">
            <v>Total Spirits</v>
          </cell>
          <cell r="G5075">
            <v>6874361.6502449997</v>
          </cell>
          <cell r="H5075">
            <v>8409089597.1389799</v>
          </cell>
          <cell r="I5075">
            <v>100</v>
          </cell>
          <cell r="J5075">
            <v>100</v>
          </cell>
          <cell r="K5075">
            <v>-7.7934621221000002</v>
          </cell>
          <cell r="L5075">
            <v>-7.1513462134000001</v>
          </cell>
          <cell r="M5075">
            <v>0</v>
          </cell>
          <cell r="N5075">
            <v>0</v>
          </cell>
        </row>
        <row r="5076">
          <cell r="B5076" t="str">
            <v>77_SOUTH ATLANTIC DIV_10_1</v>
          </cell>
          <cell r="C5076" t="str">
            <v>77_SOUTH ATLANTIC DIV_0_7</v>
          </cell>
          <cell r="D5076" t="str">
            <v>77_SOUTH ATLANTIC DIV_71</v>
          </cell>
          <cell r="E5076" t="str">
            <v>Titos Vodka</v>
          </cell>
          <cell r="F5076" t="str">
            <v>Fifth Generation</v>
          </cell>
          <cell r="G5076">
            <v>314055.48810800002</v>
          </cell>
          <cell r="H5076">
            <v>394866873.42732</v>
          </cell>
          <cell r="I5076">
            <v>17.1217028654</v>
          </cell>
          <cell r="J5076">
            <v>17.997242865499999</v>
          </cell>
          <cell r="K5076">
            <v>14.0255561105</v>
          </cell>
          <cell r="L5076">
            <v>14.4444159105</v>
          </cell>
          <cell r="M5076">
            <v>3.2335379488</v>
          </cell>
          <cell r="N5076">
            <v>3.3987003207000002</v>
          </cell>
        </row>
        <row r="5077">
          <cell r="B5077" t="str">
            <v>77_SOUTH ATLANTIC DIV_10_2</v>
          </cell>
          <cell r="C5077" t="str">
            <v>77_SOUTH ATLANTIC DIV_0_12</v>
          </cell>
          <cell r="D5077" t="str">
            <v>77_SOUTH ATLANTIC DIV_70</v>
          </cell>
          <cell r="E5077" t="str">
            <v>Smirnoff Vodka</v>
          </cell>
          <cell r="F5077" t="str">
            <v>Diageo</v>
          </cell>
          <cell r="G5077">
            <v>200070.44522600001</v>
          </cell>
          <cell r="H5077">
            <v>217358058.44740799</v>
          </cell>
          <cell r="I5077">
            <v>10.9074569464</v>
          </cell>
          <cell r="J5077">
            <v>9.9067458677999998</v>
          </cell>
          <cell r="K5077">
            <v>-9.2103216550999996</v>
          </cell>
          <cell r="L5077">
            <v>-8.5770692992999997</v>
          </cell>
          <cell r="M5077">
            <v>-0.20441269889999999</v>
          </cell>
          <cell r="N5077">
            <v>-0.15269895459999999</v>
          </cell>
        </row>
        <row r="5078">
          <cell r="B5078" t="str">
            <v>77_SOUTH ATLANTIC DIV_10_3</v>
          </cell>
          <cell r="C5078" t="str">
            <v>77_SOUTH ATLANTIC DIV_0_16</v>
          </cell>
          <cell r="D5078" t="str">
            <v>77_SOUTH ATLANTIC DIV_73</v>
          </cell>
          <cell r="E5078" t="str">
            <v>Absolut</v>
          </cell>
          <cell r="F5078" t="str">
            <v>Pernod Ricard</v>
          </cell>
          <cell r="G5078">
            <v>138374.57649800001</v>
          </cell>
          <cell r="H5078">
            <v>171238792.543051</v>
          </cell>
          <cell r="I5078">
            <v>7.5439165136000002</v>
          </cell>
          <cell r="J5078">
            <v>7.8047219070000002</v>
          </cell>
          <cell r="K5078">
            <v>-15.9901043967</v>
          </cell>
          <cell r="L5078">
            <v>-15.6829350308</v>
          </cell>
          <cell r="M5078">
            <v>-0.76159790549999995</v>
          </cell>
          <cell r="N5078">
            <v>-0.78818451160000003</v>
          </cell>
        </row>
        <row r="5079">
          <cell r="B5079" t="str">
            <v>77_SOUTH ATLANTIC DIV_10_4</v>
          </cell>
          <cell r="C5079" t="str">
            <v>77_SOUTH ATLANTIC DIV_0_22</v>
          </cell>
          <cell r="D5079" t="str">
            <v>77_SOUTH ATLANTIC DIV_69</v>
          </cell>
          <cell r="E5079" t="str">
            <v>Ketel One</v>
          </cell>
          <cell r="F5079" t="str">
            <v>Diageo</v>
          </cell>
          <cell r="G5079">
            <v>85500.032772000006</v>
          </cell>
          <cell r="H5079">
            <v>119704846.631791</v>
          </cell>
          <cell r="I5079">
            <v>4.6612978009999999</v>
          </cell>
          <cell r="J5079">
            <v>5.4559076538999998</v>
          </cell>
          <cell r="K5079">
            <v>-12.0721541382</v>
          </cell>
          <cell r="L5079">
            <v>-11.7658408744</v>
          </cell>
          <cell r="M5079">
            <v>-0.2419125426</v>
          </cell>
          <cell r="N5079">
            <v>-0.28431038600000003</v>
          </cell>
        </row>
        <row r="5080">
          <cell r="B5080" t="str">
            <v>77_SOUTH ATLANTIC DIV_10_5</v>
          </cell>
          <cell r="C5080" t="str">
            <v>77_SOUTH ATLANTIC DIV_0_23</v>
          </cell>
          <cell r="D5080" t="str">
            <v>77_SOUTH ATLANTIC DIV_68</v>
          </cell>
          <cell r="E5080" t="str">
            <v>Ciroc</v>
          </cell>
          <cell r="F5080" t="str">
            <v>Diageo</v>
          </cell>
          <cell r="G5080">
            <v>63821.962475</v>
          </cell>
          <cell r="H5080">
            <v>91534930.733689994</v>
          </cell>
          <cell r="I5080">
            <v>3.4794509860999998</v>
          </cell>
          <cell r="J5080">
            <v>4.1719791908000001</v>
          </cell>
          <cell r="K5080">
            <v>-8.2545571720000002</v>
          </cell>
          <cell r="L5080">
            <v>-9.4019016583999999</v>
          </cell>
          <cell r="M5080">
            <v>-2.8280409699999998E-2</v>
          </cell>
          <cell r="N5080">
            <v>-0.10287377</v>
          </cell>
        </row>
        <row r="5081">
          <cell r="B5081" t="str">
            <v>77_SOUTH ATLANTIC DIV_10_6</v>
          </cell>
          <cell r="C5081" t="str">
            <v>77_SOUTH ATLANTIC DIV_0_34</v>
          </cell>
          <cell r="D5081" t="str">
            <v>77_SOUTH ATLANTIC DIV_67</v>
          </cell>
          <cell r="E5081" t="str">
            <v>Skyy</v>
          </cell>
          <cell r="F5081" t="str">
            <v>Campari America</v>
          </cell>
          <cell r="G5081">
            <v>28912.317433</v>
          </cell>
          <cell r="H5081">
            <v>33409965.319573</v>
          </cell>
          <cell r="I5081">
            <v>1.5762440937</v>
          </cell>
          <cell r="J5081">
            <v>1.5227594423999999</v>
          </cell>
          <cell r="K5081">
            <v>-10.291032019699999</v>
          </cell>
          <cell r="L5081">
            <v>-9.9864457935999997</v>
          </cell>
          <cell r="M5081">
            <v>-4.8884455399999999E-2</v>
          </cell>
          <cell r="N5081">
            <v>-4.7681179499999997E-2</v>
          </cell>
        </row>
        <row r="5082">
          <cell r="B5082" t="str">
            <v>77_SOUTH ATLANTIC DIV_10_7</v>
          </cell>
          <cell r="C5082" t="str">
            <v>77_SOUTH ATLANTIC DIV_0_35</v>
          </cell>
          <cell r="D5082" t="str">
            <v>77_SOUTH ATLANTIC DIV_75</v>
          </cell>
          <cell r="E5082" t="str">
            <v>Three Olives</v>
          </cell>
          <cell r="F5082" t="str">
            <v>Proximo</v>
          </cell>
          <cell r="G5082">
            <v>28008.274088999999</v>
          </cell>
          <cell r="H5082">
            <v>33503938.674715001</v>
          </cell>
          <cell r="I5082">
            <v>1.5269573845</v>
          </cell>
          <cell r="J5082">
            <v>1.5270425600999999</v>
          </cell>
          <cell r="K5082">
            <v>-22.7615059866</v>
          </cell>
          <cell r="L5082">
            <v>-24.015904368000001</v>
          </cell>
          <cell r="M5082">
            <v>-0.3015353006</v>
          </cell>
          <cell r="N5082">
            <v>-0.33859197349999998</v>
          </cell>
        </row>
        <row r="5083">
          <cell r="B5083" t="str">
            <v>77_SOUTH ATLANTIC DIV_10_8</v>
          </cell>
          <cell r="C5083" t="str">
            <v>77_SOUTH ATLANTIC DIV_0_37</v>
          </cell>
          <cell r="D5083" t="str">
            <v>77_SOUTH ATLANTIC DIV_72</v>
          </cell>
          <cell r="E5083" t="str">
            <v>Belvedere Vodka</v>
          </cell>
          <cell r="F5083" t="str">
            <v>Moet Hennessy</v>
          </cell>
          <cell r="G5083">
            <v>25149.598000000002</v>
          </cell>
          <cell r="H5083">
            <v>40082903.704550996</v>
          </cell>
          <cell r="I5083">
            <v>1.371107847</v>
          </cell>
          <cell r="J5083">
            <v>1.8268986367</v>
          </cell>
          <cell r="K5083">
            <v>-16.868450139299998</v>
          </cell>
          <cell r="L5083">
            <v>-16.573936167700001</v>
          </cell>
          <cell r="M5083">
            <v>-0.15436979579999999</v>
          </cell>
          <cell r="N5083">
            <v>-0.2059770786</v>
          </cell>
        </row>
        <row r="5084">
          <cell r="B5084" t="str">
            <v>77_SOUTH ATLANTIC DIV_11_1</v>
          </cell>
          <cell r="C5084" t="str">
            <v>77_SOUTH ATLANTIC DIV_0_8</v>
          </cell>
          <cell r="D5084" t="str">
            <v>77_SOUTH ATLANTIC DIV_82</v>
          </cell>
          <cell r="E5084" t="str">
            <v>Jack Daniels</v>
          </cell>
          <cell r="F5084" t="str">
            <v>Brown-Forman</v>
          </cell>
          <cell r="G5084">
            <v>273072.81723400002</v>
          </cell>
          <cell r="H5084">
            <v>342307109.26117802</v>
          </cell>
          <cell r="I5084">
            <v>17.6622071255</v>
          </cell>
          <cell r="J5084">
            <v>17.062997946199999</v>
          </cell>
          <cell r="K5084">
            <v>-13.5613304534</v>
          </cell>
          <cell r="L5084">
            <v>-13.008342883099999</v>
          </cell>
          <cell r="M5084">
            <v>-0.89481398860000005</v>
          </cell>
          <cell r="N5084">
            <v>-0.88612721220000001</v>
          </cell>
        </row>
        <row r="5085">
          <cell r="B5085" t="str">
            <v>77_SOUTH ATLANTIC DIV_11_10</v>
          </cell>
          <cell r="C5085" t="str">
            <v>77_SOUTH ATLANTIC DIV_0_52</v>
          </cell>
          <cell r="D5085" t="str">
            <v>77_SOUTH ATLANTIC DIV_98</v>
          </cell>
          <cell r="E5085" t="str">
            <v>Glenfiddich</v>
          </cell>
          <cell r="F5085" t="str">
            <v>William Grant</v>
          </cell>
          <cell r="G5085">
            <v>2975.4733569999999</v>
          </cell>
          <cell r="H5085">
            <v>5435122.195545</v>
          </cell>
          <cell r="I5085">
            <v>0.1924520619</v>
          </cell>
          <cell r="J5085">
            <v>0.27092478170000001</v>
          </cell>
          <cell r="K5085">
            <v>-19.668192332899999</v>
          </cell>
          <cell r="L5085">
            <v>-19.203292243</v>
          </cell>
          <cell r="M5085">
            <v>-2.5121634800000001E-2</v>
          </cell>
          <cell r="N5085">
            <v>-3.5921325900000002E-2</v>
          </cell>
        </row>
        <row r="5086">
          <cell r="B5086" t="str">
            <v>77_SOUTH ATLANTIC DIV_11_2</v>
          </cell>
          <cell r="C5086" t="str">
            <v>77_SOUTH ATLANTIC DIV_0_10</v>
          </cell>
          <cell r="D5086" t="str">
            <v>77_SOUTH ATLANTIC DIV_92</v>
          </cell>
          <cell r="E5086" t="str">
            <v>Jameson</v>
          </cell>
          <cell r="F5086" t="str">
            <v>Pernod Ricard</v>
          </cell>
          <cell r="G5086">
            <v>213554.055185</v>
          </cell>
          <cell r="H5086">
            <v>285548198.85513902</v>
          </cell>
          <cell r="I5086">
            <v>13.812564697399999</v>
          </cell>
          <cell r="J5086">
            <v>14.2337339739</v>
          </cell>
          <cell r="K5086">
            <v>-5.9186731256999998</v>
          </cell>
          <cell r="L5086">
            <v>-5.0166006115000004</v>
          </cell>
          <cell r="M5086">
            <v>0.47912339100000001</v>
          </cell>
          <cell r="N5086">
            <v>0.52060099999999998</v>
          </cell>
        </row>
        <row r="5087">
          <cell r="B5087" t="str">
            <v>77_SOUTH ATLANTIC DIV_11_3</v>
          </cell>
          <cell r="C5087" t="str">
            <v>77_SOUTH ATLANTIC DIV_0_24</v>
          </cell>
          <cell r="D5087" t="str">
            <v>77_SOUTH ATLANTIC DIV_79</v>
          </cell>
          <cell r="E5087" t="str">
            <v>Makers Mark</v>
          </cell>
          <cell r="F5087" t="str">
            <v>Beam Suntory</v>
          </cell>
          <cell r="G5087">
            <v>58006.228403000001</v>
          </cell>
          <cell r="H5087">
            <v>81007128.199329004</v>
          </cell>
          <cell r="I5087">
            <v>3.7518125422000002</v>
          </cell>
          <cell r="J5087">
            <v>4.0379659805000001</v>
          </cell>
          <cell r="K5087">
            <v>-8.0970223754999999</v>
          </cell>
          <cell r="L5087">
            <v>-7.5197773623000002</v>
          </cell>
          <cell r="M5087">
            <v>4.42975969E-2</v>
          </cell>
          <cell r="N5087">
            <v>4.2390490500000003E-2</v>
          </cell>
        </row>
        <row r="5088">
          <cell r="B5088" t="str">
            <v>77_SOUTH ATLANTIC DIV_11_4</v>
          </cell>
          <cell r="C5088" t="str">
            <v>77_SOUTH ATLANTIC DIV_0_31</v>
          </cell>
          <cell r="D5088" t="str">
            <v>77_SOUTH ATLANTIC DIV_85</v>
          </cell>
          <cell r="E5088" t="str">
            <v>Johnnie Walker</v>
          </cell>
          <cell r="F5088" t="str">
            <v>Diageo</v>
          </cell>
          <cell r="G5088">
            <v>41577.942168000001</v>
          </cell>
          <cell r="H5088">
            <v>73080913.127166003</v>
          </cell>
          <cell r="I5088">
            <v>2.689239573</v>
          </cell>
          <cell r="J5088">
            <v>3.6428675795999998</v>
          </cell>
          <cell r="K5088">
            <v>-13.869732323699999</v>
          </cell>
          <cell r="L5088">
            <v>-13.0523664544</v>
          </cell>
          <cell r="M5088">
            <v>-0.14636102049999999</v>
          </cell>
          <cell r="N5088">
            <v>-0.19112413140000001</v>
          </cell>
        </row>
        <row r="5089">
          <cell r="B5089" t="str">
            <v>77_SOUTH ATLANTIC DIV_11_5</v>
          </cell>
          <cell r="C5089" t="str">
            <v>77_SOUTH ATLANTIC DIV_0_40</v>
          </cell>
          <cell r="D5089" t="str">
            <v>77_SOUTH ATLANTIC DIV_77</v>
          </cell>
          <cell r="E5089" t="str">
            <v>Knob Creek</v>
          </cell>
          <cell r="F5089" t="str">
            <v>Beam Suntory</v>
          </cell>
          <cell r="G5089">
            <v>15566.018924</v>
          </cell>
          <cell r="H5089">
            <v>23507004.207122002</v>
          </cell>
          <cell r="I5089">
            <v>1.0068019699999999</v>
          </cell>
          <cell r="J5089">
            <v>1.1717547011</v>
          </cell>
          <cell r="K5089">
            <v>-5.1466423443</v>
          </cell>
          <cell r="L5089">
            <v>-5.7376128093999998</v>
          </cell>
          <cell r="M5089">
            <v>4.28337643E-2</v>
          </cell>
          <cell r="N5089">
            <v>3.4222179499999998E-2</v>
          </cell>
        </row>
        <row r="5090">
          <cell r="B5090" t="str">
            <v>77_SOUTH ATLANTIC DIV_11_6</v>
          </cell>
          <cell r="C5090" t="str">
            <v>77_SOUTH ATLANTIC DIV_0_43</v>
          </cell>
          <cell r="D5090" t="str">
            <v>77_SOUTH ATLANTIC DIV_100</v>
          </cell>
          <cell r="E5090" t="str">
            <v>Tullamore Dew</v>
          </cell>
          <cell r="F5090" t="str">
            <v>William Grant</v>
          </cell>
          <cell r="G5090">
            <v>14916.990771000001</v>
          </cell>
          <cell r="H5090">
            <v>18830414.977660999</v>
          </cell>
          <cell r="I5090">
            <v>0.96482316820000003</v>
          </cell>
          <cell r="J5090">
            <v>0.93864054640000005</v>
          </cell>
          <cell r="K5090">
            <v>-11.6262436748</v>
          </cell>
          <cell r="L5090">
            <v>-11.358131118199999</v>
          </cell>
          <cell r="M5090">
            <v>-2.6683799800000001E-2</v>
          </cell>
          <cell r="N5090">
            <v>-3.0364319300000001E-2</v>
          </cell>
        </row>
        <row r="5091">
          <cell r="B5091" t="str">
            <v>77_SOUTH ATLANTIC DIV_11_7</v>
          </cell>
          <cell r="C5091" t="str">
            <v>77_SOUTH ATLANTIC DIV_0_47</v>
          </cell>
          <cell r="D5091" t="str">
            <v>77_SOUTH ATLANTIC DIV_91</v>
          </cell>
          <cell r="E5091" t="str">
            <v>Glenlivet</v>
          </cell>
          <cell r="F5091" t="str">
            <v>Pernod Ricard</v>
          </cell>
          <cell r="G5091">
            <v>8523.8835710000003</v>
          </cell>
          <cell r="H5091">
            <v>15240424.937005</v>
          </cell>
          <cell r="I5091">
            <v>0.55132033520000001</v>
          </cell>
          <cell r="J5091">
            <v>0.7596901506</v>
          </cell>
          <cell r="K5091">
            <v>-14.4570589034</v>
          </cell>
          <cell r="L5091">
            <v>-14.044216114799999</v>
          </cell>
          <cell r="M5091">
            <v>-3.3996742699999999E-2</v>
          </cell>
          <cell r="N5091">
            <v>-4.9083403300000002E-2</v>
          </cell>
        </row>
        <row r="5092">
          <cell r="B5092" t="str">
            <v>77_SOUTH ATLANTIC DIV_11_8</v>
          </cell>
          <cell r="C5092" t="str">
            <v>77_SOUTH ATLANTIC DIV_0_50</v>
          </cell>
          <cell r="D5092" t="str">
            <v>77_SOUTH ATLANTIC DIV_90</v>
          </cell>
          <cell r="E5092" t="str">
            <v>Chivas Regal</v>
          </cell>
          <cell r="F5092" t="str">
            <v>Pernod Ricard</v>
          </cell>
          <cell r="G5092">
            <v>5427.8800499999998</v>
          </cell>
          <cell r="H5092">
            <v>8795459.6026380006</v>
          </cell>
          <cell r="I5092">
            <v>0.35107244529999998</v>
          </cell>
          <cell r="J5092">
            <v>0.43842767230000002</v>
          </cell>
          <cell r="K5092">
            <v>-15.3487703811</v>
          </cell>
          <cell r="L5092">
            <v>-15.2672801745</v>
          </cell>
          <cell r="M5092">
            <v>-2.55748347E-2</v>
          </cell>
          <cell r="N5092">
            <v>-3.5064018500000002E-2</v>
          </cell>
        </row>
        <row r="5093">
          <cell r="B5093" t="str">
            <v>77_SOUTH ATLANTIC DIV_11_9</v>
          </cell>
          <cell r="C5093" t="str">
            <v>77_SOUTH ATLANTIC DIV_0_51</v>
          </cell>
          <cell r="D5093" t="str">
            <v>77_SOUTH ATLANTIC DIV_81</v>
          </cell>
          <cell r="E5093" t="str">
            <v>Gentleman Jack</v>
          </cell>
          <cell r="F5093" t="str">
            <v>Brown-Forman</v>
          </cell>
          <cell r="G5093">
            <v>3661.683998</v>
          </cell>
          <cell r="H5093">
            <v>5859089.3775580004</v>
          </cell>
          <cell r="I5093">
            <v>0.2368358076</v>
          </cell>
          <cell r="J5093">
            <v>0.29205829300000002</v>
          </cell>
          <cell r="K5093">
            <v>-11.1752195613</v>
          </cell>
          <cell r="L5093">
            <v>-10.5561023752</v>
          </cell>
          <cell r="M5093">
            <v>-5.3142542000000001E-3</v>
          </cell>
          <cell r="N5093">
            <v>-6.7443110000000002E-3</v>
          </cell>
        </row>
        <row r="5094">
          <cell r="B5094" t="str">
            <v>77_SOUTH ATLANTIC DIV_13_1</v>
          </cell>
          <cell r="C5094" t="str">
            <v>77_SOUTH ATLANTIC DIV_0_32</v>
          </cell>
          <cell r="D5094" t="str">
            <v>77_SOUTH ATLANTIC DIV_101</v>
          </cell>
          <cell r="E5094" t="str">
            <v>Patron</v>
          </cell>
          <cell r="F5094" t="str">
            <v>Bacardi</v>
          </cell>
          <cell r="G5094">
            <v>29910.648582999998</v>
          </cell>
          <cell r="H5094">
            <v>35095506.437013</v>
          </cell>
          <cell r="I5094">
            <v>3.2420914647000001</v>
          </cell>
          <cell r="J5094">
            <v>3.377484398</v>
          </cell>
          <cell r="K5094">
            <v>-10.880843625000001</v>
          </cell>
          <cell r="L5094">
            <v>-9.8220863916999992</v>
          </cell>
          <cell r="M5094">
            <v>-2.3560496199999999E-2</v>
          </cell>
          <cell r="N5094">
            <v>-2.2254348100000002E-2</v>
          </cell>
        </row>
        <row r="5095">
          <cell r="B5095" t="str">
            <v>77_SOUTH ATLANTIC DIV_13_2</v>
          </cell>
          <cell r="C5095" t="str">
            <v>77_SOUTH ATLANTIC DIV_1_6</v>
          </cell>
          <cell r="D5095" t="str">
            <v>77_SOUTH ATLANTIC DIV_23</v>
          </cell>
          <cell r="E5095" t="str">
            <v>St Germain</v>
          </cell>
          <cell r="F5095" t="str">
            <v>Bacardi</v>
          </cell>
          <cell r="G5095">
            <v>12691.800165000001</v>
          </cell>
          <cell r="H5095">
            <v>17235088.962280001</v>
          </cell>
          <cell r="I5095">
            <v>1.3756965807999999</v>
          </cell>
          <cell r="J5095">
            <v>1.6586523455</v>
          </cell>
          <cell r="K5095">
            <v>-12.8347011851</v>
          </cell>
          <cell r="L5095">
            <v>-12.230353383600001</v>
          </cell>
          <cell r="M5095">
            <v>-4.1058360600000003E-2</v>
          </cell>
          <cell r="N5095">
            <v>-5.6739707700000003E-2</v>
          </cell>
        </row>
        <row r="5096">
          <cell r="B5096" t="str">
            <v>77_SOUTH ATLANTIC DIV_14_1</v>
          </cell>
          <cell r="C5096" t="str">
            <v>77_SOUTH ATLANTIC DIV_1_4</v>
          </cell>
          <cell r="D5096" t="str">
            <v>77_SOUTH ATLANTIC DIV_26</v>
          </cell>
          <cell r="E5096" t="str">
            <v>Bombay Gin</v>
          </cell>
          <cell r="F5096" t="str">
            <v>Bacardi</v>
          </cell>
          <cell r="G5096">
            <v>49657.057796000001</v>
          </cell>
          <cell r="H5096">
            <v>66914526.936780997</v>
          </cell>
          <cell r="I5096">
            <v>18.465489954999999</v>
          </cell>
          <cell r="J5096">
            <v>20.427195620799999</v>
          </cell>
          <cell r="K5096">
            <v>-14.4072794435</v>
          </cell>
          <cell r="L5096">
            <v>-14.360361260399999</v>
          </cell>
          <cell r="M5096">
            <v>-1.0558073561000001</v>
          </cell>
          <cell r="N5096">
            <v>-1.2231167354000001</v>
          </cell>
        </row>
        <row r="5097">
          <cell r="B5097" t="str">
            <v>77_SOUTH ATLANTIC DIV_15_1</v>
          </cell>
          <cell r="C5097" t="str">
            <v>77_SOUTH ATLANTIC DIV_1_1</v>
          </cell>
          <cell r="D5097" t="str">
            <v>77_SOUTH ATLANTIC DIV_32</v>
          </cell>
          <cell r="E5097" t="str">
            <v>Bacardi</v>
          </cell>
          <cell r="F5097" t="str">
            <v>Bacardi</v>
          </cell>
          <cell r="G5097">
            <v>173196.08395199999</v>
          </cell>
          <cell r="H5097">
            <v>209697651.34591499</v>
          </cell>
          <cell r="I5097">
            <v>20.143097307600001</v>
          </cell>
          <cell r="J5097">
            <v>21.118544485000001</v>
          </cell>
          <cell r="K5097">
            <v>-12.183392255699999</v>
          </cell>
          <cell r="L5097">
            <v>-11.930467456100001</v>
          </cell>
          <cell r="M5097">
            <v>-0.64863049230000003</v>
          </cell>
          <cell r="N5097">
            <v>-0.76822149490000002</v>
          </cell>
        </row>
        <row r="5098">
          <cell r="B5098" t="str">
            <v>77_SOUTH ATLANTIC DIV_15_2</v>
          </cell>
          <cell r="C5098" t="str">
            <v>77_SOUTH ATLANTIC DIV_0_26</v>
          </cell>
          <cell r="D5098" t="str">
            <v>77_SOUTH ATLANTIC DIV_35</v>
          </cell>
          <cell r="E5098" t="str">
            <v>Castillo</v>
          </cell>
          <cell r="F5098" t="str">
            <v>Bacardi</v>
          </cell>
          <cell r="G5098">
            <v>57480.692241999997</v>
          </cell>
          <cell r="H5098">
            <v>59039782.460984997</v>
          </cell>
          <cell r="I5098">
            <v>6.6851348525000001</v>
          </cell>
          <cell r="J5098">
            <v>5.9458666527000004</v>
          </cell>
          <cell r="K5098">
            <v>-14.007761844599999</v>
          </cell>
          <cell r="L5098">
            <v>-13.284005453500001</v>
          </cell>
          <cell r="M5098">
            <v>-0.36166451240000003</v>
          </cell>
          <cell r="N5098">
            <v>-0.31247485829999999</v>
          </cell>
        </row>
        <row r="5099">
          <cell r="B5099" t="str">
            <v>77_SOUTH ATLANTIC DIV_16_1</v>
          </cell>
          <cell r="C5099" t="str">
            <v>77_SOUTH ATLANTIC DIV_0_15</v>
          </cell>
          <cell r="D5099" t="str">
            <v>77_SOUTH ATLANTIC DIV_44</v>
          </cell>
          <cell r="E5099" t="str">
            <v>Patron</v>
          </cell>
          <cell r="F5099" t="str">
            <v>Bacardi</v>
          </cell>
          <cell r="G5099">
            <v>140853.64085299999</v>
          </cell>
          <cell r="H5099">
            <v>230116610.343126</v>
          </cell>
          <cell r="I5099">
            <v>12.7929191589</v>
          </cell>
          <cell r="J5099">
            <v>16.846381115900002</v>
          </cell>
          <cell r="K5099">
            <v>-5.1502866245999996</v>
          </cell>
          <cell r="L5099">
            <v>-5.2940996262000004</v>
          </cell>
          <cell r="M5099">
            <v>-0.3014104225</v>
          </cell>
          <cell r="N5099">
            <v>-0.52496310209999997</v>
          </cell>
        </row>
        <row r="5100">
          <cell r="B5100" t="str">
            <v>77_SOUTH ATLANTIC DIV_17_1</v>
          </cell>
          <cell r="C5100" t="str">
            <v>77_SOUTH ATLANTIC DIV_1_3</v>
          </cell>
          <cell r="D5100" t="str">
            <v>77_SOUTH ATLANTIC DIV_62</v>
          </cell>
          <cell r="E5100" t="str">
            <v>Grey Goose</v>
          </cell>
          <cell r="F5100" t="str">
            <v>Bacardi</v>
          </cell>
          <cell r="G5100">
            <v>144661.587264</v>
          </cell>
          <cell r="H5100">
            <v>220122091.551231</v>
          </cell>
          <cell r="I5100">
            <v>7.8866722823000002</v>
          </cell>
          <cell r="J5100">
            <v>10.0327249722</v>
          </cell>
          <cell r="K5100">
            <v>-13.3571068362</v>
          </cell>
          <cell r="L5100">
            <v>-13.088361601800001</v>
          </cell>
          <cell r="M5100">
            <v>-0.5323363941</v>
          </cell>
          <cell r="N5100">
            <v>-0.68343281339999995</v>
          </cell>
        </row>
        <row r="5101">
          <cell r="B5101" t="str">
            <v>77_SOUTH ATLANTIC DIV_18_1</v>
          </cell>
          <cell r="C5101" t="str">
            <v>77_SOUTH ATLANTIC DIV_1_5</v>
          </cell>
          <cell r="D5101" t="str">
            <v>77_SOUTH ATLANTIC DIV_76</v>
          </cell>
          <cell r="E5101" t="str">
            <v>Dewars</v>
          </cell>
          <cell r="F5101" t="str">
            <v>Bacardi</v>
          </cell>
          <cell r="G5101">
            <v>19422.918932</v>
          </cell>
          <cell r="H5101">
            <v>25867682.461521</v>
          </cell>
          <cell r="I5101">
            <v>1.2562642471000001</v>
          </cell>
          <cell r="J5101">
            <v>1.2894275368000001</v>
          </cell>
          <cell r="K5101">
            <v>-12.053196873599999</v>
          </cell>
          <cell r="L5101">
            <v>-11.572883130999999</v>
          </cell>
          <cell r="M5101">
            <v>-4.1011517400000003E-2</v>
          </cell>
          <cell r="N5101">
            <v>-4.49447901E-2</v>
          </cell>
        </row>
        <row r="5102">
          <cell r="B5102" t="str">
            <v>77_SOUTH ATLANTIC DIV_19_1</v>
          </cell>
          <cell r="C5102" t="str">
            <v>77_SOUTH ATLANTIC DIV_0_17</v>
          </cell>
          <cell r="D5102" t="str">
            <v>77_SOUTH ATLANTIC DIV_63</v>
          </cell>
          <cell r="E5102" t="str">
            <v>Grey Goose Regular*</v>
          </cell>
          <cell r="F5102" t="str">
            <v>Bacardi</v>
          </cell>
          <cell r="G5102">
            <v>137230.96475700001</v>
          </cell>
          <cell r="H5102">
            <v>208236413.15481901</v>
          </cell>
          <cell r="I5102">
            <v>7.4815689948999999</v>
          </cell>
          <cell r="J5102">
            <v>9.4909995068999997</v>
          </cell>
          <cell r="K5102">
            <v>-13.369807597799999</v>
          </cell>
          <cell r="L5102">
            <v>-13.0987887644</v>
          </cell>
          <cell r="M5102">
            <v>-0.50616354200000002</v>
          </cell>
          <cell r="N5102">
            <v>-0.64774666989999996</v>
          </cell>
        </row>
        <row r="5103">
          <cell r="B5103" t="str">
            <v>77_SOUTH ATLANTIC DIV_19_2</v>
          </cell>
          <cell r="C5103" t="str">
            <v>77_SOUTH ATLANTIC DIV_0_48</v>
          </cell>
          <cell r="D5103" t="str">
            <v>77_SOUTH ATLANTIC DIV_64</v>
          </cell>
          <cell r="E5103" t="str">
            <v>Grey Goose Flavors**</v>
          </cell>
          <cell r="F5103" t="str">
            <v>Bacardi</v>
          </cell>
          <cell r="G5103">
            <v>7291.4883790000004</v>
          </cell>
          <cell r="H5103">
            <v>11663091.060567001</v>
          </cell>
          <cell r="I5103">
            <v>0.39751796160000002</v>
          </cell>
          <cell r="J5103">
            <v>0.53158037940000002</v>
          </cell>
          <cell r="K5103">
            <v>-13.2977891571</v>
          </cell>
          <cell r="L5103">
            <v>-13.1017263941</v>
          </cell>
          <cell r="M5103">
            <v>-2.65414369E-2</v>
          </cell>
          <cell r="N5103">
            <v>-3.6298770899999999E-2</v>
          </cell>
        </row>
        <row r="5104">
          <cell r="B5104" t="str">
            <v>77_SOUTH ATLANTIC DIV_2_1</v>
          </cell>
          <cell r="C5104" t="str">
            <v>77_SOUTH ATLANTIC DIV_0_2</v>
          </cell>
          <cell r="D5104" t="str">
            <v>77_SOUTH ATLANTIC DIV_7</v>
          </cell>
          <cell r="E5104" t="str">
            <v>Vodka</v>
          </cell>
          <cell r="G5104">
            <v>1834253.815623</v>
          </cell>
          <cell r="H5104">
            <v>2194040922.70118</v>
          </cell>
          <cell r="I5104">
            <v>26.682532996500001</v>
          </cell>
          <cell r="J5104">
            <v>26.091301529799999</v>
          </cell>
          <cell r="K5104">
            <v>-7.5088651861000004</v>
          </cell>
          <cell r="L5104">
            <v>-7.1679097088999999</v>
          </cell>
          <cell r="M5104">
            <v>8.2102648599999994E-2</v>
          </cell>
          <cell r="N5104">
            <v>-4.6553208000000004E-3</v>
          </cell>
        </row>
        <row r="5105">
          <cell r="B5105" t="str">
            <v>77_SOUTH ATLANTIC DIV_2_2</v>
          </cell>
          <cell r="C5105" t="str">
            <v>77_SOUTH ATLANTIC DIV_0_3</v>
          </cell>
          <cell r="D5105" t="str">
            <v>77_SOUTH ATLANTIC DIV_8</v>
          </cell>
          <cell r="E5105" t="str">
            <v>Whiskey</v>
          </cell>
          <cell r="G5105">
            <v>1546085.465391</v>
          </cell>
          <cell r="H5105">
            <v>2006136965.73983</v>
          </cell>
          <cell r="I5105">
            <v>22.4906041325</v>
          </cell>
          <cell r="J5105">
            <v>23.856767638899999</v>
          </cell>
          <cell r="K5105">
            <v>-9.1821195133</v>
          </cell>
          <cell r="L5105">
            <v>-8.490632991</v>
          </cell>
          <cell r="M5105">
            <v>-0.3438942143</v>
          </cell>
          <cell r="N5105">
            <v>-0.34915609739999998</v>
          </cell>
        </row>
        <row r="5106">
          <cell r="B5106" t="str">
            <v>77_SOUTH ATLANTIC DIV_2_3</v>
          </cell>
          <cell r="C5106" t="str">
            <v>77_SOUTH ATLANTIC DIV_0_4</v>
          </cell>
          <cell r="D5106" t="str">
            <v>77_SOUTH ATLANTIC DIV_6</v>
          </cell>
          <cell r="E5106" t="str">
            <v>Tequila</v>
          </cell>
          <cell r="G5106">
            <v>1101028.1477049999</v>
          </cell>
          <cell r="H5106">
            <v>1365970583.0023</v>
          </cell>
          <cell r="I5106">
            <v>16.016442016300001</v>
          </cell>
          <cell r="J5106">
            <v>16.243977034899999</v>
          </cell>
          <cell r="K5106">
            <v>-2.9155588176</v>
          </cell>
          <cell r="L5106">
            <v>-2.3428958686999999</v>
          </cell>
          <cell r="M5106">
            <v>0.80472889869999997</v>
          </cell>
          <cell r="N5106">
            <v>0.79982257990000005</v>
          </cell>
        </row>
        <row r="5107">
          <cell r="B5107" t="str">
            <v>77_SOUTH ATLANTIC DIV_2_4</v>
          </cell>
          <cell r="C5107" t="str">
            <v>77_SOUTH ATLANTIC DIV_0_5</v>
          </cell>
          <cell r="D5107" t="str">
            <v>77_SOUTH ATLANTIC DIV_3</v>
          </cell>
          <cell r="E5107" t="str">
            <v>Cordials</v>
          </cell>
          <cell r="G5107">
            <v>922572.63278800005</v>
          </cell>
          <cell r="H5107">
            <v>1039101955.82048</v>
          </cell>
          <cell r="I5107">
            <v>13.420484398799999</v>
          </cell>
          <cell r="J5107">
            <v>12.356890051100001</v>
          </cell>
          <cell r="K5107">
            <v>-10.2332087342</v>
          </cell>
          <cell r="L5107">
            <v>-9.2279013566000003</v>
          </cell>
          <cell r="M5107">
            <v>-0.36475160670000001</v>
          </cell>
          <cell r="N5107">
            <v>-0.28268337929999998</v>
          </cell>
        </row>
        <row r="5108">
          <cell r="B5108" t="str">
            <v>77_SOUTH ATLANTIC DIV_2_5</v>
          </cell>
          <cell r="C5108" t="str">
            <v>77_SOUTH ATLANTIC DIV_0_6</v>
          </cell>
          <cell r="D5108" t="str">
            <v>77_SOUTH ATLANTIC DIV_5</v>
          </cell>
          <cell r="E5108" t="str">
            <v>Rum</v>
          </cell>
          <cell r="G5108">
            <v>859828.46285899996</v>
          </cell>
          <cell r="H5108">
            <v>992955037.669438</v>
          </cell>
          <cell r="I5108">
            <v>12.5077571796</v>
          </cell>
          <cell r="J5108">
            <v>11.8081158037</v>
          </cell>
          <cell r="K5108">
            <v>-9.3555982650999994</v>
          </cell>
          <cell r="L5108">
            <v>-8.7267945895000008</v>
          </cell>
          <cell r="M5108">
            <v>-0.21555461980000001</v>
          </cell>
          <cell r="N5108">
            <v>-0.20381750360000001</v>
          </cell>
        </row>
        <row r="5109">
          <cell r="B5109" t="str">
            <v>77_SOUTH ATLANTIC DIV_2_6</v>
          </cell>
          <cell r="C5109" t="str">
            <v>77_SOUTH ATLANTIC DIV_0_9</v>
          </cell>
          <cell r="D5109" t="str">
            <v>77_SOUTH ATLANTIC DIV_4</v>
          </cell>
          <cell r="E5109" t="str">
            <v>Gin</v>
          </cell>
          <cell r="G5109">
            <v>268918.17069100001</v>
          </cell>
          <cell r="H5109">
            <v>327575689.678711</v>
          </cell>
          <cell r="I5109">
            <v>3.9119002516000001</v>
          </cell>
          <cell r="J5109">
            <v>3.8954952958</v>
          </cell>
          <cell r="K5109">
            <v>-9.513316477</v>
          </cell>
          <cell r="L5109">
            <v>-9.2325269115000008</v>
          </cell>
          <cell r="M5109">
            <v>-7.4352362399999997E-2</v>
          </cell>
          <cell r="N5109">
            <v>-8.9318666099999999E-2</v>
          </cell>
        </row>
        <row r="5110">
          <cell r="B5110" t="str">
            <v>77_SOUTH ATLANTIC DIV_2_7</v>
          </cell>
          <cell r="C5110" t="str">
            <v>77_SOUTH ATLANTIC DIV_0_11</v>
          </cell>
          <cell r="D5110" t="str">
            <v>77_SOUTH ATLANTIC DIV_2</v>
          </cell>
          <cell r="E5110" t="str">
            <v>Cognac</v>
          </cell>
          <cell r="G5110">
            <v>205428.54105999999</v>
          </cell>
          <cell r="H5110">
            <v>331177696.96268398</v>
          </cell>
          <cell r="I5110">
            <v>2.9883289753</v>
          </cell>
          <cell r="J5110">
            <v>3.9383299837000001</v>
          </cell>
          <cell r="K5110">
            <v>-2.0941570987000002</v>
          </cell>
          <cell r="L5110">
            <v>-2.1739133828999999</v>
          </cell>
          <cell r="M5110">
            <v>0.1739569145</v>
          </cell>
          <cell r="N5110">
            <v>0.200383902</v>
          </cell>
        </row>
        <row r="5111">
          <cell r="B5111" t="str">
            <v>77_SOUTH ATLANTIC DIV_20_1</v>
          </cell>
          <cell r="C5111" t="str">
            <v>77_SOUTH ATLANTIC DIV_0_18</v>
          </cell>
          <cell r="D5111" t="str">
            <v>77_SOUTH ATLANTIC DIV_47</v>
          </cell>
          <cell r="E5111" t="str">
            <v>Patron Silver Tequila*</v>
          </cell>
          <cell r="F5111" t="str">
            <v>Bacardi</v>
          </cell>
          <cell r="G5111">
            <v>132188.797139</v>
          </cell>
          <cell r="H5111">
            <v>214207780.17052099</v>
          </cell>
          <cell r="I5111">
            <v>12.0059416659</v>
          </cell>
          <cell r="J5111">
            <v>15.681727178899999</v>
          </cell>
          <cell r="K5111">
            <v>-5.0611040824</v>
          </cell>
          <cell r="L5111">
            <v>-5.2144184867999996</v>
          </cell>
          <cell r="M5111">
            <v>-0.27132495109999999</v>
          </cell>
          <cell r="N5111">
            <v>-0.4750768373</v>
          </cell>
        </row>
        <row r="5112">
          <cell r="B5112" t="str">
            <v>77_SOUTH ATLANTIC DIV_21_1</v>
          </cell>
          <cell r="C5112" t="str">
            <v>77_SOUTH ATLANTIC DIV_0_19</v>
          </cell>
          <cell r="D5112" t="str">
            <v>77_SOUTH ATLANTIC DIV_33</v>
          </cell>
          <cell r="E5112" t="str">
            <v>Bacardi Superior Rum*</v>
          </cell>
          <cell r="F5112" t="str">
            <v>Bacardi</v>
          </cell>
          <cell r="G5112">
            <v>107710.192067</v>
          </cell>
          <cell r="H5112">
            <v>129881919.164924</v>
          </cell>
          <cell r="I5112">
            <v>12.526939583800001</v>
          </cell>
          <cell r="J5112">
            <v>13.0803424362</v>
          </cell>
          <cell r="K5112">
            <v>-9.4971235852000007</v>
          </cell>
          <cell r="L5112">
            <v>-9.0656415708000004</v>
          </cell>
          <cell r="M5112">
            <v>-1.9589202100000001E-2</v>
          </cell>
          <cell r="N5112">
            <v>-4.87410328E-2</v>
          </cell>
        </row>
        <row r="5113">
          <cell r="B5113" t="str">
            <v>77_SOUTH ATLANTIC DIV_21_2</v>
          </cell>
          <cell r="C5113" t="str">
            <v>77_SOUTH ATLANTIC DIV_0_29</v>
          </cell>
          <cell r="D5113" t="str">
            <v>77_SOUTH ATLANTIC DIV_34</v>
          </cell>
          <cell r="E5113" t="str">
            <v>Bacardi Flavors**</v>
          </cell>
          <cell r="F5113" t="str">
            <v>Bacardi</v>
          </cell>
          <cell r="G5113">
            <v>46306.896166999999</v>
          </cell>
          <cell r="H5113">
            <v>55397575.063011996</v>
          </cell>
          <cell r="I5113">
            <v>5.3855970309999996</v>
          </cell>
          <cell r="J5113">
            <v>5.5790617863999996</v>
          </cell>
          <cell r="K5113">
            <v>-14.874474833600001</v>
          </cell>
          <cell r="L5113">
            <v>-14.531246297899999</v>
          </cell>
          <cell r="M5113">
            <v>-0.34916019840000001</v>
          </cell>
          <cell r="N5113">
            <v>-0.37889162199999998</v>
          </cell>
        </row>
        <row r="5114">
          <cell r="B5114" t="str">
            <v>77_SOUTH ATLANTIC DIV_3_1</v>
          </cell>
          <cell r="C5114" t="str">
            <v>77_SOUTH ATLANTIC DIV_2_1</v>
          </cell>
          <cell r="D5114" t="str">
            <v>77_SOUTH ATLANTIC DIV_9</v>
          </cell>
          <cell r="E5114" t="str">
            <v>Bacardi</v>
          </cell>
          <cell r="F5114" t="str">
            <v>Bacardi</v>
          </cell>
          <cell r="G5114">
            <v>654531.92712600005</v>
          </cell>
          <cell r="H5114">
            <v>904846309.02127898</v>
          </cell>
          <cell r="I5114">
            <v>9.5213484601000005</v>
          </cell>
          <cell r="J5114">
            <v>10.7603361644</v>
          </cell>
          <cell r="K5114">
            <v>-10.736586493800001</v>
          </cell>
          <cell r="L5114">
            <v>-10.143507078700001</v>
          </cell>
          <cell r="M5114">
            <v>-0.3139305523</v>
          </cell>
          <cell r="N5114">
            <v>-0.35831196749999999</v>
          </cell>
        </row>
        <row r="5115">
          <cell r="B5115" t="str">
            <v>77_SOUTH ATLANTIC DIV_4_1</v>
          </cell>
          <cell r="C5115" t="str">
            <v>77_SOUTH ATLANTIC DIV_3_1</v>
          </cell>
          <cell r="D5115" t="str">
            <v>77_SOUTH ATLANTIC DIV_15</v>
          </cell>
          <cell r="E5115" t="str">
            <v>Diageo</v>
          </cell>
          <cell r="F5115" t="str">
            <v>Diageo</v>
          </cell>
          <cell r="G5115">
            <v>1134869.9541440001</v>
          </cell>
          <cell r="H5115">
            <v>1511545882.5974</v>
          </cell>
          <cell r="I5115">
            <v>16.508732183199999</v>
          </cell>
          <cell r="J5115">
            <v>17.9751430299</v>
          </cell>
          <cell r="K5115">
            <v>-7.785480057</v>
          </cell>
          <cell r="L5115">
            <v>-6.9640118088999996</v>
          </cell>
          <cell r="M5115">
            <v>1.4289916000000001E-3</v>
          </cell>
          <cell r="N5115">
            <v>3.6194195200000001E-2</v>
          </cell>
        </row>
        <row r="5116">
          <cell r="B5116" t="str">
            <v>77_SOUTH ATLANTIC DIV_4_2</v>
          </cell>
          <cell r="C5116" t="str">
            <v>77_SOUTH ATLANTIC DIV_3_2</v>
          </cell>
          <cell r="D5116" t="str">
            <v>77_SOUTH ATLANTIC DIV_17</v>
          </cell>
          <cell r="E5116" t="str">
            <v>Pernod Ricard</v>
          </cell>
          <cell r="F5116" t="str">
            <v>Pernod Ricard</v>
          </cell>
          <cell r="G5116">
            <v>601014.39520699997</v>
          </cell>
          <cell r="H5116">
            <v>767136101.47041702</v>
          </cell>
          <cell r="I5116">
            <v>8.7428393469000003</v>
          </cell>
          <cell r="J5116">
            <v>9.1227010083</v>
          </cell>
          <cell r="K5116">
            <v>-7.4813972050000004</v>
          </cell>
          <cell r="L5116">
            <v>-6.8729519581999998</v>
          </cell>
          <cell r="M5116">
            <v>2.94895659E-2</v>
          </cell>
          <cell r="N5116">
            <v>2.7271427599999998E-2</v>
          </cell>
        </row>
        <row r="5117">
          <cell r="B5117" t="str">
            <v>77_SOUTH ATLANTIC DIV_4_3</v>
          </cell>
          <cell r="C5117" t="str">
            <v>77_SOUTH ATLANTIC DIV_3_3</v>
          </cell>
          <cell r="D5117" t="str">
            <v>77_SOUTH ATLANTIC DIV_11</v>
          </cell>
          <cell r="E5117" t="str">
            <v>Beam Suntory</v>
          </cell>
          <cell r="F5117" t="str">
            <v>Beam Suntory</v>
          </cell>
          <cell r="G5117">
            <v>573855.39420500002</v>
          </cell>
          <cell r="H5117">
            <v>652513068.40937603</v>
          </cell>
          <cell r="I5117">
            <v>8.3477626490999999</v>
          </cell>
          <cell r="J5117">
            <v>7.7596160781999997</v>
          </cell>
          <cell r="K5117">
            <v>-5.4727788049999999</v>
          </cell>
          <cell r="L5117">
            <v>-5.2424368477999996</v>
          </cell>
          <cell r="M5117">
            <v>0.20494110870000001</v>
          </cell>
          <cell r="N5117">
            <v>0.1563189609</v>
          </cell>
        </row>
        <row r="5118">
          <cell r="B5118" t="str">
            <v>77_SOUTH ATLANTIC DIV_4_4</v>
          </cell>
          <cell r="C5118" t="str">
            <v>77_SOUTH ATLANTIC DIV_3_4</v>
          </cell>
          <cell r="D5118" t="str">
            <v>77_SOUTH ATLANTIC DIV_12</v>
          </cell>
          <cell r="E5118" t="str">
            <v>Brown-Forman</v>
          </cell>
          <cell r="F5118" t="str">
            <v>Brown-Forman</v>
          </cell>
          <cell r="G5118">
            <v>492873.33074499998</v>
          </cell>
          <cell r="H5118">
            <v>605714740.88529205</v>
          </cell>
          <cell r="I5118">
            <v>7.1697323448999999</v>
          </cell>
          <cell r="J5118">
            <v>7.2030953396999999</v>
          </cell>
          <cell r="K5118">
            <v>-10.4947079619</v>
          </cell>
          <cell r="L5118">
            <v>-10.2547839882</v>
          </cell>
          <cell r="M5118">
            <v>-0.21638060980000001</v>
          </cell>
          <cell r="N5118">
            <v>-0.24908690589999999</v>
          </cell>
        </row>
        <row r="5119">
          <cell r="B5119" t="str">
            <v>77_SOUTH ATLANTIC DIV_4_5</v>
          </cell>
          <cell r="C5119" t="str">
            <v>77_SOUTH ATLANTIC DIV_3_5</v>
          </cell>
          <cell r="D5119" t="str">
            <v>77_SOUTH ATLANTIC DIV_14</v>
          </cell>
          <cell r="E5119" t="str">
            <v>Fifth Generation</v>
          </cell>
          <cell r="F5119" t="str">
            <v>Fifth Generation</v>
          </cell>
          <cell r="G5119">
            <v>314055.48810800002</v>
          </cell>
          <cell r="H5119">
            <v>394866873.42732</v>
          </cell>
          <cell r="I5119">
            <v>4.5685040166000004</v>
          </cell>
          <cell r="J5119">
            <v>4.6957149030999998</v>
          </cell>
          <cell r="K5119">
            <v>14.0255561105</v>
          </cell>
          <cell r="L5119">
            <v>14.4444159105</v>
          </cell>
          <cell r="M5119">
            <v>0.8741923814</v>
          </cell>
          <cell r="N5119">
            <v>0.88608553980000004</v>
          </cell>
        </row>
        <row r="5120">
          <cell r="B5120" t="str">
            <v>77_SOUTH ATLANTIC DIV_4_6</v>
          </cell>
          <cell r="C5120" t="str">
            <v>77_SOUTH ATLANTIC DIV_3_6</v>
          </cell>
          <cell r="D5120" t="str">
            <v>77_SOUTH ATLANTIC DIV_16</v>
          </cell>
          <cell r="E5120" t="str">
            <v>Moet Hennessy</v>
          </cell>
          <cell r="F5120" t="str">
            <v>Moet Hennessy</v>
          </cell>
          <cell r="G5120">
            <v>206720.42316800001</v>
          </cell>
          <cell r="H5120">
            <v>329079140.12748599</v>
          </cell>
          <cell r="I5120">
            <v>3.0071217326999999</v>
          </cell>
          <cell r="J5120">
            <v>3.9133741687999999</v>
          </cell>
          <cell r="K5120">
            <v>-4.1133196101999996</v>
          </cell>
          <cell r="L5120">
            <v>-4.1428289797</v>
          </cell>
          <cell r="M5120">
            <v>0.1154136996</v>
          </cell>
          <cell r="N5120">
            <v>0.1228228781</v>
          </cell>
        </row>
        <row r="5121">
          <cell r="B5121" t="str">
            <v>77_SOUTH ATLANTIC DIV_4_7</v>
          </cell>
          <cell r="C5121" t="str">
            <v>77_SOUTH ATLANTIC DIV_3_7</v>
          </cell>
          <cell r="D5121" t="str">
            <v>77_SOUTH ATLANTIC DIV_19</v>
          </cell>
          <cell r="E5121" t="str">
            <v>Proximo</v>
          </cell>
          <cell r="F5121" t="str">
            <v>Proximo</v>
          </cell>
          <cell r="G5121">
            <v>170756.670621</v>
          </cell>
          <cell r="H5121">
            <v>213491535.60825601</v>
          </cell>
          <cell r="I5121">
            <v>2.4839640291</v>
          </cell>
          <cell r="J5121">
            <v>2.5388186573999998</v>
          </cell>
          <cell r="K5121">
            <v>-10.520427745899999</v>
          </cell>
          <cell r="L5121">
            <v>-10.541129296599999</v>
          </cell>
          <cell r="M5121">
            <v>-7.5700904099999994E-2</v>
          </cell>
          <cell r="N5121">
            <v>-9.6201130900000001E-2</v>
          </cell>
        </row>
        <row r="5122">
          <cell r="B5122" t="str">
            <v>77_SOUTH ATLANTIC DIV_4_8</v>
          </cell>
          <cell r="C5122" t="str">
            <v>77_SOUTH ATLANTIC DIV_3_8</v>
          </cell>
          <cell r="D5122" t="str">
            <v>77_SOUTH ATLANTIC DIV_13</v>
          </cell>
          <cell r="E5122" t="str">
            <v>Campari America</v>
          </cell>
          <cell r="F5122" t="str">
            <v>Campari America</v>
          </cell>
          <cell r="G5122">
            <v>142943.210766</v>
          </cell>
          <cell r="H5122">
            <v>190199364.75617501</v>
          </cell>
          <cell r="I5122">
            <v>2.0793670458000002</v>
          </cell>
          <cell r="J5122">
            <v>2.2618306365</v>
          </cell>
          <cell r="K5122">
            <v>-8.3334484944000007</v>
          </cell>
          <cell r="L5122">
            <v>-8.5481216761999992</v>
          </cell>
          <cell r="M5122">
            <v>-1.22490685E-2</v>
          </cell>
          <cell r="N5122">
            <v>-3.4545704099999998E-2</v>
          </cell>
        </row>
        <row r="5123">
          <cell r="B5123" t="str">
            <v>77_SOUTH ATLANTIC DIV_4_9</v>
          </cell>
          <cell r="C5123" t="str">
            <v>77_SOUTH ATLANTIC DIV_3_9</v>
          </cell>
          <cell r="D5123" t="str">
            <v>77_SOUTH ATLANTIC DIV_18</v>
          </cell>
          <cell r="E5123" t="str">
            <v>William Grant</v>
          </cell>
          <cell r="F5123" t="str">
            <v>William Grant</v>
          </cell>
          <cell r="G5123">
            <v>119483.862486</v>
          </cell>
          <cell r="H5123">
            <v>169328949.657543</v>
          </cell>
          <cell r="I5123">
            <v>1.7381084756</v>
          </cell>
          <cell r="J5123">
            <v>2.0136418777</v>
          </cell>
          <cell r="K5123">
            <v>-8.8431393425000007</v>
          </cell>
          <cell r="L5123">
            <v>-8.2753313350000006</v>
          </cell>
          <cell r="M5123">
            <v>-2.00144329E-2</v>
          </cell>
          <cell r="N5123">
            <v>-2.4674970599999999E-2</v>
          </cell>
        </row>
        <row r="5124">
          <cell r="B5124" t="str">
            <v>77_SOUTH ATLANTIC DIV_5_1</v>
          </cell>
          <cell r="C5124" t="str">
            <v>77_SOUTH ATLANTIC DIV_0_14</v>
          </cell>
          <cell r="D5124" t="str">
            <v>77_SOUTH ATLANTIC DIV_22</v>
          </cell>
          <cell r="E5124" t="str">
            <v>Hennessy</v>
          </cell>
          <cell r="F5124" t="str">
            <v>Moet Hennessy</v>
          </cell>
          <cell r="G5124">
            <v>179824.74817800001</v>
          </cell>
          <cell r="H5124">
            <v>285695502.85170001</v>
          </cell>
          <cell r="I5124">
            <v>87.536399397099999</v>
          </cell>
          <cell r="J5124">
            <v>86.2665286557</v>
          </cell>
          <cell r="K5124">
            <v>-1.9085542011000001</v>
          </cell>
          <cell r="L5124">
            <v>-1.9772492406</v>
          </cell>
          <cell r="M5124">
            <v>0.165631256</v>
          </cell>
          <cell r="N5124">
            <v>0.17307750220000001</v>
          </cell>
        </row>
        <row r="5125">
          <cell r="B5125" t="str">
            <v>77_SOUTH ATLANTIC DIV_5_2</v>
          </cell>
          <cell r="C5125" t="str">
            <v>77_SOUTH ATLANTIC DIV_0_49</v>
          </cell>
          <cell r="D5125" t="str">
            <v>77_SOUTH ATLANTIC DIV_21</v>
          </cell>
          <cell r="E5125" t="str">
            <v>Courvoisier</v>
          </cell>
          <cell r="F5125" t="str">
            <v>Beam Suntory</v>
          </cell>
          <cell r="G5125">
            <v>6048.1950370000004</v>
          </cell>
          <cell r="H5125">
            <v>9448890.5403480008</v>
          </cell>
          <cell r="I5125">
            <v>2.9441843893000001</v>
          </cell>
          <cell r="J5125">
            <v>2.8531180169999999</v>
          </cell>
          <cell r="K5125">
            <v>-0.31321390719999997</v>
          </cell>
          <cell r="L5125">
            <v>-0.14243279140000001</v>
          </cell>
          <cell r="M5125">
            <v>5.2598998799999998E-2</v>
          </cell>
          <cell r="N5125">
            <v>5.8043211300000001E-2</v>
          </cell>
        </row>
        <row r="5126">
          <cell r="B5126" t="str">
            <v>77_SOUTH ATLANTIC DIV_6_1</v>
          </cell>
          <cell r="C5126" t="str">
            <v>77_SOUTH ATLANTIC DIV_0_30</v>
          </cell>
          <cell r="D5126" t="str">
            <v>77_SOUTH ATLANTIC DIV_24</v>
          </cell>
          <cell r="E5126" t="str">
            <v>Grand Marnier</v>
          </cell>
          <cell r="F5126" t="str">
            <v>Campari America</v>
          </cell>
          <cell r="G5126">
            <v>42756.156657</v>
          </cell>
          <cell r="H5126">
            <v>62634938.100249998</v>
          </cell>
          <cell r="I5126">
            <v>4.6344488376999999</v>
          </cell>
          <cell r="J5126">
            <v>6.0277952274000004</v>
          </cell>
          <cell r="K5126">
            <v>-20.985351849299999</v>
          </cell>
          <cell r="L5126">
            <v>-20.975214617900001</v>
          </cell>
          <cell r="M5126">
            <v>-0.63064581480000004</v>
          </cell>
          <cell r="N5126">
            <v>-0.89605303530000002</v>
          </cell>
        </row>
        <row r="5127">
          <cell r="B5127" t="str">
            <v>77_SOUTH ATLANTIC DIV_7_1</v>
          </cell>
          <cell r="C5127" t="str">
            <v>77_SOUTH ATLANTIC DIV_0_27</v>
          </cell>
          <cell r="D5127" t="str">
            <v>77_SOUTH ATLANTIC DIV_28</v>
          </cell>
          <cell r="E5127" t="str">
            <v>Tanqueray Gin</v>
          </cell>
          <cell r="F5127" t="str">
            <v>Diageo</v>
          </cell>
          <cell r="G5127">
            <v>57218.446210000002</v>
          </cell>
          <cell r="H5127">
            <v>73604890.306119993</v>
          </cell>
          <cell r="I5127">
            <v>21.277270354399999</v>
          </cell>
          <cell r="J5127">
            <v>22.469582641599999</v>
          </cell>
          <cell r="K5127">
            <v>-9.9945282002999996</v>
          </cell>
          <cell r="L5127">
            <v>-9.6741064020999996</v>
          </cell>
          <cell r="M5127">
            <v>-0.1137583274</v>
          </cell>
          <cell r="N5127">
            <v>-0.1098478682</v>
          </cell>
        </row>
        <row r="5128">
          <cell r="B5128" t="str">
            <v>77_SOUTH ATLANTIC DIV_7_2</v>
          </cell>
          <cell r="C5128" t="str">
            <v>77_SOUTH ATLANTIC DIV_0_33</v>
          </cell>
          <cell r="D5128" t="str">
            <v>77_SOUTH ATLANTIC DIV_31</v>
          </cell>
          <cell r="E5128" t="str">
            <v>Hendricks</v>
          </cell>
          <cell r="F5128" t="str">
            <v>William Grant</v>
          </cell>
          <cell r="G5128">
            <v>29498.404409999999</v>
          </cell>
          <cell r="H5128">
            <v>44598245.465205997</v>
          </cell>
          <cell r="I5128">
            <v>10.969286431700001</v>
          </cell>
          <cell r="J5128">
            <v>13.6146383478</v>
          </cell>
          <cell r="K5128">
            <v>-7.4412840452999998</v>
          </cell>
          <cell r="L5128">
            <v>-6.9958698915999999</v>
          </cell>
          <cell r="M5128">
            <v>0.2455599886</v>
          </cell>
          <cell r="N5128">
            <v>0.32741853929999998</v>
          </cell>
        </row>
        <row r="5129">
          <cell r="B5129" t="str">
            <v>77_SOUTH ATLANTIC DIV_7_3</v>
          </cell>
          <cell r="C5129" t="str">
            <v>77_SOUTH ATLANTIC DIV_0_39</v>
          </cell>
          <cell r="D5129" t="str">
            <v>77_SOUTH ATLANTIC DIV_29</v>
          </cell>
          <cell r="E5129" t="str">
            <v>Beefeater Gin</v>
          </cell>
          <cell r="F5129" t="str">
            <v>Pernod Ricard</v>
          </cell>
          <cell r="G5129">
            <v>16733.254314000002</v>
          </cell>
          <cell r="H5129">
            <v>20736974.117366999</v>
          </cell>
          <cell r="I5129">
            <v>6.2224334901000002</v>
          </cell>
          <cell r="J5129">
            <v>6.3304374442000002</v>
          </cell>
          <cell r="K5129">
            <v>-9.4288824752</v>
          </cell>
          <cell r="L5129">
            <v>-9.2618622641999995</v>
          </cell>
          <cell r="M5129">
            <v>5.8008002999999997E-3</v>
          </cell>
          <cell r="N5129">
            <v>-2.0466103E-3</v>
          </cell>
        </row>
        <row r="5130">
          <cell r="B5130" t="str">
            <v>77_SOUTH ATLANTIC DIV_8_1</v>
          </cell>
          <cell r="C5130" t="str">
            <v>77_SOUTH ATLANTIC DIV_0_13</v>
          </cell>
          <cell r="D5130" t="str">
            <v>77_SOUTH ATLANTIC DIV_38</v>
          </cell>
          <cell r="E5130" t="str">
            <v>Captain Morgan Rum</v>
          </cell>
          <cell r="F5130" t="str">
            <v>Diageo</v>
          </cell>
          <cell r="G5130">
            <v>183744.398464</v>
          </cell>
          <cell r="H5130">
            <v>218925278.218099</v>
          </cell>
          <cell r="I5130">
            <v>21.369890205000001</v>
          </cell>
          <cell r="J5130">
            <v>22.047854123600001</v>
          </cell>
          <cell r="K5130">
            <v>-10.263094690499999</v>
          </cell>
          <cell r="L5130">
            <v>-9.7208468781999997</v>
          </cell>
          <cell r="M5130">
            <v>-0.21611062810000001</v>
          </cell>
          <cell r="N5130">
            <v>-0.24276612149999999</v>
          </cell>
        </row>
        <row r="5131">
          <cell r="B5131" t="str">
            <v>77_SOUTH ATLANTIC DIV_8_2</v>
          </cell>
          <cell r="C5131" t="str">
            <v>77_SOUTH ATLANTIC DIV_0_20</v>
          </cell>
          <cell r="D5131" t="str">
            <v>77_SOUTH ATLANTIC DIV_40</v>
          </cell>
          <cell r="E5131" t="str">
            <v>Malibu</v>
          </cell>
          <cell r="F5131" t="str">
            <v>Pernod Ricard</v>
          </cell>
          <cell r="G5131">
            <v>99167.187512999997</v>
          </cell>
          <cell r="H5131">
            <v>116355661.088865</v>
          </cell>
          <cell r="I5131">
            <v>11.5333687819</v>
          </cell>
          <cell r="J5131">
            <v>11.7181198216</v>
          </cell>
          <cell r="K5131">
            <v>-2.9005971415</v>
          </cell>
          <cell r="L5131">
            <v>-2.4595062554</v>
          </cell>
          <cell r="M5131">
            <v>0.76671849940000003</v>
          </cell>
          <cell r="N5131">
            <v>0.75292663419999994</v>
          </cell>
        </row>
        <row r="5132">
          <cell r="B5132" t="str">
            <v>77_SOUTH ATLANTIC DIV_8_3</v>
          </cell>
          <cell r="C5132" t="str">
            <v>77_SOUTH ATLANTIC DIV_0_25</v>
          </cell>
          <cell r="D5132" t="str">
            <v>77_SOUTH ATLANTIC DIV_37</v>
          </cell>
          <cell r="E5132" t="str">
            <v>Cruzan</v>
          </cell>
          <cell r="F5132" t="str">
            <v>Beam Suntory</v>
          </cell>
          <cell r="G5132">
            <v>57614.308492999997</v>
          </cell>
          <cell r="H5132">
            <v>68028163.116563007</v>
          </cell>
          <cell r="I5132">
            <v>6.7006747253999999</v>
          </cell>
          <cell r="J5132">
            <v>6.8510819257</v>
          </cell>
          <cell r="K5132">
            <v>0.11564551839999999</v>
          </cell>
          <cell r="L5132">
            <v>1.5485056079999999</v>
          </cell>
          <cell r="M5132">
            <v>0.63390415659999999</v>
          </cell>
          <cell r="N5132">
            <v>0.69323446010000001</v>
          </cell>
        </row>
        <row r="5133">
          <cell r="B5133" t="str">
            <v>77_SOUTH ATLANTIC DIV_8_4</v>
          </cell>
          <cell r="C5133" t="str">
            <v>77_SOUTH ATLANTIC DIV_0_46</v>
          </cell>
          <cell r="D5133" t="str">
            <v>77_SOUTH ATLANTIC DIV_42</v>
          </cell>
          <cell r="E5133" t="str">
            <v>Sailor Jerry</v>
          </cell>
          <cell r="F5133" t="str">
            <v>William Grant</v>
          </cell>
          <cell r="G5133">
            <v>10492.481183</v>
          </cell>
          <cell r="H5133">
            <v>12932805.508397</v>
          </cell>
          <cell r="I5133">
            <v>1.2202993546000001</v>
          </cell>
          <cell r="J5133">
            <v>1.3024563065000001</v>
          </cell>
          <cell r="K5133">
            <v>-25.508608862799999</v>
          </cell>
          <cell r="L5133">
            <v>-25.297844187100001</v>
          </cell>
          <cell r="M5133">
            <v>-0.26461458310000002</v>
          </cell>
          <cell r="N5133">
            <v>-0.28892162230000001</v>
          </cell>
        </row>
        <row r="5134">
          <cell r="B5134" t="str">
            <v>77_SOUTH ATLANTIC DIV_9_1</v>
          </cell>
          <cell r="C5134" t="str">
            <v>77_SOUTH ATLANTIC DIV_0_21</v>
          </cell>
          <cell r="D5134" t="str">
            <v>77_SOUTH ATLANTIC DIV_59</v>
          </cell>
          <cell r="E5134" t="str">
            <v>Jose Cuervo</v>
          </cell>
          <cell r="F5134" t="str">
            <v>Proximo</v>
          </cell>
          <cell r="G5134">
            <v>90081.610906999995</v>
          </cell>
          <cell r="H5134">
            <v>106913728.108187</v>
          </cell>
          <cell r="I5134">
            <v>8.1815901886999995</v>
          </cell>
          <cell r="J5134">
            <v>7.8269422079000002</v>
          </cell>
          <cell r="K5134">
            <v>-5.6322685865000004</v>
          </cell>
          <cell r="L5134">
            <v>-5.2802597630000001</v>
          </cell>
          <cell r="M5134">
            <v>-0.23553608479999999</v>
          </cell>
          <cell r="N5134">
            <v>-0.2427221336</v>
          </cell>
        </row>
        <row r="5135">
          <cell r="B5135" t="str">
            <v>77_SOUTH ATLANTIC DIV_9_2</v>
          </cell>
          <cell r="C5135" t="str">
            <v>77_SOUTH ATLANTIC DIV_0_28</v>
          </cell>
          <cell r="D5135" t="str">
            <v>77_SOUTH ATLANTIC DIV_55</v>
          </cell>
          <cell r="E5135" t="str">
            <v>Don Julio</v>
          </cell>
          <cell r="F5135" t="str">
            <v>Diageo</v>
          </cell>
          <cell r="G5135">
            <v>55129.504786999998</v>
          </cell>
          <cell r="H5135">
            <v>101979976.018158</v>
          </cell>
          <cell r="I5135">
            <v>5.0070931339999998</v>
          </cell>
          <cell r="J5135">
            <v>7.4657519926000004</v>
          </cell>
          <cell r="K5135">
            <v>11.469590956899999</v>
          </cell>
          <cell r="L5135">
            <v>12.4300069372</v>
          </cell>
          <cell r="M5135">
            <v>0.64616532680000005</v>
          </cell>
          <cell r="N5135">
            <v>0.98097324340000003</v>
          </cell>
        </row>
        <row r="5136">
          <cell r="B5136" t="str">
            <v>77_SOUTH ATLANTIC DIV_9_3</v>
          </cell>
          <cell r="C5136" t="str">
            <v>77_SOUTH ATLANTIC DIV_0_36</v>
          </cell>
          <cell r="D5136" t="str">
            <v>77_SOUTH ATLANTIC DIV_58</v>
          </cell>
          <cell r="E5136" t="str">
            <v>1800 Tequila</v>
          </cell>
          <cell r="F5136" t="str">
            <v>Proximo</v>
          </cell>
          <cell r="G5136">
            <v>26989.548541</v>
          </cell>
          <cell r="H5136">
            <v>37322684.271989003</v>
          </cell>
          <cell r="I5136">
            <v>2.4513041376000002</v>
          </cell>
          <cell r="J5136">
            <v>2.7323197686</v>
          </cell>
          <cell r="K5136">
            <v>-8.8224136117</v>
          </cell>
          <cell r="L5136">
            <v>-8.5234462327999996</v>
          </cell>
          <cell r="M5136">
            <v>-0.15880544960000001</v>
          </cell>
          <cell r="N5136">
            <v>-0.18460730359999999</v>
          </cell>
        </row>
        <row r="5137">
          <cell r="B5137" t="str">
            <v>77_SOUTH ATLANTIC DIV_9_4</v>
          </cell>
          <cell r="C5137" t="str">
            <v>77_SOUTH ATLANTIC DIV_0_38</v>
          </cell>
          <cell r="D5137" t="str">
            <v>77_SOUTH ATLANTIC DIV_61</v>
          </cell>
          <cell r="E5137" t="str">
            <v>Milagro Tequila</v>
          </cell>
          <cell r="F5137" t="str">
            <v>William Grant</v>
          </cell>
          <cell r="G5137">
            <v>24596.559528000002</v>
          </cell>
          <cell r="H5137">
            <v>35972897.791208997</v>
          </cell>
          <cell r="I5137">
            <v>2.2339628264</v>
          </cell>
          <cell r="J5137">
            <v>2.6335045745999999</v>
          </cell>
          <cell r="K5137">
            <v>-1.4293833534</v>
          </cell>
          <cell r="L5137">
            <v>-1.4126813851</v>
          </cell>
          <cell r="M5137">
            <v>3.3682053099999998E-2</v>
          </cell>
          <cell r="N5137">
            <v>2.4848267800000001E-2</v>
          </cell>
        </row>
        <row r="5138">
          <cell r="B5138" t="str">
            <v>77_SOUTH ATLANTIC DIV_9_5</v>
          </cell>
          <cell r="C5138" t="str">
            <v>77_SOUTH ATLANTIC DIV_0_41</v>
          </cell>
          <cell r="D5138" t="str">
            <v>77_SOUTH ATLANTIC DIV_60</v>
          </cell>
          <cell r="E5138" t="str">
            <v>Maestro Dobel Tequila</v>
          </cell>
          <cell r="F5138" t="str">
            <v>Proximo</v>
          </cell>
          <cell r="G5138">
            <v>15387.816070000001</v>
          </cell>
          <cell r="H5138">
            <v>22485827.702268999</v>
          </cell>
          <cell r="I5138">
            <v>1.3975860746</v>
          </cell>
          <cell r="J5138">
            <v>1.6461428951999999</v>
          </cell>
          <cell r="K5138">
            <v>-12.9823904012</v>
          </cell>
          <cell r="L5138">
            <v>-12.6718303662</v>
          </cell>
          <cell r="M5138">
            <v>-0.16168294790000001</v>
          </cell>
          <cell r="N5138">
            <v>-0.19470123110000001</v>
          </cell>
        </row>
        <row r="5139">
          <cell r="B5139" t="str">
            <v>77_SOUTH ATLANTIC DIV_9_6</v>
          </cell>
          <cell r="C5139" t="str">
            <v>77_SOUTH ATLANTIC DIV_0_42</v>
          </cell>
          <cell r="D5139" t="str">
            <v>77_SOUTH ATLANTIC DIV_51</v>
          </cell>
          <cell r="E5139" t="str">
            <v>Herradura</v>
          </cell>
          <cell r="F5139" t="str">
            <v>Brown-Forman</v>
          </cell>
          <cell r="G5139">
            <v>15341.79459</v>
          </cell>
          <cell r="H5139">
            <v>24184570.823376</v>
          </cell>
          <cell r="I5139">
            <v>1.3934062105</v>
          </cell>
          <cell r="J5139">
            <v>1.7705045133999999</v>
          </cell>
          <cell r="K5139">
            <v>-14.348643690299999</v>
          </cell>
          <cell r="L5139">
            <v>-14.215974835100001</v>
          </cell>
          <cell r="M5139">
            <v>-0.1859974221</v>
          </cell>
          <cell r="N5139">
            <v>-0.2450495865</v>
          </cell>
        </row>
        <row r="5140">
          <cell r="B5140" t="str">
            <v>77_SOUTH ATLANTIC DIV_9_7</v>
          </cell>
          <cell r="C5140" t="str">
            <v>77_SOUTH ATLANTIC DIV_0_44</v>
          </cell>
          <cell r="D5140" t="str">
            <v>77_SOUTH ATLANTIC DIV_57</v>
          </cell>
          <cell r="E5140" t="str">
            <v>Avion Tequila</v>
          </cell>
          <cell r="F5140" t="str">
            <v>Pernod Ricard</v>
          </cell>
          <cell r="G5140">
            <v>11148.409051000001</v>
          </cell>
          <cell r="H5140">
            <v>18151781.087894998</v>
          </cell>
          <cell r="I5140">
            <v>1.0125453262999999</v>
          </cell>
          <cell r="J5140">
            <v>1.3288559295</v>
          </cell>
          <cell r="K5140">
            <v>-5.7931619877999996</v>
          </cell>
          <cell r="L5140">
            <v>-5.4610755675</v>
          </cell>
          <cell r="M5140">
            <v>-3.0928791399999999E-2</v>
          </cell>
          <cell r="N5140">
            <v>-4.3829688200000001E-2</v>
          </cell>
        </row>
        <row r="5141">
          <cell r="B5141" t="str">
            <v>77_SOUTH ATLANTIC DIV_9_8</v>
          </cell>
          <cell r="C5141" t="str">
            <v>77_SOUTH ATLANTIC DIV_0_45</v>
          </cell>
          <cell r="D5141" t="str">
            <v>77_SOUTH ATLANTIC DIV_53</v>
          </cell>
          <cell r="E5141" t="str">
            <v>Casamigos Tequila</v>
          </cell>
          <cell r="F5141" t="str">
            <v>Diageo</v>
          </cell>
          <cell r="G5141">
            <v>10728.479138000001</v>
          </cell>
          <cell r="H5141">
            <v>18637170.740425002</v>
          </cell>
          <cell r="I5141">
            <v>0.97440552820000004</v>
          </cell>
          <cell r="J5141">
            <v>1.3643903443000001</v>
          </cell>
          <cell r="K5141">
            <v>19.450321434799999</v>
          </cell>
          <cell r="L5141">
            <v>19.521337948199999</v>
          </cell>
          <cell r="M5141">
            <v>0.18244770799999999</v>
          </cell>
          <cell r="N5141">
            <v>0.24959015700000001</v>
          </cell>
        </row>
        <row r="5142">
          <cell r="B5142" t="str">
            <v>77_Total US_0_1</v>
          </cell>
          <cell r="C5142" t="str">
            <v>77_Total US_1_1</v>
          </cell>
          <cell r="D5142" t="str">
            <v>77_Total US_102</v>
          </cell>
          <cell r="E5142" t="str">
            <v>Patron</v>
          </cell>
          <cell r="F5142" t="str">
            <v>Bacardi</v>
          </cell>
          <cell r="G5142">
            <v>740310.71446199995</v>
          </cell>
          <cell r="H5142">
            <v>1153353362.8066599</v>
          </cell>
          <cell r="I5142">
            <v>2.2079628984999999</v>
          </cell>
          <cell r="J5142">
            <v>2.7719137534999998</v>
          </cell>
          <cell r="K5142">
            <v>-6.3002315938000004</v>
          </cell>
          <cell r="L5142">
            <v>-5.8835798210999997</v>
          </cell>
          <cell r="M5142">
            <v>3.5397037399999998E-2</v>
          </cell>
          <cell r="N5142">
            <v>3.3081775799999998E-2</v>
          </cell>
        </row>
        <row r="5143">
          <cell r="B5143" t="str">
            <v>77_Total US_1_1</v>
          </cell>
          <cell r="C5143" t="str">
            <v>77_Total US_0_1</v>
          </cell>
          <cell r="D5143" t="str">
            <v>77_Total US_1</v>
          </cell>
          <cell r="E5143" t="str">
            <v>Total Spirits</v>
          </cell>
          <cell r="G5143">
            <v>33529128.363832001</v>
          </cell>
          <cell r="H5143">
            <v>41608558756.594398</v>
          </cell>
          <cell r="I5143">
            <v>100</v>
          </cell>
          <cell r="J5143">
            <v>100</v>
          </cell>
          <cell r="K5143">
            <v>-7.8023828350000004</v>
          </cell>
          <cell r="L5143">
            <v>-7.0068248381</v>
          </cell>
          <cell r="M5143">
            <v>0</v>
          </cell>
          <cell r="N5143">
            <v>0</v>
          </cell>
        </row>
        <row r="5144">
          <cell r="B5144" t="str">
            <v>77_Total US_10_1</v>
          </cell>
          <cell r="C5144" t="str">
            <v>77_Total US_0_8</v>
          </cell>
          <cell r="D5144" t="str">
            <v>77_Total US_71</v>
          </cell>
          <cell r="E5144" t="str">
            <v>Titos Vodka</v>
          </cell>
          <cell r="F5144" t="str">
            <v>Fifth Generation</v>
          </cell>
          <cell r="G5144">
            <v>1463488.133747</v>
          </cell>
          <cell r="H5144">
            <v>1835700159.5472</v>
          </cell>
          <cell r="I5144">
            <v>16.370704772500002</v>
          </cell>
          <cell r="J5144">
            <v>17.062593429100001</v>
          </cell>
          <cell r="K5144">
            <v>14.152208810899999</v>
          </cell>
          <cell r="L5144">
            <v>14.8881369752</v>
          </cell>
          <cell r="M5144">
            <v>3.0745566533000002</v>
          </cell>
          <cell r="N5144">
            <v>3.2122862874</v>
          </cell>
        </row>
        <row r="5145">
          <cell r="B5145" t="str">
            <v>77_Total US_10_10</v>
          </cell>
          <cell r="C5145" t="str">
            <v>77_Total US_0_56</v>
          </cell>
          <cell r="D5145" t="str">
            <v>77_Total US_66</v>
          </cell>
          <cell r="E5145" t="str">
            <v>Finlandia</v>
          </cell>
          <cell r="F5145" t="str">
            <v>Brown-Forman</v>
          </cell>
          <cell r="G5145">
            <v>39486.984237999997</v>
          </cell>
          <cell r="H5145">
            <v>46823250.883804999</v>
          </cell>
          <cell r="I5145">
            <v>0.44170481909999998</v>
          </cell>
          <cell r="J5145">
            <v>0.43521600669999999</v>
          </cell>
          <cell r="K5145">
            <v>-11.4295608553</v>
          </cell>
          <cell r="L5145">
            <v>-10.9822193976</v>
          </cell>
          <cell r="M5145">
            <v>-2.06614322E-2</v>
          </cell>
          <cell r="N5145">
            <v>-2.0734440900000001E-2</v>
          </cell>
        </row>
        <row r="5146">
          <cell r="B5146" t="str">
            <v>77_Total US_10_11</v>
          </cell>
          <cell r="C5146" t="str">
            <v>77_Total US_0_68</v>
          </cell>
          <cell r="D5146" t="str">
            <v>77_Total US_74</v>
          </cell>
          <cell r="E5146" t="str">
            <v>Hangar One</v>
          </cell>
          <cell r="F5146" t="str">
            <v>Proximo</v>
          </cell>
          <cell r="G5146">
            <v>14004.878848</v>
          </cell>
          <cell r="H5146">
            <v>22033150.99828</v>
          </cell>
          <cell r="I5146">
            <v>0.1566597854</v>
          </cell>
          <cell r="J5146">
            <v>0.2047952633</v>
          </cell>
          <cell r="K5146">
            <v>-10.5866887282</v>
          </cell>
          <cell r="L5146">
            <v>-10.457188259</v>
          </cell>
          <cell r="M5146">
            <v>-5.7821429000000004E-3</v>
          </cell>
          <cell r="N5146">
            <v>-8.4987809000000008E-3</v>
          </cell>
        </row>
        <row r="5147">
          <cell r="B5147" t="str">
            <v>77_Total US_10_2</v>
          </cell>
          <cell r="C5147" t="str">
            <v>77_Total US_0_12</v>
          </cell>
          <cell r="D5147" t="str">
            <v>77_Total US_73</v>
          </cell>
          <cell r="E5147" t="str">
            <v>Absolut</v>
          </cell>
          <cell r="F5147" t="str">
            <v>Pernod Ricard</v>
          </cell>
          <cell r="G5147">
            <v>704138.31771099998</v>
          </cell>
          <cell r="H5147">
            <v>863963420.35598302</v>
          </cell>
          <cell r="I5147">
            <v>7.8765520897999997</v>
          </cell>
          <cell r="J5147">
            <v>8.0304272473000005</v>
          </cell>
          <cell r="K5147">
            <v>-16.183177977500002</v>
          </cell>
          <cell r="L5147">
            <v>-15.6209773903</v>
          </cell>
          <cell r="M5147">
            <v>-0.83604732390000003</v>
          </cell>
          <cell r="N5147">
            <v>-0.8450907768</v>
          </cell>
        </row>
        <row r="5148">
          <cell r="B5148" t="str">
            <v>77_Total US_10_3</v>
          </cell>
          <cell r="C5148" t="str">
            <v>77_Total US_0_13</v>
          </cell>
          <cell r="D5148" t="str">
            <v>77_Total US_70</v>
          </cell>
          <cell r="E5148" t="str">
            <v>Smirnoff Vodka</v>
          </cell>
          <cell r="F5148" t="str">
            <v>Diageo</v>
          </cell>
          <cell r="G5148">
            <v>690732.89718800003</v>
          </cell>
          <cell r="H5148">
            <v>753882280.42085099</v>
          </cell>
          <cell r="I5148">
            <v>7.7265978970000004</v>
          </cell>
          <cell r="J5148">
            <v>7.0072374168999998</v>
          </cell>
          <cell r="K5148">
            <v>-9.8630077922999995</v>
          </cell>
          <cell r="L5148">
            <v>-9.2499927730000007</v>
          </cell>
          <cell r="M5148">
            <v>-0.22085635980000001</v>
          </cell>
          <cell r="N5148">
            <v>-0.19371121599999999</v>
          </cell>
        </row>
        <row r="5149">
          <cell r="B5149" t="str">
            <v>77_Total US_10_4</v>
          </cell>
          <cell r="C5149" t="str">
            <v>77_Total US_0_19</v>
          </cell>
          <cell r="D5149" t="str">
            <v>77_Total US_69</v>
          </cell>
          <cell r="E5149" t="str">
            <v>Ketel One</v>
          </cell>
          <cell r="F5149" t="str">
            <v>Diageo</v>
          </cell>
          <cell r="G5149">
            <v>549202.24849599996</v>
          </cell>
          <cell r="H5149">
            <v>768203616.15249801</v>
          </cell>
          <cell r="I5149">
            <v>6.1434238264000003</v>
          </cell>
          <cell r="J5149">
            <v>7.1403523636999999</v>
          </cell>
          <cell r="K5149">
            <v>-13.7919421824</v>
          </cell>
          <cell r="L5149">
            <v>-13.443180751</v>
          </cell>
          <cell r="M5149">
            <v>-0.4635928668</v>
          </cell>
          <cell r="N5149">
            <v>-0.55286324450000002</v>
          </cell>
        </row>
        <row r="5150">
          <cell r="B5150" t="str">
            <v>77_Total US_10_5</v>
          </cell>
          <cell r="C5150" t="str">
            <v>77_Total US_0_27</v>
          </cell>
          <cell r="D5150" t="str">
            <v>77_Total US_68</v>
          </cell>
          <cell r="E5150" t="str">
            <v>Ciroc</v>
          </cell>
          <cell r="F5150" t="str">
            <v>Diageo</v>
          </cell>
          <cell r="G5150">
            <v>232297.03055200001</v>
          </cell>
          <cell r="H5150">
            <v>336631030.20835501</v>
          </cell>
          <cell r="I5150">
            <v>2.5984946642</v>
          </cell>
          <cell r="J5150">
            <v>3.1289414964</v>
          </cell>
          <cell r="K5150">
            <v>-10.739425389100001</v>
          </cell>
          <cell r="L5150">
            <v>-11.2891176493</v>
          </cell>
          <cell r="M5150">
            <v>-0.10051810009999999</v>
          </cell>
          <cell r="N5150">
            <v>-0.16040855139999999</v>
          </cell>
        </row>
        <row r="5151">
          <cell r="B5151" t="str">
            <v>77_Total US_10_6</v>
          </cell>
          <cell r="C5151" t="str">
            <v>77_Total US_0_33</v>
          </cell>
          <cell r="D5151" t="str">
            <v>77_Total US_75</v>
          </cell>
          <cell r="E5151" t="str">
            <v>Three Olives</v>
          </cell>
          <cell r="F5151" t="str">
            <v>Proximo</v>
          </cell>
          <cell r="G5151">
            <v>176925.08536500001</v>
          </cell>
          <cell r="H5151">
            <v>205579398.47010899</v>
          </cell>
          <cell r="I5151">
            <v>1.9790992988</v>
          </cell>
          <cell r="J5151">
            <v>1.9108336812</v>
          </cell>
          <cell r="K5151">
            <v>-14.3510230702</v>
          </cell>
          <cell r="L5151">
            <v>-14.1723248455</v>
          </cell>
          <cell r="M5151">
            <v>-0.1632396944</v>
          </cell>
          <cell r="N5151">
            <v>-0.16544233759999999</v>
          </cell>
        </row>
        <row r="5152">
          <cell r="B5152" t="str">
            <v>77_Total US_10_7</v>
          </cell>
          <cell r="C5152" t="str">
            <v>77_Total US_0_34</v>
          </cell>
          <cell r="D5152" t="str">
            <v>77_Total US_67</v>
          </cell>
          <cell r="E5152" t="str">
            <v>Skyy</v>
          </cell>
          <cell r="F5152" t="str">
            <v>Campari America</v>
          </cell>
          <cell r="G5152">
            <v>169781.41491799999</v>
          </cell>
          <cell r="H5152">
            <v>200431331.72684899</v>
          </cell>
          <cell r="I5152">
            <v>1.8991895836999999</v>
          </cell>
          <cell r="J5152">
            <v>1.8629830727000001</v>
          </cell>
          <cell r="K5152">
            <v>-11.860975894999999</v>
          </cell>
          <cell r="L5152">
            <v>-11.1628963004</v>
          </cell>
          <cell r="M5152">
            <v>-9.8568374700000003E-2</v>
          </cell>
          <cell r="N5152">
            <v>-9.2725172100000003E-2</v>
          </cell>
        </row>
        <row r="5153">
          <cell r="B5153" t="str">
            <v>77_Total US_10_8</v>
          </cell>
          <cell r="C5153" t="str">
            <v>77_Total US_0_38</v>
          </cell>
          <cell r="D5153" t="str">
            <v>77_Total US_72</v>
          </cell>
          <cell r="E5153" t="str">
            <v>Belvedere Vodka</v>
          </cell>
          <cell r="F5153" t="str">
            <v>Moet Hennessy</v>
          </cell>
          <cell r="G5153">
            <v>139912.99912200001</v>
          </cell>
          <cell r="H5153">
            <v>242344166.103562</v>
          </cell>
          <cell r="I5153">
            <v>1.5650789027000001</v>
          </cell>
          <cell r="J5153">
            <v>2.2525573987</v>
          </cell>
          <cell r="K5153">
            <v>-12.522432113800001</v>
          </cell>
          <cell r="L5153">
            <v>-11.322644306999999</v>
          </cell>
          <cell r="M5153">
            <v>-9.3676401199999995E-2</v>
          </cell>
          <cell r="N5153">
            <v>-0.1163750727</v>
          </cell>
        </row>
        <row r="5154">
          <cell r="B5154" t="str">
            <v>77_Total US_10_9</v>
          </cell>
          <cell r="C5154" t="str">
            <v>77_Total US_0_53</v>
          </cell>
          <cell r="D5154" t="str">
            <v>77_Total US_65</v>
          </cell>
          <cell r="E5154" t="str">
            <v>Effen Vodka</v>
          </cell>
          <cell r="F5154" t="str">
            <v>Beam Suntory</v>
          </cell>
          <cell r="G5154">
            <v>43500.965770000003</v>
          </cell>
          <cell r="H5154">
            <v>59312142.561766997</v>
          </cell>
          <cell r="I5154">
            <v>0.4866055635</v>
          </cell>
          <cell r="J5154">
            <v>0.55129862500000004</v>
          </cell>
          <cell r="K5154">
            <v>-14.352191458</v>
          </cell>
          <cell r="L5154">
            <v>-13.793096029899999</v>
          </cell>
          <cell r="M5154">
            <v>-4.01432938E-2</v>
          </cell>
          <cell r="N5154">
            <v>-4.50969466E-2</v>
          </cell>
        </row>
        <row r="5155">
          <cell r="B5155" t="str">
            <v>77_Total US_11_1</v>
          </cell>
          <cell r="C5155" t="str">
            <v>77_Total US_0_7</v>
          </cell>
          <cell r="D5155" t="str">
            <v>77_Total US_82</v>
          </cell>
          <cell r="E5155" t="str">
            <v>Jack Daniels</v>
          </cell>
          <cell r="F5155" t="str">
            <v>Brown-Forman</v>
          </cell>
          <cell r="G5155">
            <v>1566319.385308</v>
          </cell>
          <cell r="H5155">
            <v>1967178460.66236</v>
          </cell>
          <cell r="I5155">
            <v>17.9836518406</v>
          </cell>
          <cell r="J5155">
            <v>17.338624236600001</v>
          </cell>
          <cell r="K5155">
            <v>-12.3426920683</v>
          </cell>
          <cell r="L5155">
            <v>-11.7255299284</v>
          </cell>
          <cell r="M5155">
            <v>-0.66949607219999996</v>
          </cell>
          <cell r="N5155">
            <v>-0.66849786960000002</v>
          </cell>
        </row>
        <row r="5156">
          <cell r="B5156" t="str">
            <v>77_Total US_11_10</v>
          </cell>
          <cell r="C5156" t="str">
            <v>77_Total US_0_60</v>
          </cell>
          <cell r="D5156" t="str">
            <v>77_Total US_83</v>
          </cell>
          <cell r="E5156" t="str">
            <v>George Dickel</v>
          </cell>
          <cell r="F5156" t="str">
            <v>Diageo</v>
          </cell>
          <cell r="G5156">
            <v>22009.627178999999</v>
          </cell>
          <cell r="H5156">
            <v>28585483.841138002</v>
          </cell>
          <cell r="I5156">
            <v>0.25270291360000002</v>
          </cell>
          <cell r="J5156">
            <v>0.25195119449999998</v>
          </cell>
          <cell r="K5156">
            <v>-9.4296951779999993</v>
          </cell>
          <cell r="L5156">
            <v>-9.1130243684999996</v>
          </cell>
          <cell r="M5156">
            <v>-9.7741790000000005E-4</v>
          </cell>
          <cell r="N5156">
            <v>-2.1926315000000002E-3</v>
          </cell>
        </row>
        <row r="5157">
          <cell r="B5157" t="str">
            <v>77_Total US_11_11</v>
          </cell>
          <cell r="C5157" t="str">
            <v>77_Total US_0_62</v>
          </cell>
          <cell r="D5157" t="str">
            <v>77_Total US_90</v>
          </cell>
          <cell r="E5157" t="str">
            <v>Chivas Regal</v>
          </cell>
          <cell r="F5157" t="str">
            <v>Pernod Ricard</v>
          </cell>
          <cell r="G5157">
            <v>19119.906837999999</v>
          </cell>
          <cell r="H5157">
            <v>30352839.606417</v>
          </cell>
          <cell r="I5157">
            <v>0.219524671</v>
          </cell>
          <cell r="J5157">
            <v>0.26752859029999998</v>
          </cell>
          <cell r="K5157">
            <v>-15.871718959200001</v>
          </cell>
          <cell r="L5157">
            <v>-15.678264844999999</v>
          </cell>
          <cell r="M5157">
            <v>-1.77239498E-2</v>
          </cell>
          <cell r="N5157">
            <v>-2.3339085200000002E-2</v>
          </cell>
        </row>
        <row r="5158">
          <cell r="B5158" t="str">
            <v>77_Total US_11_12</v>
          </cell>
          <cell r="C5158" t="str">
            <v>77_Total US_0_64</v>
          </cell>
          <cell r="D5158" t="str">
            <v>77_Total US_93</v>
          </cell>
          <cell r="E5158" t="str">
            <v>Powers Irish Wsky</v>
          </cell>
          <cell r="F5158" t="str">
            <v>Pernod Ricard</v>
          </cell>
          <cell r="G5158">
            <v>16099.691481</v>
          </cell>
          <cell r="H5158">
            <v>22411086.736444999</v>
          </cell>
          <cell r="I5158">
            <v>0.18484815360000001</v>
          </cell>
          <cell r="J5158">
            <v>0.1975303306</v>
          </cell>
          <cell r="K5158">
            <v>-6.4814609441000002</v>
          </cell>
          <cell r="L5158">
            <v>-5.7780554893999998</v>
          </cell>
          <cell r="M5158">
            <v>5.1350353000000001E-3</v>
          </cell>
          <cell r="N5158">
            <v>5.3333672000000004E-3</v>
          </cell>
        </row>
        <row r="5159">
          <cell r="B5159" t="str">
            <v>77_Total US_11_13</v>
          </cell>
          <cell r="C5159" t="str">
            <v>77_Total US_0_67</v>
          </cell>
          <cell r="D5159" t="str">
            <v>77_Total US_98</v>
          </cell>
          <cell r="E5159" t="str">
            <v>Glenfiddich</v>
          </cell>
          <cell r="F5159" t="str">
            <v>William Grant</v>
          </cell>
          <cell r="G5159">
            <v>14116.884835000001</v>
          </cell>
          <cell r="H5159">
            <v>27826454.431729998</v>
          </cell>
          <cell r="I5159">
            <v>0.16208261500000001</v>
          </cell>
          <cell r="J5159">
            <v>0.24526114269999999</v>
          </cell>
          <cell r="K5159">
            <v>-16.028821818499999</v>
          </cell>
          <cell r="L5159">
            <v>-15.995770116799999</v>
          </cell>
          <cell r="M5159">
            <v>-1.34139276E-2</v>
          </cell>
          <cell r="N5159">
            <v>-2.24043505E-2</v>
          </cell>
        </row>
        <row r="5160">
          <cell r="B5160" t="str">
            <v>77_Total US_11_14</v>
          </cell>
          <cell r="C5160" t="str">
            <v>77_Total US_0_69</v>
          </cell>
          <cell r="D5160" t="str">
            <v>77_Total US_95</v>
          </cell>
          <cell r="E5160" t="str">
            <v>Bushmills</v>
          </cell>
          <cell r="F5160" t="str">
            <v>Proximo</v>
          </cell>
          <cell r="G5160">
            <v>12915.835288</v>
          </cell>
          <cell r="H5160">
            <v>18163715.269127999</v>
          </cell>
          <cell r="I5160">
            <v>0.14829279849999999</v>
          </cell>
          <cell r="J5160">
            <v>0.1600941857</v>
          </cell>
          <cell r="K5160">
            <v>-8.7468841772000001</v>
          </cell>
          <cell r="L5160">
            <v>-7.2435458520999996</v>
          </cell>
          <cell r="M5160">
            <v>5.4033330000000004E-4</v>
          </cell>
          <cell r="N5160">
            <v>1.8614943000000001E-3</v>
          </cell>
        </row>
        <row r="5161">
          <cell r="B5161" t="str">
            <v>77_Total US_11_15</v>
          </cell>
          <cell r="C5161" t="str">
            <v>77_Total US_0_70</v>
          </cell>
          <cell r="D5161" t="str">
            <v>77_Total US_84</v>
          </cell>
          <cell r="E5161" t="str">
            <v>J And B</v>
          </cell>
          <cell r="F5161" t="str">
            <v>Diageo</v>
          </cell>
          <cell r="G5161">
            <v>10673.86004</v>
          </cell>
          <cell r="H5161">
            <v>13721630.129993999</v>
          </cell>
          <cell r="I5161">
            <v>0.122551623</v>
          </cell>
          <cell r="J5161">
            <v>0.1209418431</v>
          </cell>
          <cell r="K5161">
            <v>-19.418525892000002</v>
          </cell>
          <cell r="L5161">
            <v>-18.683447802100002</v>
          </cell>
          <cell r="M5161">
            <v>-1.5724194899999999E-2</v>
          </cell>
          <cell r="N5161">
            <v>-1.54104419E-2</v>
          </cell>
        </row>
        <row r="5162">
          <cell r="B5162" t="str">
            <v>77_Total US_11_16</v>
          </cell>
          <cell r="C5162" t="str">
            <v>77_Total US_0_71</v>
          </cell>
          <cell r="D5162" t="str">
            <v>77_Total US_87</v>
          </cell>
          <cell r="E5162" t="str">
            <v>Oban</v>
          </cell>
          <cell r="F5162" t="str">
            <v>Diageo</v>
          </cell>
          <cell r="G5162">
            <v>10198.382476000001</v>
          </cell>
          <cell r="H5162">
            <v>23444953.260806002</v>
          </cell>
          <cell r="I5162">
            <v>0.11709244069999999</v>
          </cell>
          <cell r="J5162">
            <v>0.20664278459999999</v>
          </cell>
          <cell r="K5162">
            <v>-11.988162898500001</v>
          </cell>
          <cell r="L5162">
            <v>-11.589645833500001</v>
          </cell>
          <cell r="M5162">
            <v>-3.8698907999999998E-3</v>
          </cell>
          <cell r="N5162">
            <v>-7.6373493000000004E-3</v>
          </cell>
        </row>
        <row r="5163">
          <cell r="B5163" t="str">
            <v>77_Total US_11_17</v>
          </cell>
          <cell r="C5163" t="str">
            <v>77_Total US_0_72</v>
          </cell>
          <cell r="D5163" t="str">
            <v>77_Total US_96</v>
          </cell>
          <cell r="E5163" t="str">
            <v>Balvenie</v>
          </cell>
          <cell r="F5163" t="str">
            <v>William Grant</v>
          </cell>
          <cell r="G5163">
            <v>9713.1846509999996</v>
          </cell>
          <cell r="H5163">
            <v>22769178.867504001</v>
          </cell>
          <cell r="I5163">
            <v>0.11152165560000001</v>
          </cell>
          <cell r="J5163">
            <v>0.20068653880000001</v>
          </cell>
          <cell r="K5163">
            <v>-10.497044326899999</v>
          </cell>
          <cell r="L5163">
            <v>-10.027343692700001</v>
          </cell>
          <cell r="M5163">
            <v>-1.7664219999999999E-3</v>
          </cell>
          <cell r="N5163">
            <v>-3.8036586999999999E-3</v>
          </cell>
        </row>
        <row r="5164">
          <cell r="B5164" t="str">
            <v>77_Total US_11_18</v>
          </cell>
          <cell r="C5164" t="str">
            <v>77_Total US_0_73</v>
          </cell>
          <cell r="D5164" t="str">
            <v>77_Total US_97</v>
          </cell>
          <cell r="E5164" t="str">
            <v>Clan Macgregor</v>
          </cell>
          <cell r="F5164" t="str">
            <v>William Grant</v>
          </cell>
          <cell r="G5164">
            <v>9392.3420600000009</v>
          </cell>
          <cell r="H5164">
            <v>11352126.0733</v>
          </cell>
          <cell r="I5164">
            <v>0.1078379104</v>
          </cell>
          <cell r="J5164">
            <v>0.1000571388</v>
          </cell>
          <cell r="K5164">
            <v>-19.151994893400001</v>
          </cell>
          <cell r="L5164">
            <v>-18.610510040099999</v>
          </cell>
          <cell r="M5164">
            <v>-1.3435204399999999E-2</v>
          </cell>
          <cell r="N5164">
            <v>-1.2648215000000001E-2</v>
          </cell>
        </row>
        <row r="5165">
          <cell r="B5165" t="str">
            <v>77_Total US_11_19</v>
          </cell>
          <cell r="C5165" t="str">
            <v>77_Total US_0_74</v>
          </cell>
          <cell r="D5165" t="str">
            <v>77_Total US_99</v>
          </cell>
          <cell r="E5165" t="str">
            <v>Monkey Shoulder Scotch</v>
          </cell>
          <cell r="F5165" t="str">
            <v>William Grant</v>
          </cell>
          <cell r="G5165">
            <v>8567.0449630000003</v>
          </cell>
          <cell r="H5165">
            <v>13330744.623834999</v>
          </cell>
          <cell r="I5165">
            <v>9.8362285100000002E-2</v>
          </cell>
          <cell r="J5165">
            <v>0.1174965955</v>
          </cell>
          <cell r="K5165">
            <v>-4.3928423537999999</v>
          </cell>
          <cell r="L5165">
            <v>-4.3891295424000001</v>
          </cell>
          <cell r="M5165">
            <v>4.8215929999999999E-3</v>
          </cell>
          <cell r="N5165">
            <v>4.8332080999999999E-3</v>
          </cell>
        </row>
        <row r="5166">
          <cell r="B5166" t="str">
            <v>77_Total US_11_2</v>
          </cell>
          <cell r="C5166" t="str">
            <v>77_Total US_0_10</v>
          </cell>
          <cell r="D5166" t="str">
            <v>77_Total US_92</v>
          </cell>
          <cell r="E5166" t="str">
            <v>Jameson</v>
          </cell>
          <cell r="F5166" t="str">
            <v>Pernod Ricard</v>
          </cell>
          <cell r="G5166">
            <v>1313442.399896</v>
          </cell>
          <cell r="H5166">
            <v>1750497148.7411001</v>
          </cell>
          <cell r="I5166">
            <v>15.080251865599999</v>
          </cell>
          <cell r="J5166">
            <v>15.428804704899999</v>
          </cell>
          <cell r="K5166">
            <v>-6.6291477118</v>
          </cell>
          <cell r="L5166">
            <v>-5.8565533631999998</v>
          </cell>
          <cell r="M5166">
            <v>0.39573546380000002</v>
          </cell>
          <cell r="N5166">
            <v>0.40406413540000002</v>
          </cell>
        </row>
        <row r="5167">
          <cell r="B5167" t="str">
            <v>77_Total US_11_20</v>
          </cell>
          <cell r="C5167" t="str">
            <v>77_Total US_0_75</v>
          </cell>
          <cell r="D5167" t="str">
            <v>77_Total US_89</v>
          </cell>
          <cell r="E5167" t="str">
            <v>Glenmorangie</v>
          </cell>
          <cell r="F5167" t="str">
            <v>Moet Hennessy</v>
          </cell>
          <cell r="G5167">
            <v>7960.855998</v>
          </cell>
          <cell r="H5167">
            <v>15580137.273139</v>
          </cell>
          <cell r="I5167">
            <v>9.1402343600000005E-2</v>
          </cell>
          <cell r="J5167">
            <v>0.1373226431</v>
          </cell>
          <cell r="K5167">
            <v>-11.8535322151</v>
          </cell>
          <cell r="L5167">
            <v>-11.3881520462</v>
          </cell>
          <cell r="M5167">
            <v>-2.8766187999999999E-3</v>
          </cell>
          <cell r="N5167">
            <v>-4.7515355999999996E-3</v>
          </cell>
        </row>
        <row r="5168">
          <cell r="B5168" t="str">
            <v>77_Total US_11_21</v>
          </cell>
          <cell r="C5168" t="str">
            <v>77_Total US_0_76</v>
          </cell>
          <cell r="D5168" t="str">
            <v>77_Total US_78</v>
          </cell>
          <cell r="E5168" t="str">
            <v>Laphroaig</v>
          </cell>
          <cell r="F5168" t="str">
            <v>Beam Suntory</v>
          </cell>
          <cell r="G5168">
            <v>7452.5601159999997</v>
          </cell>
          <cell r="H5168">
            <v>13819551.340848999</v>
          </cell>
          <cell r="I5168">
            <v>8.5566358800000006E-2</v>
          </cell>
          <cell r="J5168">
            <v>0.1218049163</v>
          </cell>
          <cell r="K5168">
            <v>-12.2740581105</v>
          </cell>
          <cell r="L5168">
            <v>-11.7698244356</v>
          </cell>
          <cell r="M5168">
            <v>-3.116031E-3</v>
          </cell>
          <cell r="N5168">
            <v>-4.7597471000000004E-3</v>
          </cell>
        </row>
        <row r="5169">
          <cell r="B5169" t="str">
            <v>77_Total US_11_22</v>
          </cell>
          <cell r="C5169" t="str">
            <v>77_Total US_0_78</v>
          </cell>
          <cell r="D5169" t="str">
            <v>77_Total US_86</v>
          </cell>
          <cell r="E5169" t="str">
            <v>Lagavulin</v>
          </cell>
          <cell r="F5169" t="str">
            <v>Diageo</v>
          </cell>
          <cell r="G5169">
            <v>5334.6313419999997</v>
          </cell>
          <cell r="H5169">
            <v>13188230.830375001</v>
          </cell>
          <cell r="I5169">
            <v>6.1249419300000003E-2</v>
          </cell>
          <cell r="J5169">
            <v>0.11624048519999999</v>
          </cell>
          <cell r="K5169">
            <v>-10.3031456751</v>
          </cell>
          <cell r="L5169">
            <v>-10.004109851600001</v>
          </cell>
          <cell r="M5169">
            <v>-8.3564559999999997E-4</v>
          </cell>
          <cell r="N5169">
            <v>-2.1725549E-3</v>
          </cell>
        </row>
        <row r="5170">
          <cell r="B5170" t="str">
            <v>77_Total US_11_23</v>
          </cell>
          <cell r="C5170" t="str">
            <v>77_Total US_0_80</v>
          </cell>
          <cell r="D5170" t="str">
            <v>77_Total US_94</v>
          </cell>
          <cell r="E5170" t="str">
            <v>Redbreast Irish</v>
          </cell>
          <cell r="F5170" t="str">
            <v>Pernod Ricard</v>
          </cell>
          <cell r="G5170">
            <v>4960.5379359999997</v>
          </cell>
          <cell r="H5170">
            <v>9100728.6429130007</v>
          </cell>
          <cell r="I5170">
            <v>5.6954276400000003E-2</v>
          </cell>
          <cell r="J5170">
            <v>8.0213421100000001E-2</v>
          </cell>
          <cell r="K5170">
            <v>-13.1468874746</v>
          </cell>
          <cell r="L5170">
            <v>-13.088908678999999</v>
          </cell>
          <cell r="M5170">
            <v>-2.6672826999999998E-3</v>
          </cell>
          <cell r="N5170">
            <v>-4.3994886000000002E-3</v>
          </cell>
        </row>
        <row r="5171">
          <cell r="B5171" t="str">
            <v>77_Total US_11_24</v>
          </cell>
          <cell r="C5171" t="str">
            <v>77_Total US_0_82</v>
          </cell>
          <cell r="D5171" t="str">
            <v>77_Total US_88</v>
          </cell>
          <cell r="E5171" t="str">
            <v>Talisker</v>
          </cell>
          <cell r="F5171" t="str">
            <v>Diageo</v>
          </cell>
          <cell r="G5171">
            <v>1577.1375</v>
          </cell>
          <cell r="H5171">
            <v>3451705.7422230002</v>
          </cell>
          <cell r="I5171">
            <v>1.8107859699999999E-2</v>
          </cell>
          <cell r="J5171">
            <v>3.0423182300000001E-2</v>
          </cell>
          <cell r="K5171">
            <v>-12.9805933113</v>
          </cell>
          <cell r="L5171">
            <v>-12.764992550400001</v>
          </cell>
          <cell r="M5171">
            <v>-8.1180260000000002E-4</v>
          </cell>
          <cell r="N5171">
            <v>-1.5494675000000001E-3</v>
          </cell>
        </row>
        <row r="5172">
          <cell r="B5172" t="str">
            <v>77_Total US_11_3</v>
          </cell>
          <cell r="C5172" t="str">
            <v>77_Total US_0_24</v>
          </cell>
          <cell r="D5172" t="str">
            <v>77_Total US_79</v>
          </cell>
          <cell r="E5172" t="str">
            <v>Makers Mark</v>
          </cell>
          <cell r="F5172" t="str">
            <v>Beam Suntory</v>
          </cell>
          <cell r="G5172">
            <v>362880.30376099999</v>
          </cell>
          <cell r="H5172">
            <v>506727230.447541</v>
          </cell>
          <cell r="I5172">
            <v>4.1663999716999998</v>
          </cell>
          <cell r="J5172">
            <v>4.4662714719999999</v>
          </cell>
          <cell r="K5172">
            <v>-7.0220548111000003</v>
          </cell>
          <cell r="L5172">
            <v>-6.2577391695999998</v>
          </cell>
          <cell r="M5172">
            <v>9.2190142000000003E-2</v>
          </cell>
          <cell r="N5172">
            <v>9.8353361200000003E-2</v>
          </cell>
        </row>
        <row r="5173">
          <cell r="B5173" t="str">
            <v>77_Total US_11_4</v>
          </cell>
          <cell r="C5173" t="str">
            <v>77_Total US_0_30</v>
          </cell>
          <cell r="D5173" t="str">
            <v>77_Total US_85</v>
          </cell>
          <cell r="E5173" t="str">
            <v>Johnnie Walker</v>
          </cell>
          <cell r="F5173" t="str">
            <v>Diageo</v>
          </cell>
          <cell r="G5173">
            <v>189285.345932</v>
          </cell>
          <cell r="H5173">
            <v>338632244.38885802</v>
          </cell>
          <cell r="I5173">
            <v>2.1732743601000002</v>
          </cell>
          <cell r="J5173">
            <v>2.9846896746999998</v>
          </cell>
          <cell r="K5173">
            <v>-12.726519293400001</v>
          </cell>
          <cell r="L5173">
            <v>-12.3717228157</v>
          </cell>
          <cell r="M5173">
            <v>-9.0820588800000004E-2</v>
          </cell>
          <cell r="N5173">
            <v>-0.1379344009</v>
          </cell>
        </row>
        <row r="5174">
          <cell r="B5174" t="str">
            <v>77_Total US_11_5</v>
          </cell>
          <cell r="C5174" t="str">
            <v>77_Total US_0_46</v>
          </cell>
          <cell r="D5174" t="str">
            <v>77_Total US_100</v>
          </cell>
          <cell r="E5174" t="str">
            <v>Tullamore Dew</v>
          </cell>
          <cell r="F5174" t="str">
            <v>William Grant</v>
          </cell>
          <cell r="G5174">
            <v>90293.694673999998</v>
          </cell>
          <cell r="H5174">
            <v>114669944.720434</v>
          </cell>
          <cell r="I5174">
            <v>1.0367045083999999</v>
          </cell>
          <cell r="J5174">
            <v>1.010695838</v>
          </cell>
          <cell r="K5174">
            <v>-12.4901073816</v>
          </cell>
          <cell r="L5174">
            <v>-12.1387176021</v>
          </cell>
          <cell r="M5174">
            <v>-4.0405876100000002E-2</v>
          </cell>
          <cell r="N5174">
            <v>-4.3904080499999998E-2</v>
          </cell>
        </row>
        <row r="5175">
          <cell r="B5175" t="str">
            <v>77_Total US_11_6</v>
          </cell>
          <cell r="C5175" t="str">
            <v>77_Total US_0_47</v>
          </cell>
          <cell r="D5175" t="str">
            <v>77_Total US_80</v>
          </cell>
          <cell r="E5175" t="str">
            <v>Early Times</v>
          </cell>
          <cell r="F5175" t="str">
            <v>Brown-Forman</v>
          </cell>
          <cell r="G5175">
            <v>74034.620599000002</v>
          </cell>
          <cell r="H5175">
            <v>78557174.384218007</v>
          </cell>
          <cell r="I5175">
            <v>0.85002640809999996</v>
          </cell>
          <cell r="J5175">
            <v>0.69239947209999997</v>
          </cell>
          <cell r="K5175">
            <v>-13.862321333500001</v>
          </cell>
          <cell r="L5175">
            <v>-13.2387476864</v>
          </cell>
          <cell r="M5175">
            <v>-4.7199139699999997E-2</v>
          </cell>
          <cell r="N5175">
            <v>-3.9237611700000001E-2</v>
          </cell>
        </row>
        <row r="5176">
          <cell r="B5176" t="str">
            <v>77_Total US_11_7</v>
          </cell>
          <cell r="C5176" t="str">
            <v>77_Total US_0_48</v>
          </cell>
          <cell r="D5176" t="str">
            <v>77_Total US_77</v>
          </cell>
          <cell r="E5176" t="str">
            <v>Knob Creek</v>
          </cell>
          <cell r="F5176" t="str">
            <v>Beam Suntory</v>
          </cell>
          <cell r="G5176">
            <v>73106.781484000006</v>
          </cell>
          <cell r="H5176">
            <v>110965826.147397</v>
          </cell>
          <cell r="I5176">
            <v>0.83937344950000004</v>
          </cell>
          <cell r="J5176">
            <v>0.97804790019999999</v>
          </cell>
          <cell r="K5176">
            <v>-3.5405399726</v>
          </cell>
          <cell r="L5176">
            <v>-3.6363455317</v>
          </cell>
          <cell r="M5176">
            <v>4.8198044500000002E-2</v>
          </cell>
          <cell r="N5176">
            <v>4.7558013500000003E-2</v>
          </cell>
        </row>
        <row r="5177">
          <cell r="B5177" t="str">
            <v>77_Total US_11_8</v>
          </cell>
          <cell r="C5177" t="str">
            <v>77_Total US_0_55</v>
          </cell>
          <cell r="D5177" t="str">
            <v>77_Total US_91</v>
          </cell>
          <cell r="E5177" t="str">
            <v>Glenlivet</v>
          </cell>
          <cell r="F5177" t="str">
            <v>Pernod Ricard</v>
          </cell>
          <cell r="G5177">
            <v>40827.949810999999</v>
          </cell>
          <cell r="H5177">
            <v>73873435.249698997</v>
          </cell>
          <cell r="I5177">
            <v>0.46876495410000002</v>
          </cell>
          <cell r="J5177">
            <v>0.6511172019</v>
          </cell>
          <cell r="K5177">
            <v>-15.2623607565</v>
          </cell>
          <cell r="L5177">
            <v>-14.412427552500001</v>
          </cell>
          <cell r="M5177">
            <v>-3.4203968299999998E-2</v>
          </cell>
          <cell r="N5177">
            <v>-4.6333080700000001E-2</v>
          </cell>
        </row>
        <row r="5178">
          <cell r="B5178" t="str">
            <v>77_Total US_11_9</v>
          </cell>
          <cell r="C5178" t="str">
            <v>77_Total US_0_59</v>
          </cell>
          <cell r="D5178" t="str">
            <v>77_Total US_81</v>
          </cell>
          <cell r="E5178" t="str">
            <v>Gentleman Jack</v>
          </cell>
          <cell r="F5178" t="str">
            <v>Brown-Forman</v>
          </cell>
          <cell r="G5178">
            <v>26337.331245000001</v>
          </cell>
          <cell r="H5178">
            <v>41835016.193319</v>
          </cell>
          <cell r="I5178">
            <v>0.3023913258</v>
          </cell>
          <cell r="J5178">
            <v>0.3687319886</v>
          </cell>
          <cell r="K5178">
            <v>-10.9868889415</v>
          </cell>
          <cell r="L5178">
            <v>-10.3712850815</v>
          </cell>
          <cell r="M5178">
            <v>-6.4800949000000004E-3</v>
          </cell>
          <cell r="N5178">
            <v>-8.4304541999999996E-3</v>
          </cell>
        </row>
        <row r="5179">
          <cell r="B5179" t="str">
            <v>77_Total US_12_1</v>
          </cell>
          <cell r="C5179" t="str">
            <v>77_Total US_1_8</v>
          </cell>
          <cell r="D5179" t="str">
            <v>77_Total US_20</v>
          </cell>
          <cell r="E5179" t="str">
            <v>Dusse Cognac</v>
          </cell>
          <cell r="F5179" t="str">
            <v>Bacardi</v>
          </cell>
          <cell r="G5179">
            <v>17569.768193</v>
          </cell>
          <cell r="H5179">
            <v>30518902.949156001</v>
          </cell>
          <cell r="I5179">
            <v>2.5479378242999999</v>
          </cell>
          <cell r="J5179">
            <v>2.6869734598999999</v>
          </cell>
          <cell r="K5179">
            <v>17.018085879200001</v>
          </cell>
          <cell r="L5179">
            <v>17.451770075100001</v>
          </cell>
          <cell r="M5179">
            <v>0.47245294659999998</v>
          </cell>
          <cell r="N5179">
            <v>0.5043789689</v>
          </cell>
        </row>
        <row r="5180">
          <cell r="B5180" t="str">
            <v>77_Total US_13_1</v>
          </cell>
          <cell r="C5180" t="str">
            <v>77_Total US_0_44</v>
          </cell>
          <cell r="D5180" t="str">
            <v>77_Total US_101</v>
          </cell>
          <cell r="E5180" t="str">
            <v>Patron</v>
          </cell>
          <cell r="F5180" t="str">
            <v>Bacardi</v>
          </cell>
          <cell r="G5180">
            <v>100938.277607</v>
          </cell>
          <cell r="H5180">
            <v>118077674.698568</v>
          </cell>
          <cell r="I5180">
            <v>2.1975832406000002</v>
          </cell>
          <cell r="J5180">
            <v>2.2934239217000001</v>
          </cell>
          <cell r="K5180">
            <v>-11.0570548896</v>
          </cell>
          <cell r="L5180">
            <v>-10.702311979099999</v>
          </cell>
          <cell r="M5180">
            <v>-3.0595816099999999E-2</v>
          </cell>
          <cell r="N5180">
            <v>-4.86544774E-2</v>
          </cell>
        </row>
        <row r="5181">
          <cell r="B5181" t="str">
            <v>77_Total US_13_2</v>
          </cell>
          <cell r="C5181" t="str">
            <v>77_Total US_1_7</v>
          </cell>
          <cell r="D5181" t="str">
            <v>77_Total US_23</v>
          </cell>
          <cell r="E5181" t="str">
            <v>St Germain</v>
          </cell>
          <cell r="F5181" t="str">
            <v>Bacardi</v>
          </cell>
          <cell r="G5181">
            <v>56760.086609999998</v>
          </cell>
          <cell r="H5181">
            <v>78075624.588374004</v>
          </cell>
          <cell r="I5181">
            <v>1.2357553350999999</v>
          </cell>
          <cell r="J5181">
            <v>1.5164636803</v>
          </cell>
          <cell r="K5181">
            <v>-9.3895803154999999</v>
          </cell>
          <cell r="L5181">
            <v>-8.9047901414999995</v>
          </cell>
          <cell r="M5181">
            <v>5.8530413000000003E-3</v>
          </cell>
          <cell r="N5181">
            <v>-1.6132411999999999E-3</v>
          </cell>
        </row>
        <row r="5182">
          <cell r="B5182" t="str">
            <v>77_Total US_14_1</v>
          </cell>
          <cell r="C5182" t="str">
            <v>77_Total US_1_4</v>
          </cell>
          <cell r="D5182" t="str">
            <v>77_Total US_26</v>
          </cell>
          <cell r="E5182" t="str">
            <v>Bombay Gin</v>
          </cell>
          <cell r="F5182" t="str">
            <v>Bacardi</v>
          </cell>
          <cell r="G5182">
            <v>230958.86115300001</v>
          </cell>
          <cell r="H5182">
            <v>312978385.29095501</v>
          </cell>
          <cell r="I5182">
            <v>16.643432250099998</v>
          </cell>
          <cell r="J5182">
            <v>18.180831458499998</v>
          </cell>
          <cell r="K5182">
            <v>-12.286080051300001</v>
          </cell>
          <cell r="L5182">
            <v>-11.855144816199999</v>
          </cell>
          <cell r="M5182">
            <v>-0.7013864595</v>
          </cell>
          <cell r="N5182">
            <v>-0.76936050420000002</v>
          </cell>
        </row>
        <row r="5183">
          <cell r="B5183" t="str">
            <v>77_Total US_15_1</v>
          </cell>
          <cell r="C5183" t="str">
            <v>77_Total US_1_2</v>
          </cell>
          <cell r="D5183" t="str">
            <v>77_Total US_32</v>
          </cell>
          <cell r="E5183" t="str">
            <v>Bacardi</v>
          </cell>
          <cell r="F5183" t="str">
            <v>Bacardi</v>
          </cell>
          <cell r="G5183">
            <v>737199.83658799995</v>
          </cell>
          <cell r="H5183">
            <v>883776706.17966998</v>
          </cell>
          <cell r="I5183">
            <v>20.4995419115</v>
          </cell>
          <cell r="J5183">
            <v>21.0507715052</v>
          </cell>
          <cell r="K5183">
            <v>-11.3746189487</v>
          </cell>
          <cell r="L5183">
            <v>-10.849994367000001</v>
          </cell>
          <cell r="M5183">
            <v>-0.4024539372</v>
          </cell>
          <cell r="N5183">
            <v>-0.43283187470000001</v>
          </cell>
        </row>
        <row r="5184">
          <cell r="B5184" t="str">
            <v>77_Total US_15_2</v>
          </cell>
          <cell r="C5184" t="str">
            <v>77_Total US_0_31</v>
          </cell>
          <cell r="D5184" t="str">
            <v>77_Total US_35</v>
          </cell>
          <cell r="E5184" t="str">
            <v>Castillo</v>
          </cell>
          <cell r="F5184" t="str">
            <v>Bacardi</v>
          </cell>
          <cell r="G5184">
            <v>186965.24108499999</v>
          </cell>
          <cell r="H5184">
            <v>193109671.38985801</v>
          </cell>
          <cell r="I5184">
            <v>5.1989997900000002</v>
          </cell>
          <cell r="J5184">
            <v>4.5996998330999999</v>
          </cell>
          <cell r="K5184">
            <v>-12.946749675</v>
          </cell>
          <cell r="L5184">
            <v>-12.168418425800001</v>
          </cell>
          <cell r="M5184">
            <v>-0.19780271120000001</v>
          </cell>
          <cell r="N5184">
            <v>-0.16504087810000001</v>
          </cell>
        </row>
        <row r="5185">
          <cell r="B5185" t="str">
            <v>77_Total US_15_3</v>
          </cell>
          <cell r="C5185" t="str">
            <v>77_Total US_0_81</v>
          </cell>
          <cell r="D5185" t="str">
            <v>77_Total US_36</v>
          </cell>
          <cell r="E5185" t="str">
            <v>Leblon Rum</v>
          </cell>
          <cell r="F5185" t="str">
            <v>Bacardi</v>
          </cell>
          <cell r="G5185">
            <v>4826.8925799999997</v>
          </cell>
          <cell r="H5185">
            <v>6710633.3313410003</v>
          </cell>
          <cell r="I5185">
            <v>0.1342228821</v>
          </cell>
          <cell r="J5185">
            <v>0.15984129010000001</v>
          </cell>
          <cell r="K5185">
            <v>-14.6372412853</v>
          </cell>
          <cell r="L5185">
            <v>-14.118138284500001</v>
          </cell>
          <cell r="M5185">
            <v>-7.8659139000000003E-3</v>
          </cell>
          <cell r="N5185">
            <v>-9.4942080000000005E-3</v>
          </cell>
        </row>
        <row r="5186">
          <cell r="B5186" t="str">
            <v>77_Total US_16_1</v>
          </cell>
          <cell r="C5186" t="str">
            <v>77_Total US_0_15</v>
          </cell>
          <cell r="D5186" t="str">
            <v>77_Total US_44</v>
          </cell>
          <cell r="E5186" t="str">
            <v>Patron</v>
          </cell>
          <cell r="F5186" t="str">
            <v>Bacardi</v>
          </cell>
          <cell r="G5186">
            <v>639372.43685499998</v>
          </cell>
          <cell r="H5186">
            <v>1035275688.10809</v>
          </cell>
          <cell r="I5186">
            <v>12.450672833500001</v>
          </cell>
          <cell r="J5186">
            <v>15.280325428199999</v>
          </cell>
          <cell r="K5186">
            <v>-5.5023684271000004</v>
          </cell>
          <cell r="L5186">
            <v>-5.3007376797000001</v>
          </cell>
          <cell r="M5186">
            <v>-0.3053310132</v>
          </cell>
          <cell r="N5186">
            <v>-0.4889687439</v>
          </cell>
        </row>
        <row r="5187">
          <cell r="B5187" t="str">
            <v>77_Total US_16_2</v>
          </cell>
          <cell r="C5187" t="str">
            <v>77_Total US_1_5</v>
          </cell>
          <cell r="D5187" t="str">
            <v>77_Total US_43</v>
          </cell>
          <cell r="E5187" t="str">
            <v>Cazadores</v>
          </cell>
          <cell r="F5187" t="str">
            <v>Bacardi</v>
          </cell>
          <cell r="G5187">
            <v>101667.90328499999</v>
          </cell>
          <cell r="H5187">
            <v>155864440.63672999</v>
          </cell>
          <cell r="I5187">
            <v>1.9798066486999999</v>
          </cell>
          <cell r="J5187">
            <v>2.3005073942999998</v>
          </cell>
          <cell r="K5187">
            <v>-1.3034063087000001</v>
          </cell>
          <cell r="L5187">
            <v>-0.88536551919999995</v>
          </cell>
          <cell r="M5187">
            <v>3.7743451800000001E-2</v>
          </cell>
          <cell r="N5187">
            <v>3.2146784599999999E-2</v>
          </cell>
        </row>
        <row r="5188">
          <cell r="B5188" t="str">
            <v>77_Total US_17_1</v>
          </cell>
          <cell r="C5188" t="str">
            <v>77_Total US_1_3</v>
          </cell>
          <cell r="D5188" t="str">
            <v>77_Total US_62</v>
          </cell>
          <cell r="E5188" t="str">
            <v>Grey Goose</v>
          </cell>
          <cell r="F5188" t="str">
            <v>Bacardi</v>
          </cell>
          <cell r="G5188">
            <v>666958.69777600002</v>
          </cell>
          <cell r="H5188">
            <v>1006368214.67351</v>
          </cell>
          <cell r="I5188">
            <v>7.4606576472999997</v>
          </cell>
          <cell r="J5188">
            <v>9.3540612271000008</v>
          </cell>
          <cell r="K5188">
            <v>-13.521429147399999</v>
          </cell>
          <cell r="L5188">
            <v>-13.148061052599999</v>
          </cell>
          <cell r="M5188">
            <v>-0.53789476839999995</v>
          </cell>
          <cell r="N5188">
            <v>-0.69002052049999996</v>
          </cell>
        </row>
        <row r="5189">
          <cell r="B5189" t="str">
            <v>77_Total US_18_1</v>
          </cell>
          <cell r="C5189" t="str">
            <v>77_Total US_1_6</v>
          </cell>
          <cell r="D5189" t="str">
            <v>77_Total US_76</v>
          </cell>
          <cell r="E5189" t="str">
            <v>Dewars</v>
          </cell>
          <cell r="F5189" t="str">
            <v>Bacardi</v>
          </cell>
          <cell r="G5189">
            <v>91776.243692999997</v>
          </cell>
          <cell r="H5189">
            <v>120875792.759993</v>
          </cell>
          <cell r="I5189">
            <v>1.0537263532000001</v>
          </cell>
          <cell r="J5189">
            <v>1.065393909</v>
          </cell>
          <cell r="K5189">
            <v>-13.4400006536</v>
          </cell>
          <cell r="L5189">
            <v>-12.7618708141</v>
          </cell>
          <cell r="M5189">
            <v>-5.3083390899999999E-2</v>
          </cell>
          <cell r="N5189">
            <v>-5.4220966299999999E-2</v>
          </cell>
        </row>
        <row r="5190">
          <cell r="B5190" t="str">
            <v>77_Total US_19_1</v>
          </cell>
          <cell r="C5190" t="str">
            <v>77_Total US_0_16</v>
          </cell>
          <cell r="D5190" t="str">
            <v>77_Total US_63</v>
          </cell>
          <cell r="E5190" t="str">
            <v>Grey Goose Regular*</v>
          </cell>
          <cell r="F5190" t="str">
            <v>Bacardi</v>
          </cell>
          <cell r="G5190">
            <v>619011.987264</v>
          </cell>
          <cell r="H5190">
            <v>926652452.19507694</v>
          </cell>
          <cell r="I5190">
            <v>6.9243215987999998</v>
          </cell>
          <cell r="J5190">
            <v>8.6131136174999998</v>
          </cell>
          <cell r="K5190">
            <v>-13.504427183300001</v>
          </cell>
          <cell r="L5190">
            <v>-13.146651153700001</v>
          </cell>
          <cell r="M5190">
            <v>-0.49776707349999999</v>
          </cell>
          <cell r="N5190">
            <v>-0.63521294760000002</v>
          </cell>
        </row>
        <row r="5191">
          <cell r="B5191" t="str">
            <v>77_Total US_19_2</v>
          </cell>
          <cell r="C5191" t="str">
            <v>77_Total US_0_52</v>
          </cell>
          <cell r="D5191" t="str">
            <v>77_Total US_64</v>
          </cell>
          <cell r="E5191" t="str">
            <v>Grey Goose Flavors**</v>
          </cell>
          <cell r="F5191" t="str">
            <v>Bacardi</v>
          </cell>
          <cell r="G5191">
            <v>44395.821077000001</v>
          </cell>
          <cell r="H5191">
            <v>73990270.959169</v>
          </cell>
          <cell r="I5191">
            <v>0.49661549230000002</v>
          </cell>
          <cell r="J5191">
            <v>0.68772991299999997</v>
          </cell>
          <cell r="K5191">
            <v>-14.1472836703</v>
          </cell>
          <cell r="L5191">
            <v>-13.558544808900001</v>
          </cell>
          <cell r="M5191">
            <v>-3.9686006099999997E-2</v>
          </cell>
          <cell r="N5191">
            <v>-5.42384609E-2</v>
          </cell>
        </row>
        <row r="5192">
          <cell r="B5192" t="str">
            <v>77_Total US_2_1</v>
          </cell>
          <cell r="C5192" t="str">
            <v>77_Total US_0_2</v>
          </cell>
          <cell r="D5192" t="str">
            <v>77_Total US_7</v>
          </cell>
          <cell r="E5192" t="str">
            <v>Vodka</v>
          </cell>
          <cell r="G5192">
            <v>8939677.0272369999</v>
          </cell>
          <cell r="H5192">
            <v>10758623342.752501</v>
          </cell>
          <cell r="I5192">
            <v>26.662420001600001</v>
          </cell>
          <cell r="J5192">
            <v>25.856755591300001</v>
          </cell>
          <cell r="K5192">
            <v>-7.2865403429000004</v>
          </cell>
          <cell r="L5192">
            <v>-6.7412588447999999</v>
          </cell>
          <cell r="M5192">
            <v>0.1483453344</v>
          </cell>
          <cell r="N5192">
            <v>7.3630363200000007E-2</v>
          </cell>
        </row>
        <row r="5193">
          <cell r="B5193" t="str">
            <v>77_Total US_2_2</v>
          </cell>
          <cell r="C5193" t="str">
            <v>77_Total US_0_3</v>
          </cell>
          <cell r="D5193" t="str">
            <v>77_Total US_8</v>
          </cell>
          <cell r="E5193" t="str">
            <v>Whiskey</v>
          </cell>
          <cell r="G5193">
            <v>8709684.7692060005</v>
          </cell>
          <cell r="H5193">
            <v>11345643309.497</v>
          </cell>
          <cell r="I5193">
            <v>25.976472381600001</v>
          </cell>
          <cell r="J5193">
            <v>27.2675710203</v>
          </cell>
          <cell r="K5193">
            <v>-9.0793824868000002</v>
          </cell>
          <cell r="L5193">
            <v>-8.3220710164000007</v>
          </cell>
          <cell r="M5193">
            <v>-0.36484514829999998</v>
          </cell>
          <cell r="N5193">
            <v>-0.39119086759999999</v>
          </cell>
        </row>
        <row r="5194">
          <cell r="B5194" t="str">
            <v>77_Total US_2_3</v>
          </cell>
          <cell r="C5194" t="str">
            <v>77_Total US_0_4</v>
          </cell>
          <cell r="D5194" t="str">
            <v>77_Total US_6</v>
          </cell>
          <cell r="E5194" t="str">
            <v>Tequila</v>
          </cell>
          <cell r="G5194">
            <v>5135244.057914</v>
          </cell>
          <cell r="H5194">
            <v>6775220154.6469498</v>
          </cell>
          <cell r="I5194">
            <v>15.3157696263</v>
          </cell>
          <cell r="J5194">
            <v>16.283236807800002</v>
          </cell>
          <cell r="K5194">
            <v>-3.1849789993000002</v>
          </cell>
          <cell r="L5194">
            <v>-2.2703716341</v>
          </cell>
          <cell r="M5194">
            <v>0.73045579790000004</v>
          </cell>
          <cell r="N5194">
            <v>0.78916486679999998</v>
          </cell>
        </row>
        <row r="5195">
          <cell r="B5195" t="str">
            <v>77_Total US_2_4</v>
          </cell>
          <cell r="C5195" t="str">
            <v>77_Total US_0_5</v>
          </cell>
          <cell r="D5195" t="str">
            <v>77_Total US_3</v>
          </cell>
          <cell r="E5195" t="str">
            <v>Cordials</v>
          </cell>
          <cell r="G5195">
            <v>4593149.2259419998</v>
          </cell>
          <cell r="H5195">
            <v>5148532444.4191198</v>
          </cell>
          <cell r="I5195">
            <v>13.6989819005</v>
          </cell>
          <cell r="J5195">
            <v>12.373734150600001</v>
          </cell>
          <cell r="K5195">
            <v>-9.8187482196999998</v>
          </cell>
          <cell r="L5195">
            <v>-8.8078814293000001</v>
          </cell>
          <cell r="M5195">
            <v>-0.30629595799999998</v>
          </cell>
          <cell r="N5195">
            <v>-0.24438291149999999</v>
          </cell>
        </row>
        <row r="5196">
          <cell r="B5196" t="str">
            <v>77_Total US_2_5</v>
          </cell>
          <cell r="C5196" t="str">
            <v>77_Total US_0_6</v>
          </cell>
          <cell r="D5196" t="str">
            <v>77_Total US_5</v>
          </cell>
          <cell r="E5196" t="str">
            <v>Rum</v>
          </cell>
          <cell r="G5196">
            <v>3596177.1232329998</v>
          </cell>
          <cell r="H5196">
            <v>4198310289.7749</v>
          </cell>
          <cell r="I5196">
            <v>10.725531198500001</v>
          </cell>
          <cell r="J5196">
            <v>10.0900161295</v>
          </cell>
          <cell r="K5196">
            <v>-9.6346955056999999</v>
          </cell>
          <cell r="L5196">
            <v>-9.0169516183000002</v>
          </cell>
          <cell r="M5196">
            <v>-0.21747867530000001</v>
          </cell>
          <cell r="N5196">
            <v>-0.22292297289999999</v>
          </cell>
        </row>
        <row r="5197">
          <cell r="B5197" t="str">
            <v>77_Total US_2_6</v>
          </cell>
          <cell r="C5197" t="str">
            <v>77_Total US_0_9</v>
          </cell>
          <cell r="D5197" t="str">
            <v>77_Total US_4</v>
          </cell>
          <cell r="E5197" t="str">
            <v>Gin</v>
          </cell>
          <cell r="G5197">
            <v>1387687.6937530001</v>
          </cell>
          <cell r="H5197">
            <v>1721474543.1475599</v>
          </cell>
          <cell r="I5197">
            <v>4.1387526651000002</v>
          </cell>
          <cell r="J5197">
            <v>4.1373087523000001</v>
          </cell>
          <cell r="K5197">
            <v>-8.5896456360000002</v>
          </cell>
          <cell r="L5197">
            <v>-8.1251080253999994</v>
          </cell>
          <cell r="M5197">
            <v>-3.5644605500000003E-2</v>
          </cell>
          <cell r="N5197">
            <v>-5.0358511699999997E-2</v>
          </cell>
        </row>
        <row r="5198">
          <cell r="B5198" t="str">
            <v>77_Total US_2_7</v>
          </cell>
          <cell r="C5198" t="str">
            <v>77_Total US_0_14</v>
          </cell>
          <cell r="D5198" t="str">
            <v>77_Total US_2</v>
          </cell>
          <cell r="E5198" t="str">
            <v>Cognac</v>
          </cell>
          <cell r="G5198">
            <v>689568.16862799996</v>
          </cell>
          <cell r="H5198">
            <v>1135809616.47311</v>
          </cell>
          <cell r="I5198">
            <v>2.0566242019000001</v>
          </cell>
          <cell r="J5198">
            <v>2.7297499611</v>
          </cell>
          <cell r="K5198">
            <v>-4.6800650531999999</v>
          </cell>
          <cell r="L5198">
            <v>-4.5954155668999999</v>
          </cell>
          <cell r="M5198">
            <v>6.7367170500000004E-2</v>
          </cell>
          <cell r="N5198">
            <v>6.8996101200000007E-2</v>
          </cell>
        </row>
        <row r="5199">
          <cell r="B5199" t="str">
            <v>77_Total US_20_1</v>
          </cell>
          <cell r="C5199" t="str">
            <v>77_Total US_0_17</v>
          </cell>
          <cell r="D5199" t="str">
            <v>77_Total US_47</v>
          </cell>
          <cell r="E5199" t="str">
            <v>Patron Silver Tequila*</v>
          </cell>
          <cell r="F5199" t="str">
            <v>Bacardi</v>
          </cell>
          <cell r="G5199">
            <v>590286.22690500005</v>
          </cell>
          <cell r="H5199">
            <v>943387949.95067704</v>
          </cell>
          <cell r="I5199">
            <v>11.4948037571</v>
          </cell>
          <cell r="J5199">
            <v>13.9240929212</v>
          </cell>
          <cell r="K5199">
            <v>-5.8127409093000004</v>
          </cell>
          <cell r="L5199">
            <v>-5.6439262315000001</v>
          </cell>
          <cell r="M5199">
            <v>-0.32069738269999998</v>
          </cell>
          <cell r="N5199">
            <v>-0.49783427619999998</v>
          </cell>
        </row>
        <row r="5200">
          <cell r="B5200" t="str">
            <v>77_Total US_20_2</v>
          </cell>
          <cell r="C5200" t="str">
            <v>77_Total US_0_58</v>
          </cell>
          <cell r="D5200" t="str">
            <v>77_Total US_46</v>
          </cell>
          <cell r="E5200" t="str">
            <v>Patron Reposado Tequila*</v>
          </cell>
          <cell r="F5200" t="str">
            <v>Bacardi</v>
          </cell>
          <cell r="G5200">
            <v>28558.151408000002</v>
          </cell>
          <cell r="H5200">
            <v>50949449.863300003</v>
          </cell>
          <cell r="I5200">
            <v>0.55612062610000002</v>
          </cell>
          <cell r="J5200">
            <v>0.75199696390000004</v>
          </cell>
          <cell r="K5200">
            <v>-6.1535879703000003</v>
          </cell>
          <cell r="L5200">
            <v>-5.6879704967000002</v>
          </cell>
          <cell r="M5200">
            <v>-1.7591558899999998E-2</v>
          </cell>
          <cell r="N5200">
            <v>-2.72502245E-2</v>
          </cell>
        </row>
        <row r="5201">
          <cell r="B5201" t="str">
            <v>77_Total US_20_3</v>
          </cell>
          <cell r="C5201" t="str">
            <v>77_Total US_0_66</v>
          </cell>
          <cell r="D5201" t="str">
            <v>77_Total US_45</v>
          </cell>
          <cell r="E5201" t="str">
            <v>Patron Anejo Tequila*</v>
          </cell>
          <cell r="F5201" t="str">
            <v>Bacardi</v>
          </cell>
          <cell r="G5201">
            <v>15126.025465999999</v>
          </cell>
          <cell r="H5201">
            <v>28330401.374132998</v>
          </cell>
          <cell r="I5201">
            <v>0.29455319540000002</v>
          </cell>
          <cell r="J5201">
            <v>0.4181473181</v>
          </cell>
          <cell r="K5201">
            <v>6.9847925482999997</v>
          </cell>
          <cell r="L5201">
            <v>7.2624877713</v>
          </cell>
          <cell r="M5201">
            <v>2.7999668299999999E-2</v>
          </cell>
          <cell r="N5201">
            <v>3.7162475700000003E-2</v>
          </cell>
        </row>
        <row r="5202">
          <cell r="B5202" t="str">
            <v>77_Total US_21_1</v>
          </cell>
          <cell r="C5202" t="str">
            <v>77_Total US_0_20</v>
          </cell>
          <cell r="D5202" t="str">
            <v>77_Total US_33</v>
          </cell>
          <cell r="E5202" t="str">
            <v>Bacardi Superior Rum*</v>
          </cell>
          <cell r="F5202" t="str">
            <v>Bacardi</v>
          </cell>
          <cell r="G5202">
            <v>500733.06440099998</v>
          </cell>
          <cell r="H5202">
            <v>600288843.48875904</v>
          </cell>
          <cell r="I5202">
            <v>13.924037866899999</v>
          </cell>
          <cell r="J5202">
            <v>14.2983439064</v>
          </cell>
          <cell r="K5202">
            <v>-9.6055854355000001</v>
          </cell>
          <cell r="L5202">
            <v>-8.8474352609999993</v>
          </cell>
          <cell r="M5202">
            <v>4.4840128999999998E-3</v>
          </cell>
          <cell r="N5202">
            <v>2.65906196E-2</v>
          </cell>
        </row>
        <row r="5203">
          <cell r="B5203" t="str">
            <v>77_Total US_21_2</v>
          </cell>
          <cell r="C5203" t="str">
            <v>77_Total US_0_32</v>
          </cell>
          <cell r="D5203" t="str">
            <v>77_Total US_34</v>
          </cell>
          <cell r="E5203" t="str">
            <v>Bacardi Flavors**</v>
          </cell>
          <cell r="F5203" t="str">
            <v>Bacardi</v>
          </cell>
          <cell r="G5203">
            <v>180825.66091800001</v>
          </cell>
          <cell r="H5203">
            <v>212318895.18941301</v>
          </cell>
          <cell r="I5203">
            <v>5.0282746016999997</v>
          </cell>
          <cell r="J5203">
            <v>5.0572463808999997</v>
          </cell>
          <cell r="K5203">
            <v>-13.409239257299999</v>
          </cell>
          <cell r="L5203">
            <v>-13.0666386476</v>
          </cell>
          <cell r="M5203">
            <v>-0.21918553800000001</v>
          </cell>
          <cell r="N5203">
            <v>-0.23558579530000001</v>
          </cell>
        </row>
        <row r="5204">
          <cell r="B5204" t="str">
            <v>77_Total US_3_1</v>
          </cell>
          <cell r="C5204" t="str">
            <v>77_Total US_2_1</v>
          </cell>
          <cell r="D5204" t="str">
            <v>77_Total US_9</v>
          </cell>
          <cell r="E5204" t="str">
            <v>Bacardi</v>
          </cell>
          <cell r="F5204" t="str">
            <v>Bacardi</v>
          </cell>
          <cell r="G5204">
            <v>2888764.9540090002</v>
          </cell>
          <cell r="H5204">
            <v>4021031451.9226398</v>
          </cell>
          <cell r="I5204">
            <v>8.6156875974999991</v>
          </cell>
          <cell r="J5204">
            <v>9.6639527349000005</v>
          </cell>
          <cell r="K5204">
            <v>-10.334718155499999</v>
          </cell>
          <cell r="L5204">
            <v>-9.6526698595999996</v>
          </cell>
          <cell r="M5204">
            <v>-0.24332505930000001</v>
          </cell>
          <cell r="N5204">
            <v>-0.28301136510000002</v>
          </cell>
        </row>
        <row r="5205">
          <cell r="B5205" t="str">
            <v>77_Total US_4_1</v>
          </cell>
          <cell r="C5205" t="str">
            <v>77_Total US_3_1</v>
          </cell>
          <cell r="D5205" t="str">
            <v>77_Total US_15</v>
          </cell>
          <cell r="E5205" t="str">
            <v>Diageo</v>
          </cell>
          <cell r="F5205" t="str">
            <v>Diageo</v>
          </cell>
          <cell r="G5205">
            <v>5823669.0042880001</v>
          </cell>
          <cell r="H5205">
            <v>7814033996.6378202</v>
          </cell>
          <cell r="I5205">
            <v>17.368984189199999</v>
          </cell>
          <cell r="J5205">
            <v>18.7798718104</v>
          </cell>
          <cell r="K5205">
            <v>-7.9659623344000003</v>
          </cell>
          <cell r="L5205">
            <v>-7.0578985654000004</v>
          </cell>
          <cell r="M5205">
            <v>-3.0871293000000001E-2</v>
          </cell>
          <cell r="N5205">
            <v>-1.0319952300000001E-2</v>
          </cell>
        </row>
        <row r="5206">
          <cell r="B5206" t="str">
            <v>77_Total US_4_2</v>
          </cell>
          <cell r="C5206" t="str">
            <v>77_Total US_3_2</v>
          </cell>
          <cell r="D5206" t="str">
            <v>77_Total US_17</v>
          </cell>
          <cell r="E5206" t="str">
            <v>Pernod Ricard</v>
          </cell>
          <cell r="F5206" t="str">
            <v>Pernod Ricard</v>
          </cell>
          <cell r="G5206">
            <v>3308493.7570969998</v>
          </cell>
          <cell r="H5206">
            <v>4205932237.7332702</v>
          </cell>
          <cell r="I5206">
            <v>9.8675209245000008</v>
          </cell>
          <cell r="J5206">
            <v>10.108334351</v>
          </cell>
          <cell r="K5206">
            <v>-8.15961377</v>
          </cell>
          <cell r="L5206">
            <v>-7.4267846193000002</v>
          </cell>
          <cell r="M5206">
            <v>-3.838163E-2</v>
          </cell>
          <cell r="N5206">
            <v>-4.5856610499999999E-2</v>
          </cell>
        </row>
        <row r="5207">
          <cell r="B5207" t="str">
            <v>77_Total US_4_3</v>
          </cell>
          <cell r="C5207" t="str">
            <v>77_Total US_3_3</v>
          </cell>
          <cell r="D5207" t="str">
            <v>77_Total US_11</v>
          </cell>
          <cell r="E5207" t="str">
            <v>Beam Suntory</v>
          </cell>
          <cell r="F5207" t="str">
            <v>Beam Suntory</v>
          </cell>
          <cell r="G5207">
            <v>3139636.7471750001</v>
          </cell>
          <cell r="H5207">
            <v>3679952007.9622102</v>
          </cell>
          <cell r="I5207">
            <v>9.3639080417000002</v>
          </cell>
          <cell r="J5207">
            <v>8.8442188768999994</v>
          </cell>
          <cell r="K5207">
            <v>-6.6194856836999998</v>
          </cell>
          <cell r="L5207">
            <v>-5.7528966642999997</v>
          </cell>
          <cell r="M5207">
            <v>0.1186172536</v>
          </cell>
          <cell r="N5207">
            <v>0.11766956050000001</v>
          </cell>
        </row>
        <row r="5208">
          <cell r="B5208" t="str">
            <v>77_Total US_4_4</v>
          </cell>
          <cell r="C5208" t="str">
            <v>77_Total US_3_4</v>
          </cell>
          <cell r="D5208" t="str">
            <v>77_Total US_12</v>
          </cell>
          <cell r="E5208" t="str">
            <v>Brown-Forman</v>
          </cell>
          <cell r="F5208" t="str">
            <v>Brown-Forman</v>
          </cell>
          <cell r="G5208">
            <v>2398495.2064660001</v>
          </cell>
          <cell r="H5208">
            <v>3032060182.1914101</v>
          </cell>
          <cell r="I5208">
            <v>7.1534672194000004</v>
          </cell>
          <cell r="J5208">
            <v>7.2871069626000002</v>
          </cell>
          <cell r="K5208">
            <v>-10.6837643237</v>
          </cell>
          <cell r="L5208">
            <v>-10.0290597245</v>
          </cell>
          <cell r="M5208">
            <v>-0.23077403420000001</v>
          </cell>
          <cell r="N5208">
            <v>-0.2447829134</v>
          </cell>
        </row>
        <row r="5209">
          <cell r="B5209" t="str">
            <v>77_Total US_4_5</v>
          </cell>
          <cell r="C5209" t="str">
            <v>77_Total US_3_5</v>
          </cell>
          <cell r="D5209" t="str">
            <v>77_Total US_14</v>
          </cell>
          <cell r="E5209" t="str">
            <v>Fifth Generation</v>
          </cell>
          <cell r="F5209" t="str">
            <v>Fifth Generation</v>
          </cell>
          <cell r="G5209">
            <v>1463488.133747</v>
          </cell>
          <cell r="H5209">
            <v>1835700159.5472</v>
          </cell>
          <cell r="I5209">
            <v>4.3648260636999998</v>
          </cell>
          <cell r="J5209">
            <v>4.4118330805000001</v>
          </cell>
          <cell r="K5209">
            <v>14.152208810899999</v>
          </cell>
          <cell r="L5209">
            <v>14.8881369752</v>
          </cell>
          <cell r="M5209">
            <v>0.83947542350000004</v>
          </cell>
          <cell r="N5209">
            <v>0.84079104569999996</v>
          </cell>
        </row>
        <row r="5210">
          <cell r="B5210" t="str">
            <v>77_Total US_4_6</v>
          </cell>
          <cell r="C5210" t="str">
            <v>77_Total US_3_6</v>
          </cell>
          <cell r="D5210" t="str">
            <v>77_Total US_19</v>
          </cell>
          <cell r="E5210" t="str">
            <v>Proximo</v>
          </cell>
          <cell r="F5210" t="str">
            <v>Proximo</v>
          </cell>
          <cell r="G5210">
            <v>853990.69628699997</v>
          </cell>
          <cell r="H5210">
            <v>1067512032.74038</v>
          </cell>
          <cell r="I5210">
            <v>2.5470113241000001</v>
          </cell>
          <cell r="J5210">
            <v>2.5656068477999998</v>
          </cell>
          <cell r="K5210">
            <v>-9.3469604428000004</v>
          </cell>
          <cell r="L5210">
            <v>-8.5838676518000003</v>
          </cell>
          <cell r="M5210">
            <v>-4.3396853300000003E-2</v>
          </cell>
          <cell r="N5210">
            <v>-4.4259932500000002E-2</v>
          </cell>
        </row>
        <row r="5211">
          <cell r="B5211" t="str">
            <v>77_Total US_4_7</v>
          </cell>
          <cell r="C5211" t="str">
            <v>77_Total US_3_7</v>
          </cell>
          <cell r="D5211" t="str">
            <v>77_Total US_13</v>
          </cell>
          <cell r="E5211" t="str">
            <v>Campari America</v>
          </cell>
          <cell r="F5211" t="str">
            <v>Campari America</v>
          </cell>
          <cell r="G5211">
            <v>815477.52446999995</v>
          </cell>
          <cell r="H5211">
            <v>1071001358.76053</v>
          </cell>
          <cell r="I5211">
            <v>2.4321465074000002</v>
          </cell>
          <cell r="J5211">
            <v>2.5739929253999998</v>
          </cell>
          <cell r="K5211">
            <v>-4.1665843579999997</v>
          </cell>
          <cell r="L5211">
            <v>-3.5827288353000002</v>
          </cell>
          <cell r="M5211">
            <v>9.2272559700000006E-2</v>
          </cell>
          <cell r="N5211">
            <v>9.1410996999999994E-2</v>
          </cell>
        </row>
        <row r="5212">
          <cell r="B5212" t="str">
            <v>77_Total US_4_8</v>
          </cell>
          <cell r="C5212" t="str">
            <v>77_Total US_3_8</v>
          </cell>
          <cell r="D5212" t="str">
            <v>77_Total US_16</v>
          </cell>
          <cell r="E5212" t="str">
            <v>Moet Hennessy</v>
          </cell>
          <cell r="F5212" t="str">
            <v>Moet Hennessy</v>
          </cell>
          <cell r="G5212">
            <v>737550.19736300001</v>
          </cell>
          <cell r="H5212">
            <v>1208402858.9958701</v>
          </cell>
          <cell r="I5212">
            <v>2.1997297077</v>
          </cell>
          <cell r="J5212">
            <v>2.9042170532</v>
          </cell>
          <cell r="K5212">
            <v>-6.3048005361000001</v>
          </cell>
          <cell r="L5212">
            <v>-6.0684047884999996</v>
          </cell>
          <cell r="M5212">
            <v>3.5159498999999997E-2</v>
          </cell>
          <cell r="N5212">
            <v>2.9014470600000002E-2</v>
          </cell>
        </row>
        <row r="5213">
          <cell r="B5213" t="str">
            <v>77_Total US_4_9</v>
          </cell>
          <cell r="C5213" t="str">
            <v>77_Total US_3_9</v>
          </cell>
          <cell r="D5213" t="str">
            <v>77_Total US_18</v>
          </cell>
          <cell r="E5213" t="str">
            <v>William Grant</v>
          </cell>
          <cell r="F5213" t="str">
            <v>William Grant</v>
          </cell>
          <cell r="G5213">
            <v>533745.59942600003</v>
          </cell>
          <cell r="H5213">
            <v>766452054.14119899</v>
          </cell>
          <cell r="I5213">
            <v>1.5918862954999999</v>
          </cell>
          <cell r="J5213">
            <v>1.8420538394999999</v>
          </cell>
          <cell r="K5213">
            <v>-9.1017416876000006</v>
          </cell>
          <cell r="L5213">
            <v>-8.5471267637999997</v>
          </cell>
          <cell r="M5213">
            <v>-2.27554586E-2</v>
          </cell>
          <cell r="N5213">
            <v>-3.1024930900000001E-2</v>
          </cell>
        </row>
        <row r="5214">
          <cell r="B5214" t="str">
            <v>77_Total US_5_1</v>
          </cell>
          <cell r="C5214" t="str">
            <v>77_Total US_0_18</v>
          </cell>
          <cell r="D5214" t="str">
            <v>77_Total US_22</v>
          </cell>
          <cell r="E5214" t="str">
            <v>Hennessy</v>
          </cell>
          <cell r="F5214" t="str">
            <v>Moet Hennessy</v>
          </cell>
          <cell r="G5214">
            <v>585435.44555800001</v>
          </cell>
          <cell r="H5214">
            <v>942177152.100227</v>
          </cell>
          <cell r="I5214">
            <v>84.898850061900006</v>
          </cell>
          <cell r="J5214">
            <v>82.952031611199999</v>
          </cell>
          <cell r="K5214">
            <v>-4.5931862981</v>
          </cell>
          <cell r="L5214">
            <v>-4.5108775917999999</v>
          </cell>
          <cell r="M5214">
            <v>7.7310059099999995E-2</v>
          </cell>
          <cell r="N5214">
            <v>7.3438697499999997E-2</v>
          </cell>
        </row>
        <row r="5215">
          <cell r="B5215" t="str">
            <v>77_Total US_5_2</v>
          </cell>
          <cell r="C5215" t="str">
            <v>77_Total US_0_61</v>
          </cell>
          <cell r="D5215" t="str">
            <v>77_Total US_21</v>
          </cell>
          <cell r="E5215" t="str">
            <v>Courvoisier</v>
          </cell>
          <cell r="F5215" t="str">
            <v>Beam Suntory</v>
          </cell>
          <cell r="G5215">
            <v>20200.997386999999</v>
          </cell>
          <cell r="H5215">
            <v>31988760.591125999</v>
          </cell>
          <cell r="I5215">
            <v>2.9295141953999999</v>
          </cell>
          <cell r="J5215">
            <v>2.8163840249000001</v>
          </cell>
          <cell r="K5215">
            <v>-6.2107981080999997</v>
          </cell>
          <cell r="L5215">
            <v>-5.9291873540999998</v>
          </cell>
          <cell r="M5215">
            <v>-4.7812585300000002E-2</v>
          </cell>
          <cell r="N5215">
            <v>-3.9931764600000003E-2</v>
          </cell>
        </row>
        <row r="5216">
          <cell r="B5216" t="str">
            <v>77_Total US_6_1</v>
          </cell>
          <cell r="C5216" t="str">
            <v>77_Total US_0_35</v>
          </cell>
          <cell r="D5216" t="str">
            <v>77_Total US_24</v>
          </cell>
          <cell r="E5216" t="str">
            <v>Grand Marnier</v>
          </cell>
          <cell r="F5216" t="str">
            <v>Campari America</v>
          </cell>
          <cell r="G5216">
            <v>165655.17241699999</v>
          </cell>
          <cell r="H5216">
            <v>234943040.59224701</v>
          </cell>
          <cell r="I5216">
            <v>3.6065706614000002</v>
          </cell>
          <cell r="J5216">
            <v>4.5633011567999997</v>
          </cell>
          <cell r="K5216">
            <v>-13.764289058799999</v>
          </cell>
          <cell r="L5216">
            <v>-13.6292341844</v>
          </cell>
          <cell r="M5216">
            <v>-0.1650113587</v>
          </cell>
          <cell r="N5216">
            <v>-0.25473068799999998</v>
          </cell>
        </row>
        <row r="5217">
          <cell r="B5217" t="str">
            <v>77_Total US_6_2</v>
          </cell>
          <cell r="C5217" t="str">
            <v>77_Total US_0_79</v>
          </cell>
          <cell r="D5217" t="str">
            <v>77_Total US_25</v>
          </cell>
          <cell r="E5217" t="str">
            <v>Drambuie</v>
          </cell>
          <cell r="F5217" t="str">
            <v>William Grant</v>
          </cell>
          <cell r="G5217">
            <v>5189.9996119999996</v>
          </cell>
          <cell r="H5217">
            <v>6964332.0845379997</v>
          </cell>
          <cell r="I5217">
            <v>0.11299436089999999</v>
          </cell>
          <cell r="J5217">
            <v>0.1352682956</v>
          </cell>
          <cell r="K5217">
            <v>-24.481539762200001</v>
          </cell>
          <cell r="L5217">
            <v>-24.328446704499999</v>
          </cell>
          <cell r="M5217">
            <v>-2.1939175599999999E-2</v>
          </cell>
          <cell r="N5217">
            <v>-2.7744116700000002E-2</v>
          </cell>
        </row>
        <row r="5218">
          <cell r="B5218" t="str">
            <v>77_Total US_7_1</v>
          </cell>
          <cell r="C5218" t="str">
            <v>77_Total US_0_26</v>
          </cell>
          <cell r="D5218" t="str">
            <v>77_Total US_28</v>
          </cell>
          <cell r="E5218" t="str">
            <v>Tanqueray Gin</v>
          </cell>
          <cell r="F5218" t="str">
            <v>Diageo</v>
          </cell>
          <cell r="G5218">
            <v>329137.30813100003</v>
          </cell>
          <cell r="H5218">
            <v>423450838.88848299</v>
          </cell>
          <cell r="I5218">
            <v>23.718399292099999</v>
          </cell>
          <cell r="J5218">
            <v>24.5981470115</v>
          </cell>
          <cell r="K5218">
            <v>-10.3420957895</v>
          </cell>
          <cell r="L5218">
            <v>-9.8286806686000006</v>
          </cell>
          <cell r="M5218">
            <v>-0.46359897480000001</v>
          </cell>
          <cell r="N5218">
            <v>-0.4647234911</v>
          </cell>
        </row>
        <row r="5219">
          <cell r="B5219" t="str">
            <v>77_Total US_7_2</v>
          </cell>
          <cell r="C5219" t="str">
            <v>77_Total US_0_36</v>
          </cell>
          <cell r="D5219" t="str">
            <v>77_Total US_31</v>
          </cell>
          <cell r="E5219" t="str">
            <v>Hendricks</v>
          </cell>
          <cell r="F5219" t="str">
            <v>William Grant</v>
          </cell>
          <cell r="G5219">
            <v>158026.22410200001</v>
          </cell>
          <cell r="H5219">
            <v>238164918.81577799</v>
          </cell>
          <cell r="I5219">
            <v>11.3877369392</v>
          </cell>
          <cell r="J5219">
            <v>13.8349370174</v>
          </cell>
          <cell r="K5219">
            <v>-7.3153741010999997</v>
          </cell>
          <cell r="L5219">
            <v>-6.8965978322000003</v>
          </cell>
          <cell r="M5219">
            <v>0.15656392729999999</v>
          </cell>
          <cell r="N5219">
            <v>0.18255359900000001</v>
          </cell>
        </row>
        <row r="5220">
          <cell r="B5220" t="str">
            <v>77_Total US_7_3</v>
          </cell>
          <cell r="C5220" t="str">
            <v>77_Total US_0_45</v>
          </cell>
          <cell r="D5220" t="str">
            <v>77_Total US_29</v>
          </cell>
          <cell r="E5220" t="str">
            <v>Beefeater Gin</v>
          </cell>
          <cell r="F5220" t="str">
            <v>Pernod Ricard</v>
          </cell>
          <cell r="G5220">
            <v>91341.977226000003</v>
          </cell>
          <cell r="H5220">
            <v>111041610.72923</v>
          </cell>
          <cell r="I5220">
            <v>6.5823151445999999</v>
          </cell>
          <cell r="J5220">
            <v>6.4503777399000004</v>
          </cell>
          <cell r="K5220">
            <v>-9.1559757688999994</v>
          </cell>
          <cell r="L5220">
            <v>-8.9587714620999996</v>
          </cell>
          <cell r="M5220">
            <v>-4.10347675E-2</v>
          </cell>
          <cell r="N5220">
            <v>-5.9066031499999998E-2</v>
          </cell>
        </row>
        <row r="5221">
          <cell r="B5221" t="str">
            <v>77_Total US_7_4</v>
          </cell>
          <cell r="C5221" t="str">
            <v>77_Total US_0_51</v>
          </cell>
          <cell r="D5221" t="str">
            <v>77_Total US_27</v>
          </cell>
          <cell r="E5221" t="str">
            <v>Gordons Gin</v>
          </cell>
          <cell r="F5221" t="str">
            <v>Diageo</v>
          </cell>
          <cell r="G5221">
            <v>49656.854735000001</v>
          </cell>
          <cell r="H5221">
            <v>55238872.184649996</v>
          </cell>
          <cell r="I5221">
            <v>3.5783883475999998</v>
          </cell>
          <cell r="J5221">
            <v>3.2088114461999999</v>
          </cell>
          <cell r="K5221">
            <v>-13.7207163226</v>
          </cell>
          <cell r="L5221">
            <v>-12.858929952800001</v>
          </cell>
          <cell r="M5221">
            <v>-0.21280848399999999</v>
          </cell>
          <cell r="N5221">
            <v>-0.1743143845</v>
          </cell>
        </row>
        <row r="5222">
          <cell r="B5222" t="str">
            <v>77_Total US_7_5</v>
          </cell>
          <cell r="C5222" t="str">
            <v>77_Total US_0_65</v>
          </cell>
          <cell r="D5222" t="str">
            <v>77_Total US_30</v>
          </cell>
          <cell r="E5222" t="str">
            <v>Plymouth Gin</v>
          </cell>
          <cell r="F5222" t="str">
            <v>Pernod Ricard</v>
          </cell>
          <cell r="G5222">
            <v>15547.779049999999</v>
          </cell>
          <cell r="H5222">
            <v>22620816.630001001</v>
          </cell>
          <cell r="I5222">
            <v>1.1204090892</v>
          </cell>
          <cell r="J5222">
            <v>1.3140372432</v>
          </cell>
          <cell r="K5222">
            <v>-9.8385665749999998</v>
          </cell>
          <cell r="L5222">
            <v>-9.6508690823999999</v>
          </cell>
          <cell r="M5222">
            <v>-1.55199659E-2</v>
          </cell>
          <cell r="N5222">
            <v>-2.2190660099999999E-2</v>
          </cell>
        </row>
        <row r="5223">
          <cell r="B5223" t="str">
            <v>77_Total US_8_1</v>
          </cell>
          <cell r="C5223" t="str">
            <v>77_Total US_0_11</v>
          </cell>
          <cell r="D5223" t="str">
            <v>77_Total US_38</v>
          </cell>
          <cell r="E5223" t="str">
            <v>Captain Morgan Rum</v>
          </cell>
          <cell r="F5223" t="str">
            <v>Diageo</v>
          </cell>
          <cell r="G5223">
            <v>905700.13755099999</v>
          </cell>
          <cell r="H5223">
            <v>1079173762.0325301</v>
          </cell>
          <cell r="I5223">
            <v>25.185081449399998</v>
          </cell>
          <cell r="J5223">
            <v>25.704954792399999</v>
          </cell>
          <cell r="K5223">
            <v>-10.695834594300001</v>
          </cell>
          <cell r="L5223">
            <v>-10.0755750197</v>
          </cell>
          <cell r="M5223">
            <v>-0.29925675080000003</v>
          </cell>
          <cell r="N5223">
            <v>-0.30260818109999998</v>
          </cell>
        </row>
        <row r="5224">
          <cell r="B5224" t="str">
            <v>77_Total US_8_2</v>
          </cell>
          <cell r="C5224" t="str">
            <v>77_Total US_0_21</v>
          </cell>
          <cell r="D5224" t="str">
            <v>77_Total US_40</v>
          </cell>
          <cell r="E5224" t="str">
            <v>Malibu</v>
          </cell>
          <cell r="F5224" t="str">
            <v>Pernod Ricard</v>
          </cell>
          <cell r="G5224">
            <v>433087.97266500001</v>
          </cell>
          <cell r="H5224">
            <v>501399663.63064301</v>
          </cell>
          <cell r="I5224">
            <v>12.0430100583</v>
          </cell>
          <cell r="J5224">
            <v>11.9428919976</v>
          </cell>
          <cell r="K5224">
            <v>-3.7512487765999998</v>
          </cell>
          <cell r="L5224">
            <v>-3.3095324735</v>
          </cell>
          <cell r="M5224">
            <v>0.73615924610000005</v>
          </cell>
          <cell r="N5224">
            <v>0.70496184549999996</v>
          </cell>
        </row>
        <row r="5225">
          <cell r="B5225" t="str">
            <v>77_Total US_8_3</v>
          </cell>
          <cell r="C5225" t="str">
            <v>77_Total US_0_28</v>
          </cell>
          <cell r="D5225" t="str">
            <v>77_Total US_37</v>
          </cell>
          <cell r="E5225" t="str">
            <v>Cruzan</v>
          </cell>
          <cell r="F5225" t="str">
            <v>Beam Suntory</v>
          </cell>
          <cell r="G5225">
            <v>204488.80381700001</v>
          </cell>
          <cell r="H5225">
            <v>241872686.909605</v>
          </cell>
          <cell r="I5225">
            <v>5.6862828722999996</v>
          </cell>
          <cell r="J5225">
            <v>5.7611912939999996</v>
          </cell>
          <cell r="K5225">
            <v>-5.0162841652000001</v>
          </cell>
          <cell r="L5225">
            <v>-3.8344027539000001</v>
          </cell>
          <cell r="M5225">
            <v>0.27648521720000002</v>
          </cell>
          <cell r="N5225">
            <v>0.31048167180000003</v>
          </cell>
        </row>
        <row r="5226">
          <cell r="B5226" t="str">
            <v>77_Total US_8_4</v>
          </cell>
          <cell r="C5226" t="str">
            <v>77_Total US_0_54</v>
          </cell>
          <cell r="D5226" t="str">
            <v>77_Total US_42</v>
          </cell>
          <cell r="E5226" t="str">
            <v>Sailor Jerry</v>
          </cell>
          <cell r="F5226" t="str">
            <v>William Grant</v>
          </cell>
          <cell r="G5226">
            <v>41609.517546000003</v>
          </cell>
          <cell r="H5226">
            <v>50264977.585511997</v>
          </cell>
          <cell r="I5226">
            <v>1.1570486136</v>
          </cell>
          <cell r="J5226">
            <v>1.1972668554000001</v>
          </cell>
          <cell r="K5226">
            <v>-20.854667943700001</v>
          </cell>
          <cell r="L5226">
            <v>-20.633679900600001</v>
          </cell>
          <cell r="M5226">
            <v>-0.1640280382</v>
          </cell>
          <cell r="N5226">
            <v>-0.1752421395</v>
          </cell>
        </row>
        <row r="5227">
          <cell r="B5227" t="str">
            <v>77_Total US_8_5</v>
          </cell>
          <cell r="C5227" t="str">
            <v>77_Total US_0_63</v>
          </cell>
          <cell r="D5227" t="str">
            <v>77_Total US_41</v>
          </cell>
          <cell r="E5227" t="str">
            <v>The Kraken Rum</v>
          </cell>
          <cell r="F5227" t="str">
            <v>Proximo</v>
          </cell>
          <cell r="G5227">
            <v>17079.715302000001</v>
          </cell>
          <cell r="H5227">
            <v>21136194.089591</v>
          </cell>
          <cell r="I5227">
            <v>0.47494088070000001</v>
          </cell>
          <cell r="J5227">
            <v>0.50344525849999999</v>
          </cell>
          <cell r="K5227">
            <v>-10.612558037599999</v>
          </cell>
          <cell r="L5227">
            <v>-9.6755289041000001</v>
          </cell>
          <cell r="M5227">
            <v>-5.1956616000000001E-3</v>
          </cell>
          <cell r="N5227">
            <v>-3.6707395999999999E-3</v>
          </cell>
        </row>
        <row r="5228">
          <cell r="B5228" t="str">
            <v>77_Total US_8_6</v>
          </cell>
          <cell r="C5228" t="str">
            <v>77_Total US_0_77</v>
          </cell>
          <cell r="D5228" t="str">
            <v>77_Total US_39</v>
          </cell>
          <cell r="E5228" t="str">
            <v>Ron Zacapa Rum</v>
          </cell>
          <cell r="F5228" t="str">
            <v>Diageo</v>
          </cell>
          <cell r="G5228">
            <v>7141.2754949999999</v>
          </cell>
          <cell r="H5228">
            <v>12490780.440424999</v>
          </cell>
          <cell r="I5228">
            <v>0.19857963749999999</v>
          </cell>
          <cell r="J5228">
            <v>0.29751922980000001</v>
          </cell>
          <cell r="K5228">
            <v>-9.4583930331000001</v>
          </cell>
          <cell r="L5228">
            <v>-9.3707129246999994</v>
          </cell>
          <cell r="M5228">
            <v>3.8667399999999999E-4</v>
          </cell>
          <cell r="N5228">
            <v>-1.1613331000000001E-3</v>
          </cell>
        </row>
        <row r="5229">
          <cell r="B5229" t="str">
            <v>77_Total US_9_1</v>
          </cell>
          <cell r="C5229" t="str">
            <v>77_Total US_0_22</v>
          </cell>
          <cell r="D5229" t="str">
            <v>77_Total US_49</v>
          </cell>
          <cell r="E5229" t="str">
            <v>Sauza</v>
          </cell>
          <cell r="F5229" t="str">
            <v>Beam Suntory</v>
          </cell>
          <cell r="G5229">
            <v>430056.50717400003</v>
          </cell>
          <cell r="H5229">
            <v>488420583.55337697</v>
          </cell>
          <cell r="I5229">
            <v>8.3746069772999991</v>
          </cell>
          <cell r="J5229">
            <v>7.2089256497000003</v>
          </cell>
          <cell r="K5229">
            <v>-2.0251862004999999</v>
          </cell>
          <cell r="L5229">
            <v>-0.56006775249999996</v>
          </cell>
          <cell r="M5229">
            <v>9.9135772699999999E-2</v>
          </cell>
          <cell r="N5229">
            <v>0.1239889574</v>
          </cell>
        </row>
        <row r="5230">
          <cell r="B5230" t="str">
            <v>77_Total US_9_10</v>
          </cell>
          <cell r="C5230" t="str">
            <v>77_Total US_0_43</v>
          </cell>
          <cell r="D5230" t="str">
            <v>77_Total US_61</v>
          </cell>
          <cell r="E5230" t="str">
            <v>Milagro Tequila</v>
          </cell>
          <cell r="F5230" t="str">
            <v>William Grant</v>
          </cell>
          <cell r="G5230">
            <v>112297.9026</v>
          </cell>
          <cell r="H5230">
            <v>164073898.00279701</v>
          </cell>
          <cell r="I5230">
            <v>2.1868075078000002</v>
          </cell>
          <cell r="J5230">
            <v>2.4216762592999999</v>
          </cell>
          <cell r="K5230">
            <v>-3.7923306435000002</v>
          </cell>
          <cell r="L5230">
            <v>-3.6842912736</v>
          </cell>
          <cell r="M5230">
            <v>-1.3805148200000001E-2</v>
          </cell>
          <cell r="N5230">
            <v>-3.5550334099999997E-2</v>
          </cell>
        </row>
        <row r="5231">
          <cell r="B5231" t="str">
            <v>77_Total US_9_11</v>
          </cell>
          <cell r="C5231" t="str">
            <v>77_Total US_0_49</v>
          </cell>
          <cell r="D5231" t="str">
            <v>77_Total US_51</v>
          </cell>
          <cell r="E5231" t="str">
            <v>Herradura</v>
          </cell>
          <cell r="F5231" t="str">
            <v>Brown-Forman</v>
          </cell>
          <cell r="G5231">
            <v>71390.788786000005</v>
          </cell>
          <cell r="H5231">
            <v>113958352.300633</v>
          </cell>
          <cell r="I5231">
            <v>1.3902121882</v>
          </cell>
          <cell r="J5231">
            <v>1.6819874439</v>
          </cell>
          <cell r="K5231">
            <v>-12.681781881199999</v>
          </cell>
          <cell r="L5231">
            <v>-12.5642730396</v>
          </cell>
          <cell r="M5231">
            <v>-0.1512006474</v>
          </cell>
          <cell r="N5231">
            <v>-0.19802217599999999</v>
          </cell>
        </row>
        <row r="5232">
          <cell r="B5232" t="str">
            <v>77_Total US_9_12</v>
          </cell>
          <cell r="C5232" t="str">
            <v>77_Total US_0_50</v>
          </cell>
          <cell r="D5232" t="str">
            <v>77_Total US_57</v>
          </cell>
          <cell r="E5232" t="str">
            <v>Avion Tequila</v>
          </cell>
          <cell r="F5232" t="str">
            <v>Pernod Ricard</v>
          </cell>
          <cell r="G5232">
            <v>49972.600310000002</v>
          </cell>
          <cell r="H5232">
            <v>81699799.804868996</v>
          </cell>
          <cell r="I5232">
            <v>0.97312999629999997</v>
          </cell>
          <cell r="J5232">
            <v>1.2058619195</v>
          </cell>
          <cell r="K5232">
            <v>-3.4859667047</v>
          </cell>
          <cell r="L5232">
            <v>-2.3410343243999998</v>
          </cell>
          <cell r="M5232">
            <v>-3.0347935000000002E-3</v>
          </cell>
          <cell r="N5232">
            <v>-8.7252040000000003E-4</v>
          </cell>
        </row>
        <row r="5233">
          <cell r="B5233" t="str">
            <v>77_Total US_9_13</v>
          </cell>
          <cell r="C5233" t="str">
            <v>77_Total US_0_57</v>
          </cell>
          <cell r="D5233" t="str">
            <v>77_Total US_60</v>
          </cell>
          <cell r="E5233" t="str">
            <v>Maestro Dobel Tequila</v>
          </cell>
          <cell r="F5233" t="str">
            <v>Proximo</v>
          </cell>
          <cell r="G5233">
            <v>29322.345777999999</v>
          </cell>
          <cell r="H5233">
            <v>44794840.342859998</v>
          </cell>
          <cell r="I5233">
            <v>0.57100199029999998</v>
          </cell>
          <cell r="J5233">
            <v>0.66115697080000002</v>
          </cell>
          <cell r="K5233">
            <v>-11.4562412323</v>
          </cell>
          <cell r="L5233">
            <v>-10.5894282355</v>
          </cell>
          <cell r="M5233">
            <v>-5.3339809199999998E-2</v>
          </cell>
          <cell r="N5233">
            <v>-6.1516240899999998E-2</v>
          </cell>
        </row>
        <row r="5234">
          <cell r="B5234" t="str">
            <v>77_Total US_9_2</v>
          </cell>
          <cell r="C5234" t="str">
            <v>77_Total US_0_23</v>
          </cell>
          <cell r="D5234" t="str">
            <v>77_Total US_59</v>
          </cell>
          <cell r="E5234" t="str">
            <v>Jose Cuervo</v>
          </cell>
          <cell r="F5234" t="str">
            <v>Proximo</v>
          </cell>
          <cell r="G5234">
            <v>423789.94919299998</v>
          </cell>
          <cell r="H5234">
            <v>509019655.71624398</v>
          </cell>
          <cell r="I5234">
            <v>8.2525765945000007</v>
          </cell>
          <cell r="J5234">
            <v>7.5129611155999996</v>
          </cell>
          <cell r="K5234">
            <v>-7.8573959338000003</v>
          </cell>
          <cell r="L5234">
            <v>-7.0788174483999997</v>
          </cell>
          <cell r="M5234">
            <v>-0.41847611130000001</v>
          </cell>
          <cell r="N5234">
            <v>-0.38877751490000001</v>
          </cell>
        </row>
        <row r="5235">
          <cell r="B5235" t="str">
            <v>77_Total US_9_3</v>
          </cell>
          <cell r="C5235" t="str">
            <v>77_Total US_0_25</v>
          </cell>
          <cell r="D5235" t="str">
            <v>77_Total US_55</v>
          </cell>
          <cell r="E5235" t="str">
            <v>Don Julio</v>
          </cell>
          <cell r="F5235" t="str">
            <v>Diageo</v>
          </cell>
          <cell r="G5235">
            <v>339855.987532</v>
          </cell>
          <cell r="H5235">
            <v>623846469.49317396</v>
          </cell>
          <cell r="I5235">
            <v>6.6181077996999997</v>
          </cell>
          <cell r="J5235">
            <v>9.2077667626000004</v>
          </cell>
          <cell r="K5235">
            <v>3.6251968175</v>
          </cell>
          <cell r="L5235">
            <v>4.6908292924000001</v>
          </cell>
          <cell r="M5235">
            <v>0.43493743870000001</v>
          </cell>
          <cell r="N5235">
            <v>0.61225147369999999</v>
          </cell>
        </row>
        <row r="5236">
          <cell r="B5236" t="str">
            <v>77_Total US_9_4</v>
          </cell>
          <cell r="C5236" t="str">
            <v>77_Total US_0_29</v>
          </cell>
          <cell r="D5236" t="str">
            <v>77_Total US_50</v>
          </cell>
          <cell r="E5236" t="str">
            <v>El Jimador</v>
          </cell>
          <cell r="F5236" t="str">
            <v>Brown-Forman</v>
          </cell>
          <cell r="G5236">
            <v>198837.03999600001</v>
          </cell>
          <cell r="H5236">
            <v>257186826.22171</v>
          </cell>
          <cell r="I5236">
            <v>3.872007596</v>
          </cell>
          <cell r="J5236">
            <v>3.7959921647999999</v>
          </cell>
          <cell r="K5236">
            <v>-6.5330972338000004</v>
          </cell>
          <cell r="L5236">
            <v>-5.5386185438000002</v>
          </cell>
          <cell r="M5236">
            <v>-0.13870085400000001</v>
          </cell>
          <cell r="N5236">
            <v>-0.13133663170000001</v>
          </cell>
        </row>
        <row r="5237">
          <cell r="B5237" t="str">
            <v>77_Total US_9_5</v>
          </cell>
          <cell r="C5237" t="str">
            <v>77_Total US_0_37</v>
          </cell>
          <cell r="D5237" t="str">
            <v>77_Total US_48</v>
          </cell>
          <cell r="E5237" t="str">
            <v>Hornitos</v>
          </cell>
          <cell r="F5237" t="str">
            <v>Beam Suntory</v>
          </cell>
          <cell r="G5237">
            <v>151690.74654699999</v>
          </cell>
          <cell r="H5237">
            <v>200909691.061535</v>
          </cell>
          <cell r="I5237">
            <v>2.9539150396</v>
          </cell>
          <cell r="J5237">
            <v>2.9653603348000002</v>
          </cell>
          <cell r="K5237">
            <v>-5.2136549664</v>
          </cell>
          <cell r="L5237">
            <v>-4.5756228649999997</v>
          </cell>
          <cell r="M5237">
            <v>-6.3221516199999994E-2</v>
          </cell>
          <cell r="N5237">
            <v>-7.1636837100000003E-2</v>
          </cell>
        </row>
        <row r="5238">
          <cell r="B5238" t="str">
            <v>77_Total US_9_6</v>
          </cell>
          <cell r="C5238" t="str">
            <v>77_Total US_0_39</v>
          </cell>
          <cell r="D5238" t="str">
            <v>77_Total US_56</v>
          </cell>
          <cell r="E5238" t="str">
            <v>Altos</v>
          </cell>
          <cell r="F5238" t="str">
            <v>Pernod Ricard</v>
          </cell>
          <cell r="G5238">
            <v>130925.248905</v>
          </cell>
          <cell r="H5238">
            <v>170939402.58875799</v>
          </cell>
          <cell r="I5238">
            <v>2.5495428733000001</v>
          </cell>
          <cell r="J5238">
            <v>2.5230088276</v>
          </cell>
          <cell r="K5238">
            <v>16.815422807800001</v>
          </cell>
          <cell r="L5238">
            <v>16.525666281399999</v>
          </cell>
          <cell r="M5238">
            <v>0.43651669160000001</v>
          </cell>
          <cell r="N5238">
            <v>0.40697102280000003</v>
          </cell>
        </row>
        <row r="5239">
          <cell r="B5239" t="str">
            <v>77_Total US_9_7</v>
          </cell>
          <cell r="C5239" t="str">
            <v>77_Total US_0_40</v>
          </cell>
          <cell r="D5239" t="str">
            <v>77_Total US_52</v>
          </cell>
          <cell r="E5239" t="str">
            <v>Espolon Tequila</v>
          </cell>
          <cell r="F5239" t="str">
            <v>Campari America</v>
          </cell>
          <cell r="G5239">
            <v>127386.12712799999</v>
          </cell>
          <cell r="H5239">
            <v>166157793.304847</v>
          </cell>
          <cell r="I5239">
            <v>2.4806245953000001</v>
          </cell>
          <cell r="J5239">
            <v>2.4524338620999999</v>
          </cell>
          <cell r="K5239">
            <v>12.7938676346</v>
          </cell>
          <cell r="L5239">
            <v>12.532513939499999</v>
          </cell>
          <cell r="M5239">
            <v>0.35141555829999999</v>
          </cell>
          <cell r="N5239">
            <v>0.32260096719999998</v>
          </cell>
        </row>
        <row r="5240">
          <cell r="B5240" t="str">
            <v>77_Total US_9_8</v>
          </cell>
          <cell r="C5240" t="str">
            <v>77_Total US_0_41</v>
          </cell>
          <cell r="D5240" t="str">
            <v>77_Total US_53</v>
          </cell>
          <cell r="E5240" t="str">
            <v>Casamigos Tequila</v>
          </cell>
          <cell r="F5240" t="str">
            <v>Diageo</v>
          </cell>
          <cell r="G5240">
            <v>124094.102715</v>
          </cell>
          <cell r="H5240">
            <v>210951698.89681199</v>
          </cell>
          <cell r="I5240">
            <v>2.4165181111999998</v>
          </cell>
          <cell r="J5240">
            <v>3.1135770363000002</v>
          </cell>
          <cell r="K5240">
            <v>15.727934883</v>
          </cell>
          <cell r="L5240">
            <v>16.466342110100001</v>
          </cell>
          <cell r="M5240">
            <v>0.39492106189999998</v>
          </cell>
          <cell r="N5240">
            <v>0.50090181069999995</v>
          </cell>
        </row>
        <row r="5241">
          <cell r="B5241" t="str">
            <v>77_Total US_9_9</v>
          </cell>
          <cell r="C5241" t="str">
            <v>77_Total US_0_42</v>
          </cell>
          <cell r="D5241" t="str">
            <v>77_Total US_58</v>
          </cell>
          <cell r="E5241" t="str">
            <v>1800 Tequila</v>
          </cell>
          <cell r="F5241" t="str">
            <v>Proximo</v>
          </cell>
          <cell r="G5241">
            <v>118743.490637</v>
          </cell>
          <cell r="H5241">
            <v>164400862.59133199</v>
          </cell>
          <cell r="I5241">
            <v>2.3123241914000001</v>
          </cell>
          <cell r="J5241">
            <v>2.4265021481</v>
          </cell>
          <cell r="K5241">
            <v>-7.3223303245000002</v>
          </cell>
          <cell r="L5241">
            <v>-6.4491113633000001</v>
          </cell>
          <cell r="M5241">
            <v>-0.1032276447</v>
          </cell>
          <cell r="N5241">
            <v>-0.1083872219</v>
          </cell>
        </row>
        <row r="5242">
          <cell r="B5242" t="str">
            <v>77_WEST NORTH CENTRAL DIV_0_1</v>
          </cell>
          <cell r="C5242" t="str">
            <v>77_WEST NORTH CENTRAL DIV_1_2</v>
          </cell>
          <cell r="D5242" t="str">
            <v>77_WEST NORTH CENTRAL DIV_102</v>
          </cell>
          <cell r="E5242" t="str">
            <v>Patron</v>
          </cell>
          <cell r="F5242" t="str">
            <v>Bacardi</v>
          </cell>
          <cell r="G5242">
            <v>32329.305421000001</v>
          </cell>
          <cell r="H5242">
            <v>45722522.153777003</v>
          </cell>
          <cell r="I5242">
            <v>1.3836179279</v>
          </cell>
          <cell r="J5242">
            <v>1.6959557947999999</v>
          </cell>
          <cell r="K5242">
            <v>-6.2496993645999996</v>
          </cell>
          <cell r="L5242">
            <v>-5.8070330317999996</v>
          </cell>
          <cell r="M5242">
            <v>2.6401182499999998E-2</v>
          </cell>
          <cell r="N5242">
            <v>2.1396078700000001E-2</v>
          </cell>
        </row>
        <row r="5243">
          <cell r="B5243" t="str">
            <v>77_WEST NORTH CENTRAL DIV_1_1</v>
          </cell>
          <cell r="C5243" t="str">
            <v>77_WEST NORTH CENTRAL DIV_0_1</v>
          </cell>
          <cell r="D5243" t="str">
            <v>77_WEST NORTH CENTRAL DIV_1</v>
          </cell>
          <cell r="E5243" t="str">
            <v>Total Spirits</v>
          </cell>
          <cell r="G5243">
            <v>2336577.5167569998</v>
          </cell>
          <cell r="H5243">
            <v>2695973697.7603102</v>
          </cell>
          <cell r="I5243">
            <v>100</v>
          </cell>
          <cell r="J5243">
            <v>100</v>
          </cell>
          <cell r="K5243">
            <v>-8.0385738415999999</v>
          </cell>
          <cell r="L5243">
            <v>-6.9953659705</v>
          </cell>
          <cell r="M5243">
            <v>0</v>
          </cell>
          <cell r="N5243">
            <v>0</v>
          </cell>
        </row>
        <row r="5244">
          <cell r="B5244" t="str">
            <v>77_WEST NORTH CENTRAL DIV_10_1</v>
          </cell>
          <cell r="C5244" t="str">
            <v>77_WEST NORTH CENTRAL DIV_0_11</v>
          </cell>
          <cell r="D5244" t="str">
            <v>77_WEST NORTH CENTRAL DIV_70</v>
          </cell>
          <cell r="E5244" t="str">
            <v>Smirnoff Vodka</v>
          </cell>
          <cell r="F5244" t="str">
            <v>Diageo</v>
          </cell>
          <cell r="G5244">
            <v>61570.17035</v>
          </cell>
          <cell r="H5244">
            <v>67011464.569481999</v>
          </cell>
          <cell r="I5244">
            <v>10.290258335900001</v>
          </cell>
          <cell r="J5244">
            <v>10.040923725100001</v>
          </cell>
          <cell r="K5244">
            <v>-7.3364855265999998</v>
          </cell>
          <cell r="L5244">
            <v>-6.9230462203999998</v>
          </cell>
          <cell r="M5244">
            <v>1.8250711499999999E-2</v>
          </cell>
          <cell r="N5244">
            <v>-1.1208244500000001E-2</v>
          </cell>
        </row>
        <row r="5245">
          <cell r="B5245" t="str">
            <v>77_WEST NORTH CENTRAL DIV_10_2</v>
          </cell>
          <cell r="C5245" t="str">
            <v>77_WEST NORTH CENTRAL DIV_0_13</v>
          </cell>
          <cell r="D5245" t="str">
            <v>77_WEST NORTH CENTRAL DIV_73</v>
          </cell>
          <cell r="E5245" t="str">
            <v>Absolut</v>
          </cell>
          <cell r="F5245" t="str">
            <v>Pernod Ricard</v>
          </cell>
          <cell r="G5245">
            <v>38458.952859999998</v>
          </cell>
          <cell r="H5245">
            <v>46786256.788303003</v>
          </cell>
          <cell r="I5245">
            <v>6.4276671317999998</v>
          </cell>
          <cell r="J5245">
            <v>7.0104009636000004</v>
          </cell>
          <cell r="K5245">
            <v>-15.848246275399999</v>
          </cell>
          <cell r="L5245">
            <v>-15.360680088900001</v>
          </cell>
          <cell r="M5245">
            <v>-0.63759093990000004</v>
          </cell>
          <cell r="N5245">
            <v>-0.70746742139999996</v>
          </cell>
        </row>
        <row r="5246">
          <cell r="B5246" t="str">
            <v>77_WEST NORTH CENTRAL DIV_10_3</v>
          </cell>
          <cell r="C5246" t="str">
            <v>77_WEST NORTH CENTRAL DIV_0_15</v>
          </cell>
          <cell r="D5246" t="str">
            <v>77_WEST NORTH CENTRAL DIV_71</v>
          </cell>
          <cell r="E5246" t="str">
            <v>Titos Vodka</v>
          </cell>
          <cell r="F5246" t="str">
            <v>Fifth Generation</v>
          </cell>
          <cell r="G5246">
            <v>35745.832455000003</v>
          </cell>
          <cell r="H5246">
            <v>43581960.913979001</v>
          </cell>
          <cell r="I5246">
            <v>5.9742217425000002</v>
          </cell>
          <cell r="J5246">
            <v>6.5302728143</v>
          </cell>
          <cell r="K5246">
            <v>12.8622588916</v>
          </cell>
          <cell r="L5246">
            <v>13.771562064899999</v>
          </cell>
          <cell r="M5246">
            <v>1.0778946465000001</v>
          </cell>
          <cell r="N5246">
            <v>1.1818679015</v>
          </cell>
        </row>
        <row r="5247">
          <cell r="B5247" t="str">
            <v>77_WEST NORTH CENTRAL DIV_10_4</v>
          </cell>
          <cell r="C5247" t="str">
            <v>77_WEST NORTH CENTRAL DIV_0_20</v>
          </cell>
          <cell r="D5247" t="str">
            <v>77_WEST NORTH CENTRAL DIV_69</v>
          </cell>
          <cell r="E5247" t="str">
            <v>Ketel One</v>
          </cell>
          <cell r="F5247" t="str">
            <v>Diageo</v>
          </cell>
          <cell r="G5247">
            <v>22184.288772</v>
          </cell>
          <cell r="H5247">
            <v>30798117.224523999</v>
          </cell>
          <cell r="I5247">
            <v>3.7076730690000002</v>
          </cell>
          <cell r="J5247">
            <v>4.6147558169999998</v>
          </cell>
          <cell r="K5247">
            <v>-13.080342866300001</v>
          </cell>
          <cell r="L5247">
            <v>-12.6399188134</v>
          </cell>
          <cell r="M5247">
            <v>-0.23800139340000001</v>
          </cell>
          <cell r="N5247">
            <v>-0.30747949610000003</v>
          </cell>
        </row>
        <row r="5248">
          <cell r="B5248" t="str">
            <v>77_WEST NORTH CENTRAL DIV_10_5</v>
          </cell>
          <cell r="C5248" t="str">
            <v>77_WEST NORTH CENTRAL DIV_0_26</v>
          </cell>
          <cell r="D5248" t="str">
            <v>77_WEST NORTH CENTRAL DIV_75</v>
          </cell>
          <cell r="E5248" t="str">
            <v>Three Olives</v>
          </cell>
          <cell r="F5248" t="str">
            <v>Proximo</v>
          </cell>
          <cell r="G5248">
            <v>18415.130644000001</v>
          </cell>
          <cell r="H5248">
            <v>20360065.509316999</v>
          </cell>
          <cell r="I5248">
            <v>3.0777314815999999</v>
          </cell>
          <cell r="J5248">
            <v>3.0507296942000002</v>
          </cell>
          <cell r="K5248">
            <v>-10.546342346499999</v>
          </cell>
          <cell r="L5248">
            <v>-9.8453792928000006</v>
          </cell>
          <cell r="M5248">
            <v>-0.10478342760000001</v>
          </cell>
          <cell r="N5248">
            <v>-0.1024042043</v>
          </cell>
        </row>
        <row r="5249">
          <cell r="B5249" t="str">
            <v>77_WEST NORTH CENTRAL DIV_10_6</v>
          </cell>
          <cell r="C5249" t="str">
            <v>77_WEST NORTH CENTRAL DIV_0_29</v>
          </cell>
          <cell r="D5249" t="str">
            <v>77_WEST NORTH CENTRAL DIV_67</v>
          </cell>
          <cell r="E5249" t="str">
            <v>Skyy</v>
          </cell>
          <cell r="F5249" t="str">
            <v>Campari America</v>
          </cell>
          <cell r="G5249">
            <v>10273.492522</v>
          </cell>
          <cell r="H5249">
            <v>12216777.157385999</v>
          </cell>
          <cell r="I5249">
            <v>1.7170147729</v>
          </cell>
          <cell r="J5249">
            <v>1.8305483754</v>
          </cell>
          <cell r="K5249">
            <v>-8.2981979387999996</v>
          </cell>
          <cell r="L5249">
            <v>-7.4239693679999998</v>
          </cell>
          <cell r="M5249">
            <v>-1.4929781499999999E-2</v>
          </cell>
          <cell r="N5249">
            <v>-1.1959401200000001E-2</v>
          </cell>
        </row>
        <row r="5250">
          <cell r="B5250" t="str">
            <v>77_WEST NORTH CENTRAL DIV_10_7</v>
          </cell>
          <cell r="C5250" t="str">
            <v>77_WEST NORTH CENTRAL DIV_0_31</v>
          </cell>
          <cell r="D5250" t="str">
            <v>77_WEST NORTH CENTRAL DIV_68</v>
          </cell>
          <cell r="E5250" t="str">
            <v>Ciroc</v>
          </cell>
          <cell r="F5250" t="str">
            <v>Diageo</v>
          </cell>
          <cell r="G5250">
            <v>9611.0444690000004</v>
          </cell>
          <cell r="H5250">
            <v>13563705.747183001</v>
          </cell>
          <cell r="I5250">
            <v>1.6062994450000001</v>
          </cell>
          <cell r="J5250">
            <v>2.0323706654000002</v>
          </cell>
          <cell r="K5250">
            <v>-2.9247967686999998</v>
          </cell>
          <cell r="L5250">
            <v>-3.5334436978000001</v>
          </cell>
          <cell r="M5250">
            <v>7.5719481000000005E-2</v>
          </cell>
          <cell r="N5250">
            <v>6.9223679900000001E-2</v>
          </cell>
        </row>
        <row r="5251">
          <cell r="B5251" t="str">
            <v>77_WEST NORTH CENTRAL DIV_11_1</v>
          </cell>
          <cell r="C5251" t="str">
            <v>77_WEST NORTH CENTRAL DIV_0_8</v>
          </cell>
          <cell r="D5251" t="str">
            <v>77_WEST NORTH CENTRAL DIV_82</v>
          </cell>
          <cell r="E5251" t="str">
            <v>Jack Daniels</v>
          </cell>
          <cell r="F5251" t="str">
            <v>Brown-Forman</v>
          </cell>
          <cell r="G5251">
            <v>103585.40986299999</v>
          </cell>
          <cell r="H5251">
            <v>125639718.287926</v>
          </cell>
          <cell r="I5251">
            <v>15.383716223</v>
          </cell>
          <cell r="J5251">
            <v>15.4376027693</v>
          </cell>
          <cell r="K5251">
            <v>-11.673231747000001</v>
          </cell>
          <cell r="L5251">
            <v>-10.8217451749</v>
          </cell>
          <cell r="M5251">
            <v>-0.45605210060000001</v>
          </cell>
          <cell r="N5251">
            <v>-0.4695612321</v>
          </cell>
        </row>
        <row r="5252">
          <cell r="B5252" t="str">
            <v>77_WEST NORTH CENTRAL DIV_11_10</v>
          </cell>
          <cell r="C5252" t="str">
            <v>77_WEST NORTH CENTRAL DIV_0_49</v>
          </cell>
          <cell r="D5252" t="str">
            <v>77_WEST NORTH CENTRAL DIV_83</v>
          </cell>
          <cell r="E5252" t="str">
            <v>George Dickel</v>
          </cell>
          <cell r="F5252" t="str">
            <v>Diageo</v>
          </cell>
          <cell r="G5252">
            <v>844.20297900000003</v>
          </cell>
          <cell r="H5252">
            <v>1071657.845157</v>
          </cell>
          <cell r="I5252">
            <v>0.12537459749999999</v>
          </cell>
          <cell r="J5252">
            <v>0.1316767368</v>
          </cell>
          <cell r="K5252">
            <v>-6.4404101952000001</v>
          </cell>
          <cell r="L5252">
            <v>-5.8190802614999999</v>
          </cell>
          <cell r="M5252">
            <v>3.5033804000000001E-3</v>
          </cell>
          <cell r="N5252">
            <v>3.2019238E-3</v>
          </cell>
        </row>
        <row r="5253">
          <cell r="B5253" t="str">
            <v>77_WEST NORTH CENTRAL DIV_11_11</v>
          </cell>
          <cell r="C5253" t="str">
            <v>77_WEST NORTH CENTRAL DIV_0_50</v>
          </cell>
          <cell r="D5253" t="str">
            <v>77_WEST NORTH CENTRAL DIV_90</v>
          </cell>
          <cell r="E5253" t="str">
            <v>Chivas Regal</v>
          </cell>
          <cell r="F5253" t="str">
            <v>Pernod Ricard</v>
          </cell>
          <cell r="G5253">
            <v>713.88111100000003</v>
          </cell>
          <cell r="H5253">
            <v>1037597.792575</v>
          </cell>
          <cell r="I5253">
            <v>0.1060201861</v>
          </cell>
          <cell r="J5253">
            <v>0.1274917102</v>
          </cell>
          <cell r="K5253">
            <v>-18.5636281986</v>
          </cell>
          <cell r="L5253">
            <v>-18.468052862</v>
          </cell>
          <cell r="M5253">
            <v>-1.2379363799999999E-2</v>
          </cell>
          <cell r="N5253">
            <v>-1.61981091E-2</v>
          </cell>
        </row>
        <row r="5254">
          <cell r="B5254" t="str">
            <v>77_WEST NORTH CENTRAL DIV_11_12</v>
          </cell>
          <cell r="C5254" t="str">
            <v>77_WEST NORTH CENTRAL DIV_0_51</v>
          </cell>
          <cell r="D5254" t="str">
            <v>77_WEST NORTH CENTRAL DIV_84</v>
          </cell>
          <cell r="E5254" t="str">
            <v>J And B</v>
          </cell>
          <cell r="F5254" t="str">
            <v>Diageo</v>
          </cell>
          <cell r="G5254">
            <v>591.46648600000003</v>
          </cell>
          <cell r="H5254">
            <v>751842.183143</v>
          </cell>
          <cell r="I5254">
            <v>8.7840098199999994E-2</v>
          </cell>
          <cell r="J5254">
            <v>9.2380348599999995E-2</v>
          </cell>
          <cell r="K5254">
            <v>-23.838111175400002</v>
          </cell>
          <cell r="L5254">
            <v>-22.906987576700001</v>
          </cell>
          <cell r="M5254">
            <v>-1.7050125700000002E-2</v>
          </cell>
          <cell r="N5254">
            <v>-1.7732106599999999E-2</v>
          </cell>
        </row>
        <row r="5255">
          <cell r="B5255" t="str">
            <v>77_WEST NORTH CENTRAL DIV_11_13</v>
          </cell>
          <cell r="C5255" t="str">
            <v>77_WEST NORTH CENTRAL DIV_0_52</v>
          </cell>
          <cell r="D5255" t="str">
            <v>77_WEST NORTH CENTRAL DIV_98</v>
          </cell>
          <cell r="E5255" t="str">
            <v>Glenfiddich</v>
          </cell>
          <cell r="F5255" t="str">
            <v>William Grant</v>
          </cell>
          <cell r="G5255">
            <v>503.47453999999999</v>
          </cell>
          <cell r="H5255">
            <v>980502.50236699998</v>
          </cell>
          <cell r="I5255">
            <v>7.4772204499999995E-2</v>
          </cell>
          <cell r="J5255">
            <v>0.120476298</v>
          </cell>
          <cell r="K5255">
            <v>-14.3646465928</v>
          </cell>
          <cell r="L5255">
            <v>-15.059101178600001</v>
          </cell>
          <cell r="M5255">
            <v>-4.6362961999999999E-3</v>
          </cell>
          <cell r="N5255">
            <v>-9.8573729999999991E-3</v>
          </cell>
        </row>
        <row r="5256">
          <cell r="B5256" t="str">
            <v>77_WEST NORTH CENTRAL DIV_11_2</v>
          </cell>
          <cell r="C5256" t="str">
            <v>77_WEST NORTH CENTRAL DIV_0_10</v>
          </cell>
          <cell r="D5256" t="str">
            <v>77_WEST NORTH CENTRAL DIV_92</v>
          </cell>
          <cell r="E5256" t="str">
            <v>Jameson</v>
          </cell>
          <cell r="F5256" t="str">
            <v>Pernod Ricard</v>
          </cell>
          <cell r="G5256">
            <v>65107.516903999996</v>
          </cell>
          <cell r="H5256">
            <v>84039727.247503996</v>
          </cell>
          <cell r="I5256">
            <v>9.6692725873000001</v>
          </cell>
          <cell r="J5256">
            <v>10.326128900700001</v>
          </cell>
          <cell r="K5256">
            <v>-7.5888334874999996</v>
          </cell>
          <cell r="L5256">
            <v>-6.8235148472000002</v>
          </cell>
          <cell r="M5256">
            <v>0.1533860101</v>
          </cell>
          <cell r="N5256">
            <v>0.1424878205</v>
          </cell>
        </row>
        <row r="5257">
          <cell r="B5257" t="str">
            <v>77_WEST NORTH CENTRAL DIV_11_3</v>
          </cell>
          <cell r="C5257" t="str">
            <v>77_WEST NORTH CENTRAL DIV_0_22</v>
          </cell>
          <cell r="D5257" t="str">
            <v>77_WEST NORTH CENTRAL DIV_79</v>
          </cell>
          <cell r="E5257" t="str">
            <v>Makers Mark</v>
          </cell>
          <cell r="F5257" t="str">
            <v>Beam Suntory</v>
          </cell>
          <cell r="G5257">
            <v>20660.147518999998</v>
          </cell>
          <cell r="H5257">
            <v>28220201.532568999</v>
          </cell>
          <cell r="I5257">
            <v>3.0682877730999998</v>
          </cell>
          <cell r="J5257">
            <v>3.4674724463</v>
          </cell>
          <cell r="K5257">
            <v>-4.4724698971999999</v>
          </cell>
          <cell r="L5257">
            <v>-3.4947696953</v>
          </cell>
          <cell r="M5257">
            <v>0.14718090349999999</v>
          </cell>
          <cell r="N5257">
            <v>0.165799636</v>
          </cell>
        </row>
        <row r="5258">
          <cell r="B5258" t="str">
            <v>77_WEST NORTH CENTRAL DIV_11_4</v>
          </cell>
          <cell r="C5258" t="str">
            <v>77_WEST NORTH CENTRAL DIV_0_34</v>
          </cell>
          <cell r="D5258" t="str">
            <v>77_WEST NORTH CENTRAL DIV_85</v>
          </cell>
          <cell r="E5258" t="str">
            <v>Johnnie Walker</v>
          </cell>
          <cell r="F5258" t="str">
            <v>Diageo</v>
          </cell>
          <cell r="G5258">
            <v>6677.5696760000001</v>
          </cell>
          <cell r="H5258">
            <v>10994463.317891</v>
          </cell>
          <cell r="I5258">
            <v>0.99170179560000005</v>
          </cell>
          <cell r="J5258">
            <v>1.3509116359</v>
          </cell>
          <cell r="K5258">
            <v>-11.9733344347</v>
          </cell>
          <cell r="L5258">
            <v>-11.367463796699999</v>
          </cell>
          <cell r="M5258">
            <v>-3.2880280400000003E-2</v>
          </cell>
          <cell r="N5258">
            <v>-4.9660983300000003E-2</v>
          </cell>
        </row>
        <row r="5259">
          <cell r="B5259" t="str">
            <v>77_WEST NORTH CENTRAL DIV_11_5</v>
          </cell>
          <cell r="C5259" t="str">
            <v>77_WEST NORTH CENTRAL DIV_0_37</v>
          </cell>
          <cell r="D5259" t="str">
            <v>77_WEST NORTH CENTRAL DIV_77</v>
          </cell>
          <cell r="E5259" t="str">
            <v>Knob Creek</v>
          </cell>
          <cell r="F5259" t="str">
            <v>Beam Suntory</v>
          </cell>
          <cell r="G5259">
            <v>4913.2322180000001</v>
          </cell>
          <cell r="H5259">
            <v>6917265.6163769998</v>
          </cell>
          <cell r="I5259">
            <v>0.72967583250000001</v>
          </cell>
          <cell r="J5259">
            <v>0.84993822249999995</v>
          </cell>
          <cell r="K5259">
            <v>-4.9946060854000001</v>
          </cell>
          <cell r="L5259">
            <v>-4.7432301407999997</v>
          </cell>
          <cell r="M5259">
            <v>3.1183561299999999E-2</v>
          </cell>
          <cell r="N5259">
            <v>3.00335228E-2</v>
          </cell>
        </row>
        <row r="5260">
          <cell r="B5260" t="str">
            <v>77_WEST NORTH CENTRAL DIV_11_6</v>
          </cell>
          <cell r="C5260" t="str">
            <v>77_WEST NORTH CENTRAL DIV_0_43</v>
          </cell>
          <cell r="D5260" t="str">
            <v>77_WEST NORTH CENTRAL DIV_100</v>
          </cell>
          <cell r="E5260" t="str">
            <v>Tullamore Dew</v>
          </cell>
          <cell r="F5260" t="str">
            <v>William Grant</v>
          </cell>
          <cell r="G5260">
            <v>2137.799497</v>
          </cell>
          <cell r="H5260">
            <v>2712472.016781</v>
          </cell>
          <cell r="I5260">
            <v>0.31748970100000001</v>
          </cell>
          <cell r="J5260">
            <v>0.33328684660000002</v>
          </cell>
          <cell r="K5260">
            <v>-2.4383624419999999</v>
          </cell>
          <cell r="L5260">
            <v>-2.5063629125000002</v>
          </cell>
          <cell r="M5260">
            <v>2.1531440400000001E-2</v>
          </cell>
          <cell r="N5260">
            <v>1.9153697599999998E-2</v>
          </cell>
        </row>
        <row r="5261">
          <cell r="B5261" t="str">
            <v>77_WEST NORTH CENTRAL DIV_11_7</v>
          </cell>
          <cell r="C5261" t="str">
            <v>77_WEST NORTH CENTRAL DIV_0_45</v>
          </cell>
          <cell r="D5261" t="str">
            <v>77_WEST NORTH CENTRAL DIV_91</v>
          </cell>
          <cell r="E5261" t="str">
            <v>Glenlivet</v>
          </cell>
          <cell r="F5261" t="str">
            <v>Pernod Ricard</v>
          </cell>
          <cell r="G5261">
            <v>1786.164133</v>
          </cell>
          <cell r="H5261">
            <v>3141846.5661470001</v>
          </cell>
          <cell r="I5261">
            <v>0.26526749459999999</v>
          </cell>
          <cell r="J5261">
            <v>0.38604495389999999</v>
          </cell>
          <cell r="K5261">
            <v>-12.8529649172</v>
          </cell>
          <cell r="L5261">
            <v>-12.398704245799999</v>
          </cell>
          <cell r="M5261">
            <v>-1.15613404E-2</v>
          </cell>
          <cell r="N5261">
            <v>-1.8903006600000001E-2</v>
          </cell>
        </row>
        <row r="5262">
          <cell r="B5262" t="str">
            <v>77_WEST NORTH CENTRAL DIV_11_8</v>
          </cell>
          <cell r="C5262" t="str">
            <v>77_WEST NORTH CENTRAL DIV_0_46</v>
          </cell>
          <cell r="D5262" t="str">
            <v>77_WEST NORTH CENTRAL DIV_81</v>
          </cell>
          <cell r="E5262" t="str">
            <v>Gentleman Jack</v>
          </cell>
          <cell r="F5262" t="str">
            <v>Brown-Forman</v>
          </cell>
          <cell r="G5262">
            <v>1464.4283399999999</v>
          </cell>
          <cell r="H5262">
            <v>2203673.2059760001</v>
          </cell>
          <cell r="I5262">
            <v>0.21748574479999999</v>
          </cell>
          <cell r="J5262">
            <v>0.27076972199999999</v>
          </cell>
          <cell r="K5262">
            <v>-9.8763171657999997</v>
          </cell>
          <cell r="L5262">
            <v>-9.0794142792999999</v>
          </cell>
          <cell r="M5262">
            <v>-1.9825409E-3</v>
          </cell>
          <cell r="N5262">
            <v>-2.8892809E-3</v>
          </cell>
        </row>
        <row r="5263">
          <cell r="B5263" t="str">
            <v>77_WEST NORTH CENTRAL DIV_11_9</v>
          </cell>
          <cell r="C5263" t="str">
            <v>77_WEST NORTH CENTRAL DIV_0_47</v>
          </cell>
          <cell r="D5263" t="str">
            <v>77_WEST NORTH CENTRAL DIV_95</v>
          </cell>
          <cell r="E5263" t="str">
            <v>Bushmills</v>
          </cell>
          <cell r="F5263" t="str">
            <v>Proximo</v>
          </cell>
          <cell r="G5263">
            <v>1312.0355440000001</v>
          </cell>
          <cell r="H5263">
            <v>1990026.0917100001</v>
          </cell>
          <cell r="I5263">
            <v>0.19485352719999999</v>
          </cell>
          <cell r="J5263">
            <v>0.2445184749</v>
          </cell>
          <cell r="K5263">
            <v>-3.1643816059000001</v>
          </cell>
          <cell r="L5263">
            <v>-0.2286049141</v>
          </cell>
          <cell r="M5263">
            <v>1.18527024E-2</v>
          </cell>
          <cell r="N5263">
            <v>1.9313749200000001E-2</v>
          </cell>
        </row>
        <row r="5264">
          <cell r="B5264" t="str">
            <v>77_WEST NORTH CENTRAL DIV_13_1</v>
          </cell>
          <cell r="C5264" t="str">
            <v>77_WEST NORTH CENTRAL DIV_0_40</v>
          </cell>
          <cell r="D5264" t="str">
            <v>77_WEST NORTH CENTRAL DIV_101</v>
          </cell>
          <cell r="E5264" t="str">
            <v>Patron</v>
          </cell>
          <cell r="F5264" t="str">
            <v>Bacardi</v>
          </cell>
          <cell r="G5264">
            <v>3453.5794000000001</v>
          </cell>
          <cell r="H5264">
            <v>3476082.1426249999</v>
          </cell>
          <cell r="I5264">
            <v>1.0059310834999999</v>
          </cell>
          <cell r="J5264">
            <v>0.96984096890000004</v>
          </cell>
          <cell r="K5264">
            <v>-8.6769018697</v>
          </cell>
          <cell r="L5264">
            <v>-10.3566162016</v>
          </cell>
          <cell r="M5264">
            <v>7.1210956000000002E-3</v>
          </cell>
          <cell r="N5264">
            <v>-2.2455816699999999E-2</v>
          </cell>
        </row>
        <row r="5265">
          <cell r="B5265" t="str">
            <v>77_WEST NORTH CENTRAL DIV_13_2</v>
          </cell>
          <cell r="C5265" t="str">
            <v>77_WEST NORTH CENTRAL DIV_1_6</v>
          </cell>
          <cell r="D5265" t="str">
            <v>77_WEST NORTH CENTRAL DIV_23</v>
          </cell>
          <cell r="E5265" t="str">
            <v>St Germain</v>
          </cell>
          <cell r="F5265" t="str">
            <v>Bacardi</v>
          </cell>
          <cell r="G5265">
            <v>1396.942014</v>
          </cell>
          <cell r="H5265">
            <v>1898511.442917</v>
          </cell>
          <cell r="I5265">
            <v>0.40689013660000001</v>
          </cell>
          <cell r="J5265">
            <v>0.52969236679999998</v>
          </cell>
          <cell r="K5265">
            <v>-9.2009140049999996</v>
          </cell>
          <cell r="L5265">
            <v>-8.6697868046999993</v>
          </cell>
          <cell r="M5265">
            <v>5.4883229999999996E-4</v>
          </cell>
          <cell r="N5265">
            <v>-2.2548527000000001E-3</v>
          </cell>
        </row>
        <row r="5266">
          <cell r="B5266" t="str">
            <v>77_WEST NORTH CENTRAL DIV_14_1</v>
          </cell>
          <cell r="C5266" t="str">
            <v>77_WEST NORTH CENTRAL DIV_1_4</v>
          </cell>
          <cell r="D5266" t="str">
            <v>77_WEST NORTH CENTRAL DIV_26</v>
          </cell>
          <cell r="E5266" t="str">
            <v>Bombay Gin</v>
          </cell>
          <cell r="F5266" t="str">
            <v>Bacardi</v>
          </cell>
          <cell r="G5266">
            <v>8338.1641220000001</v>
          </cell>
          <cell r="H5266">
            <v>10981669.300497999</v>
          </cell>
          <cell r="I5266">
            <v>10.098906705199999</v>
          </cell>
          <cell r="J5266">
            <v>11.3312731993</v>
          </cell>
          <cell r="K5266">
            <v>-12.4811264719</v>
          </cell>
          <cell r="L5266">
            <v>-11.7328201423</v>
          </cell>
          <cell r="M5266">
            <v>-0.58025016029999998</v>
          </cell>
          <cell r="N5266">
            <v>-0.62394534660000001</v>
          </cell>
        </row>
        <row r="5267">
          <cell r="B5267" t="str">
            <v>77_WEST NORTH CENTRAL DIV_15_1</v>
          </cell>
          <cell r="C5267" t="str">
            <v>77_WEST NORTH CENTRAL DIV_1_1</v>
          </cell>
          <cell r="D5267" t="str">
            <v>77_WEST NORTH CENTRAL DIV_32</v>
          </cell>
          <cell r="E5267" t="str">
            <v>Bacardi</v>
          </cell>
          <cell r="F5267" t="str">
            <v>Bacardi</v>
          </cell>
          <cell r="G5267">
            <v>57243.551307000002</v>
          </cell>
          <cell r="H5267">
            <v>66020579.421535999</v>
          </cell>
          <cell r="I5267">
            <v>17.838098351799999</v>
          </cell>
          <cell r="J5267">
            <v>17.981973549799999</v>
          </cell>
          <cell r="K5267">
            <v>-11.029076118900001</v>
          </cell>
          <cell r="L5267">
            <v>-10.243747234700001</v>
          </cell>
          <cell r="M5267">
            <v>-0.32558717030000001</v>
          </cell>
          <cell r="N5267">
            <v>-0.30922080530000001</v>
          </cell>
        </row>
        <row r="5268">
          <cell r="B5268" t="str">
            <v>77_WEST NORTH CENTRAL DIV_16_1</v>
          </cell>
          <cell r="C5268" t="str">
            <v>77_WEST NORTH CENTRAL DIV_0_17</v>
          </cell>
          <cell r="D5268" t="str">
            <v>77_WEST NORTH CENTRAL DIV_44</v>
          </cell>
          <cell r="E5268" t="str">
            <v>Patron</v>
          </cell>
          <cell r="F5268" t="str">
            <v>Bacardi</v>
          </cell>
          <cell r="G5268">
            <v>28875.726020999999</v>
          </cell>
          <cell r="H5268">
            <v>42246440.011151999</v>
          </cell>
          <cell r="I5268">
            <v>11.5790168726</v>
          </cell>
          <cell r="J5268">
            <v>13.593010363499999</v>
          </cell>
          <cell r="K5268">
            <v>-5.9507364551000004</v>
          </cell>
          <cell r="L5268">
            <v>-5.4120402698000003</v>
          </cell>
          <cell r="M5268">
            <v>-0.36813112650000002</v>
          </cell>
          <cell r="N5268">
            <v>-0.71345277650000005</v>
          </cell>
        </row>
        <row r="5269">
          <cell r="B5269" t="str">
            <v>77_WEST NORTH CENTRAL DIV_17_1</v>
          </cell>
          <cell r="C5269" t="str">
            <v>77_WEST NORTH CENTRAL DIV_1_3</v>
          </cell>
          <cell r="D5269" t="str">
            <v>77_WEST NORTH CENTRAL DIV_62</v>
          </cell>
          <cell r="E5269" t="str">
            <v>Grey Goose</v>
          </cell>
          <cell r="F5269" t="str">
            <v>Bacardi</v>
          </cell>
          <cell r="G5269">
            <v>20232.534768000001</v>
          </cell>
          <cell r="H5269">
            <v>28891828.042442001</v>
          </cell>
          <cell r="I5269">
            <v>3.3814752885999999</v>
          </cell>
          <cell r="J5269">
            <v>4.3291195546000001</v>
          </cell>
          <cell r="K5269">
            <v>-14.135332719999999</v>
          </cell>
          <cell r="L5269">
            <v>-13.7280525007</v>
          </cell>
          <cell r="M5269">
            <v>-0.26127624449999998</v>
          </cell>
          <cell r="N5269">
            <v>-0.34668826139999998</v>
          </cell>
        </row>
        <row r="5270">
          <cell r="B5270" t="str">
            <v>77_WEST NORTH CENTRAL DIV_18_1</v>
          </cell>
          <cell r="C5270" t="str">
            <v>77_WEST NORTH CENTRAL DIV_1_5</v>
          </cell>
          <cell r="D5270" t="str">
            <v>77_WEST NORTH CENTRAL DIV_76</v>
          </cell>
          <cell r="E5270" t="str">
            <v>Dewars</v>
          </cell>
          <cell r="F5270" t="str">
            <v>Bacardi</v>
          </cell>
          <cell r="G5270">
            <v>3232.167629</v>
          </cell>
          <cell r="H5270">
            <v>4255997.178107</v>
          </cell>
          <cell r="I5270">
            <v>0.4800169218</v>
          </cell>
          <cell r="J5270">
            <v>0.52294286170000004</v>
          </cell>
          <cell r="K5270">
            <v>-8.8630386979000004</v>
          </cell>
          <cell r="L5270">
            <v>-8.3355763148000008</v>
          </cell>
          <cell r="M5270">
            <v>1.0098677E-3</v>
          </cell>
          <cell r="N5270">
            <v>-1.2912692999999999E-3</v>
          </cell>
        </row>
        <row r="5271">
          <cell r="B5271" t="str">
            <v>77_WEST NORTH CENTRAL DIV_19_1</v>
          </cell>
          <cell r="C5271" t="str">
            <v>77_WEST NORTH CENTRAL DIV_0_23</v>
          </cell>
          <cell r="D5271" t="str">
            <v>77_WEST NORTH CENTRAL DIV_63</v>
          </cell>
          <cell r="E5271" t="str">
            <v>Grey Goose Regular*</v>
          </cell>
          <cell r="F5271" t="str">
            <v>Bacardi</v>
          </cell>
          <cell r="G5271">
            <v>19345.378317999999</v>
          </cell>
          <cell r="H5271">
            <v>27323234.194269001</v>
          </cell>
          <cell r="I5271">
            <v>3.2332043158000001</v>
          </cell>
          <cell r="J5271">
            <v>4.0940831875999999</v>
          </cell>
          <cell r="K5271">
            <v>-13.9493253202</v>
          </cell>
          <cell r="L5271">
            <v>-13.5450835842</v>
          </cell>
          <cell r="M5271">
            <v>-0.24229088479999999</v>
          </cell>
          <cell r="N5271">
            <v>-0.31850748290000003</v>
          </cell>
        </row>
        <row r="5272">
          <cell r="B5272" t="str">
            <v>77_WEST NORTH CENTRAL DIV_19_2</v>
          </cell>
          <cell r="C5272" t="str">
            <v>77_WEST NORTH CENTRAL DIV_0_48</v>
          </cell>
          <cell r="D5272" t="str">
            <v>77_WEST NORTH CENTRAL DIV_64</v>
          </cell>
          <cell r="E5272" t="str">
            <v>Grey Goose Flavors**</v>
          </cell>
          <cell r="F5272" t="str">
            <v>Bacardi</v>
          </cell>
          <cell r="G5272">
            <v>887.15645099999995</v>
          </cell>
          <cell r="H5272">
            <v>1568593.8481729999</v>
          </cell>
          <cell r="I5272">
            <v>0.148270973</v>
          </cell>
          <cell r="J5272">
            <v>0.2350363671</v>
          </cell>
          <cell r="K5272">
            <v>-18.0004647602</v>
          </cell>
          <cell r="L5272">
            <v>-16.795356237099998</v>
          </cell>
          <cell r="M5272">
            <v>-1.89853595E-2</v>
          </cell>
          <cell r="N5272">
            <v>-2.8180778399999998E-2</v>
          </cell>
        </row>
        <row r="5273">
          <cell r="B5273" t="str">
            <v>77_WEST NORTH CENTRAL DIV_2_1</v>
          </cell>
          <cell r="C5273" t="str">
            <v>77_WEST NORTH CENTRAL DIV_0_2</v>
          </cell>
          <cell r="D5273" t="str">
            <v>77_WEST NORTH CENTRAL DIV_8</v>
          </cell>
          <cell r="E5273" t="str">
            <v>Whiskey</v>
          </cell>
          <cell r="G5273">
            <v>673344.518071</v>
          </cell>
          <cell r="H5273">
            <v>813855105.39334404</v>
          </cell>
          <cell r="I5273">
            <v>28.817555302199999</v>
          </cell>
          <cell r="J5273">
            <v>30.187798422099998</v>
          </cell>
          <cell r="K5273">
            <v>-9.0547741765000005</v>
          </cell>
          <cell r="L5273">
            <v>-8.1092352183000003</v>
          </cell>
          <cell r="M5273">
            <v>-0.32200051280000003</v>
          </cell>
          <cell r="N5273">
            <v>-0.36592643889999998</v>
          </cell>
        </row>
        <row r="5274">
          <cell r="B5274" t="str">
            <v>77_WEST NORTH CENTRAL DIV_2_2</v>
          </cell>
          <cell r="C5274" t="str">
            <v>77_WEST NORTH CENTRAL DIV_0_3</v>
          </cell>
          <cell r="D5274" t="str">
            <v>77_WEST NORTH CENTRAL DIV_7</v>
          </cell>
          <cell r="E5274" t="str">
            <v>Vodka</v>
          </cell>
          <cell r="G5274">
            <v>598334.54457599996</v>
          </cell>
          <cell r="H5274">
            <v>667383463.95458806</v>
          </cell>
          <cell r="I5274">
            <v>25.607305569099999</v>
          </cell>
          <cell r="J5274">
            <v>24.754821032199999</v>
          </cell>
          <cell r="K5274">
            <v>-7.5008327195</v>
          </cell>
          <cell r="L5274">
            <v>-6.8191484826000002</v>
          </cell>
          <cell r="M5274">
            <v>0.14886729940000001</v>
          </cell>
          <cell r="N5274">
            <v>4.6814686799999998E-2</v>
          </cell>
        </row>
        <row r="5275">
          <cell r="B5275" t="str">
            <v>77_WEST NORTH CENTRAL DIV_2_3</v>
          </cell>
          <cell r="C5275" t="str">
            <v>77_WEST NORTH CENTRAL DIV_0_4</v>
          </cell>
          <cell r="D5275" t="str">
            <v>77_WEST NORTH CENTRAL DIV_3</v>
          </cell>
          <cell r="E5275" t="str">
            <v>Cordials</v>
          </cell>
          <cell r="G5275">
            <v>343321.67051700002</v>
          </cell>
          <cell r="H5275">
            <v>358417746.23214602</v>
          </cell>
          <cell r="I5275">
            <v>14.6933567603</v>
          </cell>
          <cell r="J5275">
            <v>13.294556491</v>
          </cell>
          <cell r="K5275">
            <v>-9.3233880151000008</v>
          </cell>
          <cell r="L5275">
            <v>-8.2810022983000007</v>
          </cell>
          <cell r="M5275">
            <v>-0.20819296840000001</v>
          </cell>
          <cell r="N5275">
            <v>-0.1863514127</v>
          </cell>
        </row>
        <row r="5276">
          <cell r="B5276" t="str">
            <v>77_WEST NORTH CENTRAL DIV_2_4</v>
          </cell>
          <cell r="C5276" t="str">
            <v>77_WEST NORTH CENTRAL DIV_0_5</v>
          </cell>
          <cell r="D5276" t="str">
            <v>77_WEST NORTH CENTRAL DIV_5</v>
          </cell>
          <cell r="E5276" t="str">
            <v>Rum</v>
          </cell>
          <cell r="G5276">
            <v>320906.13123699999</v>
          </cell>
          <cell r="H5276">
            <v>367148684.97929698</v>
          </cell>
          <cell r="I5276">
            <v>13.734024612300001</v>
          </cell>
          <cell r="J5276">
            <v>13.6184075269</v>
          </cell>
          <cell r="K5276">
            <v>-9.4051478965000008</v>
          </cell>
          <cell r="L5276">
            <v>-8.7002847954</v>
          </cell>
          <cell r="M5276">
            <v>-0.20717028909999999</v>
          </cell>
          <cell r="N5276">
            <v>-0.2543083438</v>
          </cell>
        </row>
        <row r="5277">
          <cell r="B5277" t="str">
            <v>77_WEST NORTH CENTRAL DIV_2_5</v>
          </cell>
          <cell r="C5277" t="str">
            <v>77_WEST NORTH CENTRAL DIV_0_6</v>
          </cell>
          <cell r="D5277" t="str">
            <v>77_WEST NORTH CENTRAL DIV_6</v>
          </cell>
          <cell r="E5277" t="str">
            <v>Tequila</v>
          </cell>
          <cell r="G5277">
            <v>249379.773247</v>
          </cell>
          <cell r="H5277">
            <v>310795319.66416901</v>
          </cell>
          <cell r="I5277">
            <v>10.672865396400001</v>
          </cell>
          <cell r="J5277">
            <v>11.528128776699999</v>
          </cell>
          <cell r="K5277">
            <v>-2.9606327428000001</v>
          </cell>
          <cell r="L5277">
            <v>-0.44742678930000002</v>
          </cell>
          <cell r="M5277">
            <v>0.55849685920000003</v>
          </cell>
          <cell r="N5277">
            <v>0.75824746330000004</v>
          </cell>
        </row>
        <row r="5278">
          <cell r="B5278" t="str">
            <v>77_WEST NORTH CENTRAL DIV_2_6</v>
          </cell>
          <cell r="C5278" t="str">
            <v>77_WEST NORTH CENTRAL DIV_0_9</v>
          </cell>
          <cell r="D5278" t="str">
            <v>77_WEST NORTH CENTRAL DIV_4</v>
          </cell>
          <cell r="E5278" t="str">
            <v>Gin</v>
          </cell>
          <cell r="G5278">
            <v>82565.017831999998</v>
          </cell>
          <cell r="H5278">
            <v>96914698.880977005</v>
          </cell>
          <cell r="I5278">
            <v>3.5335877897999999</v>
          </cell>
          <cell r="J5278">
            <v>3.5947939314999999</v>
          </cell>
          <cell r="K5278">
            <v>-7.4525781469999997</v>
          </cell>
          <cell r="L5278">
            <v>-6.8724752226000003</v>
          </cell>
          <cell r="M5278">
            <v>2.2374121199999999E-2</v>
          </cell>
          <cell r="N5278">
            <v>4.7436772E-3</v>
          </cell>
        </row>
        <row r="5279">
          <cell r="B5279" t="str">
            <v>77_WEST NORTH CENTRAL DIV_2_7</v>
          </cell>
          <cell r="C5279" t="str">
            <v>77_WEST NORTH CENTRAL DIV_0_25</v>
          </cell>
          <cell r="D5279" t="str">
            <v>77_WEST NORTH CENTRAL DIV_2</v>
          </cell>
          <cell r="E5279" t="str">
            <v>Cognac</v>
          </cell>
          <cell r="G5279">
            <v>18475.123624</v>
          </cell>
          <cell r="H5279">
            <v>28250545.889798999</v>
          </cell>
          <cell r="I5279">
            <v>0.79069166300000004</v>
          </cell>
          <cell r="J5279">
            <v>1.0478791359999999</v>
          </cell>
          <cell r="K5279">
            <v>-5.2018216463</v>
          </cell>
          <cell r="L5279">
            <v>-5.3236768097000002</v>
          </cell>
          <cell r="M5279">
            <v>2.36607533E-2</v>
          </cell>
          <cell r="N5279">
            <v>1.8502283800000002E-2</v>
          </cell>
        </row>
        <row r="5280">
          <cell r="B5280" t="str">
            <v>77_WEST NORTH CENTRAL DIV_20_1</v>
          </cell>
          <cell r="C5280" t="str">
            <v>77_WEST NORTH CENTRAL DIV_0_18</v>
          </cell>
          <cell r="D5280" t="str">
            <v>77_WEST NORTH CENTRAL DIV_47</v>
          </cell>
          <cell r="E5280" t="str">
            <v>Patron Silver Tequila*</v>
          </cell>
          <cell r="F5280" t="str">
            <v>Bacardi</v>
          </cell>
          <cell r="G5280">
            <v>26068.770640999999</v>
          </cell>
          <cell r="H5280">
            <v>37206063.182683997</v>
          </cell>
          <cell r="I5280">
            <v>10.4534422746</v>
          </cell>
          <cell r="J5280">
            <v>11.971243075</v>
          </cell>
          <cell r="K5280">
            <v>-6.8202781555999996</v>
          </cell>
          <cell r="L5280">
            <v>-6.5450311572000004</v>
          </cell>
          <cell r="M5280">
            <v>-0.43299743470000002</v>
          </cell>
          <cell r="N5280">
            <v>-0.78108103790000005</v>
          </cell>
        </row>
        <row r="5281">
          <cell r="B5281" t="str">
            <v>77_WEST NORTH CENTRAL DIV_21_1</v>
          </cell>
          <cell r="C5281" t="str">
            <v>77_WEST NORTH CENTRAL DIV_0_14</v>
          </cell>
          <cell r="D5281" t="str">
            <v>77_WEST NORTH CENTRAL DIV_33</v>
          </cell>
          <cell r="E5281" t="str">
            <v>Bacardi Superior Rum*</v>
          </cell>
          <cell r="F5281" t="str">
            <v>Bacardi</v>
          </cell>
          <cell r="G5281">
            <v>36189.945145999998</v>
          </cell>
          <cell r="H5281">
            <v>41802479.140058003</v>
          </cell>
          <cell r="I5281">
            <v>11.2774240263</v>
          </cell>
          <cell r="J5281">
            <v>11.3857085291</v>
          </cell>
          <cell r="K5281">
            <v>-10.3606208296</v>
          </cell>
          <cell r="L5281">
            <v>-9.2786572914000001</v>
          </cell>
          <cell r="M5281">
            <v>-0.120206917</v>
          </cell>
          <cell r="N5281">
            <v>-7.2586895900000004E-2</v>
          </cell>
        </row>
        <row r="5282">
          <cell r="B5282" t="str">
            <v>77_WEST NORTH CENTRAL DIV_21_2</v>
          </cell>
          <cell r="C5282" t="str">
            <v>77_WEST NORTH CENTRAL DIV_0_24</v>
          </cell>
          <cell r="D5282" t="str">
            <v>77_WEST NORTH CENTRAL DIV_34</v>
          </cell>
          <cell r="E5282" t="str">
            <v>Bacardi Flavors**</v>
          </cell>
          <cell r="F5282" t="str">
            <v>Bacardi</v>
          </cell>
          <cell r="G5282">
            <v>19154.743298000001</v>
          </cell>
          <cell r="H5282">
            <v>21796204.500987999</v>
          </cell>
          <cell r="I5282">
            <v>5.9689552281999996</v>
          </cell>
          <cell r="J5282">
            <v>5.9366151623999999</v>
          </cell>
          <cell r="K5282">
            <v>-11.453296056199999</v>
          </cell>
          <cell r="L5282">
            <v>-11.190157855800001</v>
          </cell>
          <cell r="M5282">
            <v>-0.13806617430000001</v>
          </cell>
          <cell r="N5282">
            <v>-0.16643896450000001</v>
          </cell>
        </row>
        <row r="5283">
          <cell r="B5283" t="str">
            <v>77_WEST NORTH CENTRAL DIV_3_1</v>
          </cell>
          <cell r="C5283" t="str">
            <v>77_WEST NORTH CENTRAL DIV_2_1</v>
          </cell>
          <cell r="D5283" t="str">
            <v>77_WEST NORTH CENTRAL DIV_9</v>
          </cell>
          <cell r="E5283" t="str">
            <v>Bacardi</v>
          </cell>
          <cell r="F5283" t="str">
            <v>Bacardi</v>
          </cell>
          <cell r="G5283">
            <v>130880.505907</v>
          </cell>
          <cell r="H5283">
            <v>169174723.82589301</v>
          </cell>
          <cell r="I5283">
            <v>5.6013765846999997</v>
          </cell>
          <cell r="J5283">
            <v>6.2750880679999996</v>
          </cell>
          <cell r="K5283">
            <v>-10.1926012824</v>
          </cell>
          <cell r="L5283">
            <v>-9.4412492046000001</v>
          </cell>
          <cell r="M5283">
            <v>-0.13434882919999999</v>
          </cell>
          <cell r="N5283">
            <v>-0.16948260179999999</v>
          </cell>
        </row>
        <row r="5284">
          <cell r="B5284" t="str">
            <v>77_WEST NORTH CENTRAL DIV_4_1</v>
          </cell>
          <cell r="C5284" t="str">
            <v>77_WEST NORTH CENTRAL DIV_3_1</v>
          </cell>
          <cell r="D5284" t="str">
            <v>77_WEST NORTH CENTRAL DIV_15</v>
          </cell>
          <cell r="E5284" t="str">
            <v>Diageo</v>
          </cell>
          <cell r="F5284" t="str">
            <v>Diageo</v>
          </cell>
          <cell r="G5284">
            <v>495021.53075500001</v>
          </cell>
          <cell r="H5284">
            <v>622473474.03065705</v>
          </cell>
          <cell r="I5284">
            <v>21.1857525464</v>
          </cell>
          <cell r="J5284">
            <v>23.0890039672</v>
          </cell>
          <cell r="K5284">
            <v>-7.5825833136999998</v>
          </cell>
          <cell r="L5284">
            <v>-6.8131882380000004</v>
          </cell>
          <cell r="M5284">
            <v>0.1045311894</v>
          </cell>
          <cell r="N5284">
            <v>4.5138387199999998E-2</v>
          </cell>
        </row>
        <row r="5285">
          <cell r="B5285" t="str">
            <v>77_WEST NORTH CENTRAL DIV_4_2</v>
          </cell>
          <cell r="C5285" t="str">
            <v>77_WEST NORTH CENTRAL DIV_3_2</v>
          </cell>
          <cell r="D5285" t="str">
            <v>77_WEST NORTH CENTRAL DIV_11</v>
          </cell>
          <cell r="E5285" t="str">
            <v>Beam Suntory</v>
          </cell>
          <cell r="F5285" t="str">
            <v>Beam Suntory</v>
          </cell>
          <cell r="G5285">
            <v>252449.103176</v>
          </cell>
          <cell r="H5285">
            <v>280716169.14616299</v>
          </cell>
          <cell r="I5285">
            <v>10.8042254693</v>
          </cell>
          <cell r="J5285">
            <v>10.4124223979</v>
          </cell>
          <cell r="K5285">
            <v>-7.5225647475999997</v>
          </cell>
          <cell r="L5285">
            <v>-5.2164277348999999</v>
          </cell>
          <cell r="M5285">
            <v>6.0285826200000003E-2</v>
          </cell>
          <cell r="N5285">
            <v>0.19542475440000001</v>
          </cell>
        </row>
        <row r="5286">
          <cell r="B5286" t="str">
            <v>77_WEST NORTH CENTRAL DIV_4_3</v>
          </cell>
          <cell r="C5286" t="str">
            <v>77_WEST NORTH CENTRAL DIV_3_3</v>
          </cell>
          <cell r="D5286" t="str">
            <v>77_WEST NORTH CENTRAL DIV_17</v>
          </cell>
          <cell r="E5286" t="str">
            <v>Pernod Ricard</v>
          </cell>
          <cell r="F5286" t="str">
            <v>Pernod Ricard</v>
          </cell>
          <cell r="G5286">
            <v>184700.18426400001</v>
          </cell>
          <cell r="H5286">
            <v>224903535.658813</v>
          </cell>
          <cell r="I5286">
            <v>7.9047317257999996</v>
          </cell>
          <cell r="J5286">
            <v>8.3422006618999998</v>
          </cell>
          <cell r="K5286">
            <v>-8.3745049573999992</v>
          </cell>
          <cell r="L5286">
            <v>-7.6556054152000002</v>
          </cell>
          <cell r="M5286">
            <v>-2.8981511599999999E-2</v>
          </cell>
          <cell r="N5286">
            <v>-5.9644659099999997E-2</v>
          </cell>
        </row>
        <row r="5287">
          <cell r="B5287" t="str">
            <v>77_WEST NORTH CENTRAL DIV_4_4</v>
          </cell>
          <cell r="C5287" t="str">
            <v>77_WEST NORTH CENTRAL DIV_3_4</v>
          </cell>
          <cell r="D5287" t="str">
            <v>77_WEST NORTH CENTRAL DIV_12</v>
          </cell>
          <cell r="E5287" t="str">
            <v>Brown-Forman</v>
          </cell>
          <cell r="F5287" t="str">
            <v>Brown-Forman</v>
          </cell>
          <cell r="G5287">
            <v>148459.61432200001</v>
          </cell>
          <cell r="H5287">
            <v>183442444.373604</v>
          </cell>
          <cell r="I5287">
            <v>6.3537209126</v>
          </cell>
          <cell r="J5287">
            <v>6.8043113524000001</v>
          </cell>
          <cell r="K5287">
            <v>-10.3776604383</v>
          </cell>
          <cell r="L5287">
            <v>-9.3261231607999999</v>
          </cell>
          <cell r="M5287">
            <v>-0.1658281127</v>
          </cell>
          <cell r="N5287">
            <v>-0.17490371160000001</v>
          </cell>
        </row>
        <row r="5288">
          <cell r="B5288" t="str">
            <v>77_WEST NORTH CENTRAL DIV_4_5</v>
          </cell>
          <cell r="C5288" t="str">
            <v>77_WEST NORTH CENTRAL DIV_3_5</v>
          </cell>
          <cell r="D5288" t="str">
            <v>77_WEST NORTH CENTRAL DIV_19</v>
          </cell>
          <cell r="E5288" t="str">
            <v>Proximo</v>
          </cell>
          <cell r="F5288" t="str">
            <v>Proximo</v>
          </cell>
          <cell r="G5288">
            <v>69534.710714000001</v>
          </cell>
          <cell r="H5288">
            <v>84661202.484095007</v>
          </cell>
          <cell r="I5288">
            <v>2.9759214155999998</v>
          </cell>
          <cell r="J5288">
            <v>3.1402829542999999</v>
          </cell>
          <cell r="K5288">
            <v>-9.9883939490000007</v>
          </cell>
          <cell r="L5288">
            <v>-8.3103407435999994</v>
          </cell>
          <cell r="M5288">
            <v>-6.4464036000000002E-2</v>
          </cell>
          <cell r="N5288">
            <v>-4.5036625699999999E-2</v>
          </cell>
        </row>
        <row r="5289">
          <cell r="B5289" t="str">
            <v>77_WEST NORTH CENTRAL DIV_4_6</v>
          </cell>
          <cell r="C5289" t="str">
            <v>77_WEST NORTH CENTRAL DIV_3_6</v>
          </cell>
          <cell r="D5289" t="str">
            <v>77_WEST NORTH CENTRAL DIV_13</v>
          </cell>
          <cell r="E5289" t="str">
            <v>Campari America</v>
          </cell>
          <cell r="F5289" t="str">
            <v>Campari America</v>
          </cell>
          <cell r="G5289">
            <v>41162.865478</v>
          </cell>
          <cell r="H5289">
            <v>52621126.381995998</v>
          </cell>
          <cell r="I5289">
            <v>1.7616734382999999</v>
          </cell>
          <cell r="J5289">
            <v>1.9518412374</v>
          </cell>
          <cell r="K5289">
            <v>-4.5299494568999998</v>
          </cell>
          <cell r="L5289">
            <v>-3.7815216501000002</v>
          </cell>
          <cell r="M5289">
            <v>6.4743344600000002E-2</v>
          </cell>
          <cell r="N5289">
            <v>6.5194482200000001E-2</v>
          </cell>
        </row>
        <row r="5290">
          <cell r="B5290" t="str">
            <v>77_WEST NORTH CENTRAL DIV_4_7</v>
          </cell>
          <cell r="C5290" t="str">
            <v>77_WEST NORTH CENTRAL DIV_3_7</v>
          </cell>
          <cell r="D5290" t="str">
            <v>77_WEST NORTH CENTRAL DIV_14</v>
          </cell>
          <cell r="E5290" t="str">
            <v>Fifth Generation</v>
          </cell>
          <cell r="F5290" t="str">
            <v>Fifth Generation</v>
          </cell>
          <cell r="G5290">
            <v>35745.832455000003</v>
          </cell>
          <cell r="H5290">
            <v>43581960.913979001</v>
          </cell>
          <cell r="I5290">
            <v>1.5298372170000001</v>
          </cell>
          <cell r="J5290">
            <v>1.6165573481</v>
          </cell>
          <cell r="K5290">
            <v>12.8622588916</v>
          </cell>
          <cell r="L5290">
            <v>13.771562064899999</v>
          </cell>
          <cell r="M5290">
            <v>0.28330880580000001</v>
          </cell>
          <cell r="N5290">
            <v>0.29507312289999998</v>
          </cell>
        </row>
        <row r="5291">
          <cell r="B5291" t="str">
            <v>77_WEST NORTH CENTRAL DIV_4_8</v>
          </cell>
          <cell r="C5291" t="str">
            <v>77_WEST NORTH CENTRAL DIV_3_8</v>
          </cell>
          <cell r="D5291" t="str">
            <v>77_WEST NORTH CENTRAL DIV_18</v>
          </cell>
          <cell r="E5291" t="str">
            <v>William Grant</v>
          </cell>
          <cell r="F5291" t="str">
            <v>William Grant</v>
          </cell>
          <cell r="G5291">
            <v>16816.446752</v>
          </cell>
          <cell r="H5291">
            <v>23975309.155843999</v>
          </cell>
          <cell r="I5291">
            <v>0.71970420970000004</v>
          </cell>
          <cell r="J5291">
            <v>0.88930055870000002</v>
          </cell>
          <cell r="K5291">
            <v>-8.3415940120999998</v>
          </cell>
          <cell r="L5291">
            <v>-7.9352971748999996</v>
          </cell>
          <cell r="M5291">
            <v>-2.3793223999999998E-3</v>
          </cell>
          <cell r="N5291">
            <v>-9.0792813999999999E-3</v>
          </cell>
        </row>
        <row r="5292">
          <cell r="B5292" t="str">
            <v>77_WEST NORTH CENTRAL DIV_4_9</v>
          </cell>
          <cell r="C5292" t="str">
            <v>77_WEST NORTH CENTRAL DIV_3_9</v>
          </cell>
          <cell r="D5292" t="str">
            <v>77_WEST NORTH CENTRAL DIV_16</v>
          </cell>
          <cell r="E5292" t="str">
            <v>Moet Hennessy</v>
          </cell>
          <cell r="F5292" t="str">
            <v>Moet Hennessy</v>
          </cell>
          <cell r="G5292">
            <v>15722.504642</v>
          </cell>
          <cell r="H5292">
            <v>23720258.384939</v>
          </cell>
          <cell r="I5292">
            <v>0.67288607069999995</v>
          </cell>
          <cell r="J5292">
            <v>0.87984012619999996</v>
          </cell>
          <cell r="K5292">
            <v>-6.1045240573999999</v>
          </cell>
          <cell r="L5292">
            <v>-6.1012210940999996</v>
          </cell>
          <cell r="M5292">
            <v>1.38600411E-2</v>
          </cell>
          <cell r="N5292">
            <v>8.3782191000000006E-3</v>
          </cell>
        </row>
        <row r="5293">
          <cell r="B5293" t="str">
            <v>77_WEST NORTH CENTRAL DIV_5_1</v>
          </cell>
          <cell r="C5293" t="str">
            <v>77_WEST NORTH CENTRAL DIV_0_28</v>
          </cell>
          <cell r="D5293" t="str">
            <v>77_WEST NORTH CENTRAL DIV_22</v>
          </cell>
          <cell r="E5293" t="str">
            <v>Hennessy</v>
          </cell>
          <cell r="F5293" t="str">
            <v>Moet Hennessy</v>
          </cell>
          <cell r="G5293">
            <v>13921.17643</v>
          </cell>
          <cell r="H5293">
            <v>20427922.401315</v>
          </cell>
          <cell r="I5293">
            <v>75.350924374399995</v>
          </cell>
          <cell r="J5293">
            <v>72.309832457799999</v>
          </cell>
          <cell r="K5293">
            <v>-5.0835782115999999</v>
          </cell>
          <cell r="L5293">
            <v>-5.1624723356000004</v>
          </cell>
          <cell r="M5293">
            <v>9.3869447800000005E-2</v>
          </cell>
          <cell r="N5293">
            <v>0.1229119823</v>
          </cell>
        </row>
        <row r="5294">
          <cell r="B5294" t="str">
            <v>77_WEST NORTH CENTRAL DIV_6_1</v>
          </cell>
          <cell r="C5294" t="str">
            <v>77_WEST NORTH CENTRAL DIV_0_33</v>
          </cell>
          <cell r="D5294" t="str">
            <v>77_WEST NORTH CENTRAL DIV_24</v>
          </cell>
          <cell r="E5294" t="str">
            <v>Grand Marnier</v>
          </cell>
          <cell r="F5294" t="str">
            <v>Campari America</v>
          </cell>
          <cell r="G5294">
            <v>7446.3239979999998</v>
          </cell>
          <cell r="H5294">
            <v>10255270.810695</v>
          </cell>
          <cell r="I5294">
            <v>2.1689059087999998</v>
          </cell>
          <cell r="J5294">
            <v>2.8612620101999999</v>
          </cell>
          <cell r="K5294">
            <v>-6.4660433006</v>
          </cell>
          <cell r="L5294">
            <v>-6.2822710179000003</v>
          </cell>
          <cell r="M5294">
            <v>6.6257347100000002E-2</v>
          </cell>
          <cell r="N5294">
            <v>6.1022540200000003E-2</v>
          </cell>
        </row>
        <row r="5295">
          <cell r="B5295" t="str">
            <v>77_WEST NORTH CENTRAL DIV_7_1</v>
          </cell>
          <cell r="C5295" t="str">
            <v>77_WEST NORTH CENTRAL DIV_0_21</v>
          </cell>
          <cell r="D5295" t="str">
            <v>77_WEST NORTH CENTRAL DIV_28</v>
          </cell>
          <cell r="E5295" t="str">
            <v>Tanqueray Gin</v>
          </cell>
          <cell r="F5295" t="str">
            <v>Diageo</v>
          </cell>
          <cell r="G5295">
            <v>21729.186803000001</v>
          </cell>
          <cell r="H5295">
            <v>27669151.343547001</v>
          </cell>
          <cell r="I5295">
            <v>26.317667425700002</v>
          </cell>
          <cell r="J5295">
            <v>28.550004966300001</v>
          </cell>
          <cell r="K5295">
            <v>-12.7725486762</v>
          </cell>
          <cell r="L5295">
            <v>-12.127876328899999</v>
          </cell>
          <cell r="M5295">
            <v>-1.6051049637999999</v>
          </cell>
          <cell r="N5295">
            <v>-1.7075008706999999</v>
          </cell>
        </row>
        <row r="5296">
          <cell r="B5296" t="str">
            <v>77_WEST NORTH CENTRAL DIV_7_2</v>
          </cell>
          <cell r="C5296" t="str">
            <v>77_WEST NORTH CENTRAL DIV_0_35</v>
          </cell>
          <cell r="D5296" t="str">
            <v>77_WEST NORTH CENTRAL DIV_31</v>
          </cell>
          <cell r="E5296" t="str">
            <v>Hendricks</v>
          </cell>
          <cell r="F5296" t="str">
            <v>William Grant</v>
          </cell>
          <cell r="G5296">
            <v>6190.1346649999996</v>
          </cell>
          <cell r="H5296">
            <v>9252378.6406929996</v>
          </cell>
          <cell r="I5296">
            <v>7.4972849610000001</v>
          </cell>
          <cell r="J5296">
            <v>9.5469301845000007</v>
          </cell>
          <cell r="K5296">
            <v>-4.8169300807999997</v>
          </cell>
          <cell r="L5296">
            <v>-4.5042605766000001</v>
          </cell>
          <cell r="M5296">
            <v>0.2076020938</v>
          </cell>
          <cell r="N5296">
            <v>0.23675590160000001</v>
          </cell>
        </row>
        <row r="5297">
          <cell r="B5297" t="str">
            <v>77_WEST NORTH CENTRAL DIV_7_3</v>
          </cell>
          <cell r="C5297" t="str">
            <v>77_WEST NORTH CENTRAL DIV_0_39</v>
          </cell>
          <cell r="D5297" t="str">
            <v>77_WEST NORTH CENTRAL DIV_29</v>
          </cell>
          <cell r="E5297" t="str">
            <v>Beefeater Gin</v>
          </cell>
          <cell r="F5297" t="str">
            <v>Pernod Ricard</v>
          </cell>
          <cell r="G5297">
            <v>4142.5238310000004</v>
          </cell>
          <cell r="H5297">
            <v>4893159.5551030003</v>
          </cell>
          <cell r="I5297">
            <v>5.0172869089000001</v>
          </cell>
          <cell r="J5297">
            <v>5.0489343841999998</v>
          </cell>
          <cell r="K5297">
            <v>-11.1307724943</v>
          </cell>
          <cell r="L5297">
            <v>-10.8033456579</v>
          </cell>
          <cell r="M5297">
            <v>-0.2076596913</v>
          </cell>
          <cell r="N5297">
            <v>-0.22250505970000001</v>
          </cell>
        </row>
        <row r="5298">
          <cell r="B5298" t="str">
            <v>77_WEST NORTH CENTRAL DIV_8_1</v>
          </cell>
          <cell r="C5298" t="str">
            <v>77_WEST NORTH CENTRAL DIV_0_7</v>
          </cell>
          <cell r="D5298" t="str">
            <v>77_WEST NORTH CENTRAL DIV_38</v>
          </cell>
          <cell r="E5298" t="str">
            <v>Captain Morgan Rum</v>
          </cell>
          <cell r="F5298" t="str">
            <v>Diageo</v>
          </cell>
          <cell r="G5298">
            <v>144489.13989699999</v>
          </cell>
          <cell r="H5298">
            <v>171852162.470983</v>
          </cell>
          <cell r="I5298">
            <v>45.025359702599999</v>
          </cell>
          <cell r="J5298">
            <v>46.807239002000003</v>
          </cell>
          <cell r="K5298">
            <v>-9.7658507099000005</v>
          </cell>
          <cell r="L5298">
            <v>-9.1590081440999995</v>
          </cell>
          <cell r="M5298">
            <v>-0.17998478449999999</v>
          </cell>
          <cell r="N5298">
            <v>-0.2363643657</v>
          </cell>
        </row>
        <row r="5299">
          <cell r="B5299" t="str">
            <v>77_WEST NORTH CENTRAL DIV_8_2</v>
          </cell>
          <cell r="C5299" t="str">
            <v>77_WEST NORTH CENTRAL DIV_0_12</v>
          </cell>
          <cell r="D5299" t="str">
            <v>77_WEST NORTH CENTRAL DIV_40</v>
          </cell>
          <cell r="E5299" t="str">
            <v>Malibu</v>
          </cell>
          <cell r="F5299" t="str">
            <v>Pernod Ricard</v>
          </cell>
          <cell r="G5299">
            <v>39655.126171000004</v>
          </cell>
          <cell r="H5299">
            <v>42321886.841663003</v>
          </cell>
          <cell r="I5299">
            <v>12.3572354377</v>
          </cell>
          <cell r="J5299">
            <v>11.527179198300001</v>
          </cell>
          <cell r="K5299">
            <v>-4.6995724220000001</v>
          </cell>
          <cell r="L5299">
            <v>-3.9535111012000002</v>
          </cell>
          <cell r="M5299">
            <v>0.61015365290000001</v>
          </cell>
          <cell r="N5299">
            <v>0.56969194410000001</v>
          </cell>
        </row>
        <row r="5300">
          <cell r="B5300" t="str">
            <v>77_WEST NORTH CENTRAL DIV_8_3</v>
          </cell>
          <cell r="C5300" t="str">
            <v>77_WEST NORTH CENTRAL DIV_0_27</v>
          </cell>
          <cell r="D5300" t="str">
            <v>77_WEST NORTH CENTRAL DIV_37</v>
          </cell>
          <cell r="E5300" t="str">
            <v>Cruzan</v>
          </cell>
          <cell r="F5300" t="str">
            <v>Beam Suntory</v>
          </cell>
          <cell r="G5300">
            <v>14076.791013</v>
          </cell>
          <cell r="H5300">
            <v>15642817.801990001</v>
          </cell>
          <cell r="I5300">
            <v>4.3865758995000004</v>
          </cell>
          <cell r="J5300">
            <v>4.2606220427999997</v>
          </cell>
          <cell r="K5300">
            <v>-8.0441802406999994</v>
          </cell>
          <cell r="L5300">
            <v>-6.1813457257</v>
          </cell>
          <cell r="M5300">
            <v>6.4922350000000004E-2</v>
          </cell>
          <cell r="N5300">
            <v>0.11439353300000001</v>
          </cell>
        </row>
        <row r="5301">
          <cell r="B5301" t="str">
            <v>77_WEST NORTH CENTRAL DIV_8_4</v>
          </cell>
          <cell r="C5301" t="str">
            <v>77_WEST NORTH CENTRAL DIV_0_44</v>
          </cell>
          <cell r="D5301" t="str">
            <v>77_WEST NORTH CENTRAL DIV_42</v>
          </cell>
          <cell r="E5301" t="str">
            <v>Sailor Jerry</v>
          </cell>
          <cell r="F5301" t="str">
            <v>William Grant</v>
          </cell>
          <cell r="G5301">
            <v>1870.560774</v>
          </cell>
          <cell r="H5301">
            <v>2147793.0550810001</v>
          </cell>
          <cell r="I5301">
            <v>0.58289966810000005</v>
          </cell>
          <cell r="J5301">
            <v>0.58499271360000005</v>
          </cell>
          <cell r="K5301">
            <v>-20.706467356200001</v>
          </cell>
          <cell r="L5301">
            <v>-20.5388773343</v>
          </cell>
          <cell r="M5301">
            <v>-8.3077839299999998E-2</v>
          </cell>
          <cell r="N5301">
            <v>-8.7155707599999993E-2</v>
          </cell>
        </row>
        <row r="5302">
          <cell r="B5302" t="str">
            <v>77_WEST NORTH CENTRAL DIV_9_1</v>
          </cell>
          <cell r="C5302" t="str">
            <v>77_WEST NORTH CENTRAL DIV_0_16</v>
          </cell>
          <cell r="D5302" t="str">
            <v>77_WEST NORTH CENTRAL DIV_59</v>
          </cell>
          <cell r="E5302" t="str">
            <v>Jose Cuervo</v>
          </cell>
          <cell r="F5302" t="str">
            <v>Proximo</v>
          </cell>
          <cell r="G5302">
            <v>33283.538444999998</v>
          </cell>
          <cell r="H5302">
            <v>39342180.128571004</v>
          </cell>
          <cell r="I5302">
            <v>13.3465268701</v>
          </cell>
          <cell r="J5302">
            <v>12.6585497398</v>
          </cell>
          <cell r="K5302">
            <v>-10.061188055700001</v>
          </cell>
          <cell r="L5302">
            <v>-7.8032715435000002</v>
          </cell>
          <cell r="M5302">
            <v>-1.0536913956</v>
          </cell>
          <cell r="N5302">
            <v>-1.0099526116999999</v>
          </cell>
        </row>
        <row r="5303">
          <cell r="B5303" t="str">
            <v>77_WEST NORTH CENTRAL DIV_9_2</v>
          </cell>
          <cell r="C5303" t="str">
            <v>77_WEST NORTH CENTRAL DIV_0_19</v>
          </cell>
          <cell r="D5303" t="str">
            <v>77_WEST NORTH CENTRAL DIV_49</v>
          </cell>
          <cell r="E5303" t="str">
            <v>Sauza</v>
          </cell>
          <cell r="F5303" t="str">
            <v>Beam Suntory</v>
          </cell>
          <cell r="G5303">
            <v>24521.314933000001</v>
          </cell>
          <cell r="H5303">
            <v>33754510.854796</v>
          </cell>
          <cell r="I5303">
            <v>9.8329205346999995</v>
          </cell>
          <cell r="J5303">
            <v>10.8606882791</v>
          </cell>
          <cell r="K5303">
            <v>1.3534791275</v>
          </cell>
          <cell r="L5303">
            <v>11.3072915498</v>
          </cell>
          <cell r="M5303">
            <v>0.41853836259999999</v>
          </cell>
          <cell r="N5303">
            <v>1.1469538959000001</v>
          </cell>
        </row>
        <row r="5304">
          <cell r="B5304" t="str">
            <v>77_WEST NORTH CENTRAL DIV_9_3</v>
          </cell>
          <cell r="C5304" t="str">
            <v>77_WEST NORTH CENTRAL DIV_0_30</v>
          </cell>
          <cell r="D5304" t="str">
            <v>77_WEST NORTH CENTRAL DIV_55</v>
          </cell>
          <cell r="E5304" t="str">
            <v>Don Julio</v>
          </cell>
          <cell r="F5304" t="str">
            <v>Diageo</v>
          </cell>
          <cell r="G5304">
            <v>10188.060320000001</v>
          </cell>
          <cell r="H5304">
            <v>17204973.987436</v>
          </cell>
          <cell r="I5304">
            <v>4.0853595251000003</v>
          </cell>
          <cell r="J5304">
            <v>5.5357892796000003</v>
          </cell>
          <cell r="K5304">
            <v>9.4589654237000005</v>
          </cell>
          <cell r="L5304">
            <v>10.517625305699999</v>
          </cell>
          <cell r="M5304">
            <v>0.46353922199999997</v>
          </cell>
          <cell r="N5304">
            <v>0.54923563249999996</v>
          </cell>
        </row>
        <row r="5305">
          <cell r="B5305" t="str">
            <v>77_WEST NORTH CENTRAL DIV_9_4</v>
          </cell>
          <cell r="C5305" t="str">
            <v>77_WEST NORTH CENTRAL DIV_0_32</v>
          </cell>
          <cell r="D5305" t="str">
            <v>77_WEST NORTH CENTRAL DIV_53</v>
          </cell>
          <cell r="E5305" t="str">
            <v>Casamigos Tequila</v>
          </cell>
          <cell r="F5305" t="str">
            <v>Diageo</v>
          </cell>
          <cell r="G5305">
            <v>7787.6488479999998</v>
          </cell>
          <cell r="H5305">
            <v>12095585.170767</v>
          </cell>
          <cell r="I5305">
            <v>3.1228069328000001</v>
          </cell>
          <cell r="J5305">
            <v>3.8918170273000001</v>
          </cell>
          <cell r="K5305">
            <v>16.0587845407</v>
          </cell>
          <cell r="L5305">
            <v>16.902759445099999</v>
          </cell>
          <cell r="M5305">
            <v>0.51175762680000003</v>
          </cell>
          <cell r="N5305">
            <v>0.57760612779999998</v>
          </cell>
        </row>
        <row r="5306">
          <cell r="B5306" t="str">
            <v>77_WEST NORTH CENTRAL DIV_9_5</v>
          </cell>
          <cell r="C5306" t="str">
            <v>77_WEST NORTH CENTRAL DIV_0_36</v>
          </cell>
          <cell r="D5306" t="str">
            <v>77_WEST NORTH CENTRAL DIV_58</v>
          </cell>
          <cell r="E5306" t="str">
            <v>1800 Tequila</v>
          </cell>
          <cell r="F5306" t="str">
            <v>Proximo</v>
          </cell>
          <cell r="G5306">
            <v>5995.7426290000003</v>
          </cell>
          <cell r="H5306">
            <v>8360150.9132110002</v>
          </cell>
          <cell r="I5306">
            <v>2.4042618016000001</v>
          </cell>
          <cell r="J5306">
            <v>2.6899217537000002</v>
          </cell>
          <cell r="K5306">
            <v>-6.7887138207</v>
          </cell>
          <cell r="L5306">
            <v>-5.0681816197999998</v>
          </cell>
          <cell r="M5306">
            <v>-9.8740286499999996E-2</v>
          </cell>
          <cell r="N5306">
            <v>-0.13093048409999999</v>
          </cell>
        </row>
        <row r="5307">
          <cell r="B5307" t="str">
            <v>77_WEST NORTH CENTRAL DIV_9_6</v>
          </cell>
          <cell r="C5307" t="str">
            <v>77_WEST NORTH CENTRAL DIV_0_38</v>
          </cell>
          <cell r="D5307" t="str">
            <v>77_WEST NORTH CENTRAL DIV_48</v>
          </cell>
          <cell r="E5307" t="str">
            <v>Hornitos</v>
          </cell>
          <cell r="F5307" t="str">
            <v>Beam Suntory</v>
          </cell>
          <cell r="G5307">
            <v>4448.5819780000002</v>
          </cell>
          <cell r="H5307">
            <v>6138142.8388670003</v>
          </cell>
          <cell r="I5307">
            <v>1.7838583779999999</v>
          </cell>
          <cell r="J5307">
            <v>1.9749791746000001</v>
          </cell>
          <cell r="K5307">
            <v>-2.6559519079</v>
          </cell>
          <cell r="L5307">
            <v>-1.9596000599000001</v>
          </cell>
          <cell r="M5307">
            <v>5.5833662000000003E-3</v>
          </cell>
          <cell r="N5307">
            <v>-3.0462041299999999E-2</v>
          </cell>
        </row>
        <row r="5308">
          <cell r="B5308" t="str">
            <v>77_WEST NORTH CENTRAL DIV_9_7</v>
          </cell>
          <cell r="C5308" t="str">
            <v>77_WEST NORTH CENTRAL DIV_0_41</v>
          </cell>
          <cell r="D5308" t="str">
            <v>77_WEST NORTH CENTRAL DIV_61</v>
          </cell>
          <cell r="E5308" t="str">
            <v>Milagro Tequila</v>
          </cell>
          <cell r="F5308" t="str">
            <v>William Grant</v>
          </cell>
          <cell r="G5308">
            <v>3340.1214869999999</v>
          </cell>
          <cell r="H5308">
            <v>4825495.1102860002</v>
          </cell>
          <cell r="I5308">
            <v>1.3393714508000001</v>
          </cell>
          <cell r="J5308">
            <v>1.5526279854</v>
          </cell>
          <cell r="K5308">
            <v>-5.5933073089000001</v>
          </cell>
          <cell r="L5308">
            <v>-5.6111443414000002</v>
          </cell>
          <cell r="M5308">
            <v>-3.7350414999999998E-2</v>
          </cell>
          <cell r="N5308">
            <v>-8.4939395900000006E-2</v>
          </cell>
        </row>
        <row r="5309">
          <cell r="B5309" t="str">
            <v>77_WEST NORTH CENTRAL DIV_9_8</v>
          </cell>
          <cell r="C5309" t="str">
            <v>77_WEST NORTH CENTRAL DIV_0_42</v>
          </cell>
          <cell r="D5309" t="str">
            <v>77_WEST NORTH CENTRAL DIV_57</v>
          </cell>
          <cell r="E5309" t="str">
            <v>Avion Tequila</v>
          </cell>
          <cell r="F5309" t="str">
            <v>Pernod Ricard</v>
          </cell>
          <cell r="G5309">
            <v>2731.4124139999999</v>
          </cell>
          <cell r="H5309">
            <v>4003933.6994619998</v>
          </cell>
          <cell r="I5309">
            <v>1.095282259</v>
          </cell>
          <cell r="J5309">
            <v>1.2882863564</v>
          </cell>
          <cell r="K5309">
            <v>-2.2076628264</v>
          </cell>
          <cell r="L5309">
            <v>-0.28704882059999998</v>
          </cell>
          <cell r="M5309">
            <v>8.4333253000000007E-3</v>
          </cell>
          <cell r="N5309">
            <v>2.0720754000000002E-3</v>
          </cell>
        </row>
        <row r="5310">
          <cell r="B5310" t="str">
            <v>77_WEST SOUTH CENTRAL DIV_0_1</v>
          </cell>
          <cell r="C5310" t="str">
            <v>77_WEST SOUTH CENTRAL DIV_1_1</v>
          </cell>
          <cell r="D5310" t="str">
            <v>77_WEST SOUTH CENTRAL DIV_102</v>
          </cell>
          <cell r="E5310" t="str">
            <v>Patron</v>
          </cell>
          <cell r="F5310" t="str">
            <v>Bacardi</v>
          </cell>
          <cell r="G5310">
            <v>95631.460422000004</v>
          </cell>
          <cell r="H5310">
            <v>142105780.41449699</v>
          </cell>
          <cell r="I5310">
            <v>3.1316815684999999</v>
          </cell>
          <cell r="J5310">
            <v>3.78508084</v>
          </cell>
          <cell r="K5310">
            <v>-6.4794417519999996</v>
          </cell>
          <cell r="L5310">
            <v>-6.2265856087999998</v>
          </cell>
          <cell r="M5310">
            <v>4.1215275000000003E-2</v>
          </cell>
          <cell r="N5310">
            <v>2.6637549199999999E-2</v>
          </cell>
        </row>
        <row r="5311">
          <cell r="B5311" t="str">
            <v>77_WEST SOUTH CENTRAL DIV_1_1</v>
          </cell>
          <cell r="C5311" t="str">
            <v>77_WEST SOUTH CENTRAL DIV_0_1</v>
          </cell>
          <cell r="D5311" t="str">
            <v>77_WEST SOUTH CENTRAL DIV_1</v>
          </cell>
          <cell r="E5311" t="str">
            <v>Total Spirits</v>
          </cell>
          <cell r="G5311">
            <v>3053677.6594150001</v>
          </cell>
          <cell r="H5311">
            <v>3754365796.1404099</v>
          </cell>
          <cell r="I5311">
            <v>100</v>
          </cell>
          <cell r="J5311">
            <v>100</v>
          </cell>
          <cell r="K5311">
            <v>-7.7102423434</v>
          </cell>
          <cell r="L5311">
            <v>-6.8865170737000003</v>
          </cell>
          <cell r="M5311">
            <v>0</v>
          </cell>
          <cell r="N5311">
            <v>0</v>
          </cell>
        </row>
        <row r="5312">
          <cell r="B5312" t="str">
            <v>77_WEST SOUTH CENTRAL DIV_10_1</v>
          </cell>
          <cell r="C5312" t="str">
            <v>77_WEST SOUTH CENTRAL DIV_0_7</v>
          </cell>
          <cell r="D5312" t="str">
            <v>77_WEST SOUTH CENTRAL DIV_71</v>
          </cell>
          <cell r="E5312" t="str">
            <v>Titos Vodka</v>
          </cell>
          <cell r="F5312" t="str">
            <v>Fifth Generation</v>
          </cell>
          <cell r="G5312">
            <v>170875.902994</v>
          </cell>
          <cell r="H5312">
            <v>211898172.81436199</v>
          </cell>
          <cell r="I5312">
            <v>24.202782214599999</v>
          </cell>
          <cell r="J5312">
            <v>24.9839557687</v>
          </cell>
          <cell r="K5312">
            <v>8.1825297941000006</v>
          </cell>
          <cell r="L5312">
            <v>9.1726515191000004</v>
          </cell>
          <cell r="M5312">
            <v>3.4923691955999998</v>
          </cell>
          <cell r="N5312">
            <v>3.6719294850000002</v>
          </cell>
        </row>
        <row r="5313">
          <cell r="B5313" t="str">
            <v>77_WEST SOUTH CENTRAL DIV_10_2</v>
          </cell>
          <cell r="C5313" t="str">
            <v>77_WEST SOUTH CENTRAL DIV_0_14</v>
          </cell>
          <cell r="D5313" t="str">
            <v>77_WEST SOUTH CENTRAL DIV_73</v>
          </cell>
          <cell r="E5313" t="str">
            <v>Absolut</v>
          </cell>
          <cell r="F5313" t="str">
            <v>Pernod Ricard</v>
          </cell>
          <cell r="G5313">
            <v>50020.846967999998</v>
          </cell>
          <cell r="H5313">
            <v>60412317.349348001</v>
          </cell>
          <cell r="I5313">
            <v>7.0849291453000003</v>
          </cell>
          <cell r="J5313">
            <v>7.1229432726999997</v>
          </cell>
          <cell r="K5313">
            <v>-13.358903696</v>
          </cell>
          <cell r="L5313">
            <v>-13.037947602899999</v>
          </cell>
          <cell r="M5313">
            <v>-0.4850062383</v>
          </cell>
          <cell r="N5313">
            <v>-0.5049938357</v>
          </cell>
        </row>
        <row r="5314">
          <cell r="B5314" t="str">
            <v>77_WEST SOUTH CENTRAL DIV_10_3</v>
          </cell>
          <cell r="C5314" t="str">
            <v>77_WEST SOUTH CENTRAL DIV_0_20</v>
          </cell>
          <cell r="D5314" t="str">
            <v>77_WEST SOUTH CENTRAL DIV_69</v>
          </cell>
          <cell r="E5314" t="str">
            <v>Ketel One</v>
          </cell>
          <cell r="F5314" t="str">
            <v>Diageo</v>
          </cell>
          <cell r="G5314">
            <v>38004.011101999997</v>
          </cell>
          <cell r="H5314">
            <v>52901043.010114998</v>
          </cell>
          <cell r="I5314">
            <v>5.3828701875</v>
          </cell>
          <cell r="J5314">
            <v>6.2373228665999996</v>
          </cell>
          <cell r="K5314">
            <v>-16.245663909200001</v>
          </cell>
          <cell r="L5314">
            <v>-15.927490988700001</v>
          </cell>
          <cell r="M5314">
            <v>-0.56672210970000003</v>
          </cell>
          <cell r="N5314">
            <v>-0.67177931850000006</v>
          </cell>
        </row>
        <row r="5315">
          <cell r="B5315" t="str">
            <v>77_WEST SOUTH CENTRAL DIV_10_4</v>
          </cell>
          <cell r="C5315" t="str">
            <v>77_WEST SOUTH CENTRAL DIV_0_23</v>
          </cell>
          <cell r="D5315" t="str">
            <v>77_WEST SOUTH CENTRAL DIV_70</v>
          </cell>
          <cell r="E5315" t="str">
            <v>Smirnoff Vodka</v>
          </cell>
          <cell r="F5315" t="str">
            <v>Diageo</v>
          </cell>
          <cell r="G5315">
            <v>33877.602579999999</v>
          </cell>
          <cell r="H5315">
            <v>36904745.844865002</v>
          </cell>
          <cell r="I5315">
            <v>4.7984076329000001</v>
          </cell>
          <cell r="J5315">
            <v>4.3512717716999996</v>
          </cell>
          <cell r="K5315">
            <v>-13.2274711391</v>
          </cell>
          <cell r="L5315">
            <v>-12.582442957</v>
          </cell>
          <cell r="M5315">
            <v>-0.3207144247</v>
          </cell>
          <cell r="N5315">
            <v>-0.28421069529999998</v>
          </cell>
        </row>
        <row r="5316">
          <cell r="B5316" t="str">
            <v>77_WEST SOUTH CENTRAL DIV_10_5</v>
          </cell>
          <cell r="C5316" t="str">
            <v>77_WEST SOUTH CENTRAL DIV_0_26</v>
          </cell>
          <cell r="D5316" t="str">
            <v>77_WEST SOUTH CENTRAL DIV_68</v>
          </cell>
          <cell r="E5316" t="str">
            <v>Ciroc</v>
          </cell>
          <cell r="F5316" t="str">
            <v>Diageo</v>
          </cell>
          <cell r="G5316">
            <v>23634.430368000001</v>
          </cell>
          <cell r="H5316">
            <v>34757314.053819999</v>
          </cell>
          <cell r="I5316">
            <v>3.3475695574</v>
          </cell>
          <cell r="J5316">
            <v>4.0980777957000001</v>
          </cell>
          <cell r="K5316">
            <v>-20.3628065961</v>
          </cell>
          <cell r="L5316">
            <v>-19.5819335692</v>
          </cell>
          <cell r="M5316">
            <v>-0.5437264074</v>
          </cell>
          <cell r="N5316">
            <v>-0.64766252769999999</v>
          </cell>
        </row>
        <row r="5317">
          <cell r="B5317" t="str">
            <v>77_WEST SOUTH CENTRAL DIV_10_6</v>
          </cell>
          <cell r="C5317" t="str">
            <v>77_WEST SOUTH CENTRAL DIV_0_31</v>
          </cell>
          <cell r="D5317" t="str">
            <v>77_WEST SOUTH CENTRAL DIV_75</v>
          </cell>
          <cell r="E5317" t="str">
            <v>Three Olives</v>
          </cell>
          <cell r="F5317" t="str">
            <v>Proximo</v>
          </cell>
          <cell r="G5317">
            <v>15051.044937999999</v>
          </cell>
          <cell r="H5317">
            <v>18289700.614829998</v>
          </cell>
          <cell r="I5317">
            <v>2.1318228980999998</v>
          </cell>
          <cell r="J5317">
            <v>2.1564559293999999</v>
          </cell>
          <cell r="K5317">
            <v>-9.3901270038</v>
          </cell>
          <cell r="L5317">
            <v>-8.5635675518000003</v>
          </cell>
          <cell r="M5317">
            <v>-4.6168704900000003E-2</v>
          </cell>
          <cell r="N5317">
            <v>-3.9879732000000001E-2</v>
          </cell>
        </row>
        <row r="5318">
          <cell r="B5318" t="str">
            <v>77_WEST SOUTH CENTRAL DIV_10_7</v>
          </cell>
          <cell r="C5318" t="str">
            <v>77_WEST SOUTH CENTRAL DIV_0_36</v>
          </cell>
          <cell r="D5318" t="str">
            <v>77_WEST SOUTH CENTRAL DIV_67</v>
          </cell>
          <cell r="E5318" t="str">
            <v>Skyy</v>
          </cell>
          <cell r="F5318" t="str">
            <v>Campari America</v>
          </cell>
          <cell r="G5318">
            <v>10841.374866</v>
          </cell>
          <cell r="H5318">
            <v>12595387.995087</v>
          </cell>
          <cell r="I5318">
            <v>1.5355672169000001</v>
          </cell>
          <cell r="J5318">
            <v>1.4850652669</v>
          </cell>
          <cell r="K5318">
            <v>-10.7124665415</v>
          </cell>
          <cell r="L5318">
            <v>-9.6447133835999992</v>
          </cell>
          <cell r="M5318">
            <v>-5.6489758299999998E-2</v>
          </cell>
          <cell r="N5318">
            <v>-4.55617403E-2</v>
          </cell>
        </row>
        <row r="5319">
          <cell r="B5319" t="str">
            <v>77_WEST SOUTH CENTRAL DIV_10_8</v>
          </cell>
          <cell r="C5319" t="str">
            <v>77_WEST SOUTH CENTRAL DIV_0_39</v>
          </cell>
          <cell r="D5319" t="str">
            <v>77_WEST SOUTH CENTRAL DIV_72</v>
          </cell>
          <cell r="E5319" t="str">
            <v>Belvedere Vodka</v>
          </cell>
          <cell r="F5319" t="str">
            <v>Moet Hennessy</v>
          </cell>
          <cell r="G5319">
            <v>7056.5213910000002</v>
          </cell>
          <cell r="H5319">
            <v>11130519.604191</v>
          </cell>
          <cell r="I5319">
            <v>0.99948235780000005</v>
          </cell>
          <cell r="J5319">
            <v>1.3123492562000001</v>
          </cell>
          <cell r="K5319">
            <v>-15.549756671300001</v>
          </cell>
          <cell r="L5319">
            <v>-14.874128799499999</v>
          </cell>
          <cell r="M5319">
            <v>-9.6124715499999999E-2</v>
          </cell>
          <cell r="N5319">
            <v>-0.1233558959</v>
          </cell>
        </row>
        <row r="5320">
          <cell r="B5320" t="str">
            <v>77_WEST SOUTH CENTRAL DIV_11_1</v>
          </cell>
          <cell r="C5320" t="str">
            <v>77_WEST SOUTH CENTRAL DIV_0_8</v>
          </cell>
          <cell r="D5320" t="str">
            <v>77_WEST SOUTH CENTRAL DIV_82</v>
          </cell>
          <cell r="E5320" t="str">
            <v>Jack Daniels</v>
          </cell>
          <cell r="F5320" t="str">
            <v>Brown-Forman</v>
          </cell>
          <cell r="G5320">
            <v>142943.19045200001</v>
          </cell>
          <cell r="H5320">
            <v>177160202.032987</v>
          </cell>
          <cell r="I5320">
            <v>15.7084120962</v>
          </cell>
          <cell r="J5320">
            <v>15.1289182488</v>
          </cell>
          <cell r="K5320">
            <v>-12.2024025009</v>
          </cell>
          <cell r="L5320">
            <v>-11.522224706399999</v>
          </cell>
          <cell r="M5320">
            <v>-0.58657240079999995</v>
          </cell>
          <cell r="N5320">
            <v>-0.58010364989999996</v>
          </cell>
        </row>
        <row r="5321">
          <cell r="B5321" t="str">
            <v>77_WEST SOUTH CENTRAL DIV_11_10</v>
          </cell>
          <cell r="C5321" t="str">
            <v>77_WEST SOUTH CENTRAL DIV_0_54</v>
          </cell>
          <cell r="D5321" t="str">
            <v>77_WEST SOUTH CENTRAL DIV_90</v>
          </cell>
          <cell r="E5321" t="str">
            <v>Chivas Regal</v>
          </cell>
          <cell r="F5321" t="str">
            <v>Pernod Ricard</v>
          </cell>
          <cell r="G5321">
            <v>673.40157299999998</v>
          </cell>
          <cell r="H5321">
            <v>1015468.706056</v>
          </cell>
          <cell r="I5321">
            <v>7.4001912099999997E-2</v>
          </cell>
          <cell r="J5321">
            <v>8.6717800400000003E-2</v>
          </cell>
          <cell r="K5321">
            <v>-15.1836763605</v>
          </cell>
          <cell r="L5321">
            <v>-14.9253061456</v>
          </cell>
          <cell r="M5321">
            <v>-5.4616070999999999E-3</v>
          </cell>
          <cell r="N5321">
            <v>-6.9269251999999996E-3</v>
          </cell>
        </row>
        <row r="5322">
          <cell r="B5322" t="str">
            <v>77_WEST SOUTH CENTRAL DIV_11_11</v>
          </cell>
          <cell r="C5322" t="str">
            <v>77_WEST SOUTH CENTRAL DIV_0_55</v>
          </cell>
          <cell r="D5322" t="str">
            <v>77_WEST SOUTH CENTRAL DIV_98</v>
          </cell>
          <cell r="E5322" t="str">
            <v>Glenfiddich</v>
          </cell>
          <cell r="F5322" t="str">
            <v>William Grant</v>
          </cell>
          <cell r="G5322">
            <v>494.02373799999998</v>
          </cell>
          <cell r="H5322">
            <v>907469.31668399996</v>
          </cell>
          <cell r="I5322">
            <v>5.4289598799999998E-2</v>
          </cell>
          <cell r="J5322">
            <v>7.7494995799999994E-2</v>
          </cell>
          <cell r="K5322">
            <v>-12.1116633629</v>
          </cell>
          <cell r="L5322">
            <v>-11.4825473414</v>
          </cell>
          <cell r="M5322">
            <v>-1.9691002000000002E-3</v>
          </cell>
          <cell r="N5322">
            <v>-2.9354016E-3</v>
          </cell>
        </row>
        <row r="5323">
          <cell r="B5323" t="str">
            <v>77_WEST SOUTH CENTRAL DIV_11_2</v>
          </cell>
          <cell r="C5323" t="str">
            <v>77_WEST SOUTH CENTRAL DIV_0_9</v>
          </cell>
          <cell r="D5323" t="str">
            <v>77_WEST SOUTH CENTRAL DIV_92</v>
          </cell>
          <cell r="E5323" t="str">
            <v>Jameson</v>
          </cell>
          <cell r="F5323" t="str">
            <v>Pernod Ricard</v>
          </cell>
          <cell r="G5323">
            <v>126468.982961</v>
          </cell>
          <cell r="H5323">
            <v>163783450.214708</v>
          </cell>
          <cell r="I5323">
            <v>13.8980170756</v>
          </cell>
          <cell r="J5323">
            <v>13.986586154099999</v>
          </cell>
          <cell r="K5323">
            <v>-6.8176333158000002</v>
          </cell>
          <cell r="L5323">
            <v>-6.0779614878999997</v>
          </cell>
          <cell r="M5323">
            <v>0.31415066689999999</v>
          </cell>
          <cell r="N5323">
            <v>0.30552834960000003</v>
          </cell>
        </row>
        <row r="5324">
          <cell r="B5324" t="str">
            <v>77_WEST SOUTH CENTRAL DIV_11_3</v>
          </cell>
          <cell r="C5324" t="str">
            <v>77_WEST SOUTH CENTRAL DIV_0_15</v>
          </cell>
          <cell r="D5324" t="str">
            <v>77_WEST SOUTH CENTRAL DIV_79</v>
          </cell>
          <cell r="E5324" t="str">
            <v>Makers Mark</v>
          </cell>
          <cell r="F5324" t="str">
            <v>Beam Suntory</v>
          </cell>
          <cell r="G5324">
            <v>49979.134188999997</v>
          </cell>
          <cell r="H5324">
            <v>68944472.728123993</v>
          </cell>
          <cell r="I5324">
            <v>5.4923416328999997</v>
          </cell>
          <cell r="J5324">
            <v>5.8876388694999999</v>
          </cell>
          <cell r="K5324">
            <v>-8.9424324894999998</v>
          </cell>
          <cell r="L5324">
            <v>-8.1451936214000007</v>
          </cell>
          <cell r="M5324">
            <v>-1.1162129E-3</v>
          </cell>
          <cell r="N5324">
            <v>-9.9755289999999995E-4</v>
          </cell>
        </row>
        <row r="5325">
          <cell r="B5325" t="str">
            <v>77_WEST SOUTH CENTRAL DIV_11_4</v>
          </cell>
          <cell r="C5325" t="str">
            <v>77_WEST SOUTH CENTRAL DIV_0_28</v>
          </cell>
          <cell r="D5325" t="str">
            <v>77_WEST SOUTH CENTRAL DIV_85</v>
          </cell>
          <cell r="E5325" t="str">
            <v>Johnnie Walker</v>
          </cell>
          <cell r="F5325" t="str">
            <v>Diageo</v>
          </cell>
          <cell r="G5325">
            <v>16194.426450999999</v>
          </cell>
          <cell r="H5325">
            <v>26277993.084217999</v>
          </cell>
          <cell r="I5325">
            <v>1.7796491288</v>
          </cell>
          <cell r="J5325">
            <v>2.2440570995</v>
          </cell>
          <cell r="K5325">
            <v>-14.6968550942</v>
          </cell>
          <cell r="L5325">
            <v>-14.045201022100001</v>
          </cell>
          <cell r="M5325">
            <v>-0.12043854700000001</v>
          </cell>
          <cell r="N5325">
            <v>-0.1544402195</v>
          </cell>
        </row>
        <row r="5326">
          <cell r="B5326" t="str">
            <v>77_WEST SOUTH CENTRAL DIV_11_5</v>
          </cell>
          <cell r="C5326" t="str">
            <v>77_WEST SOUTH CENTRAL DIV_0_40</v>
          </cell>
          <cell r="D5326" t="str">
            <v>77_WEST SOUTH CENTRAL DIV_100</v>
          </cell>
          <cell r="E5326" t="str">
            <v>Tullamore Dew</v>
          </cell>
          <cell r="F5326" t="str">
            <v>William Grant</v>
          </cell>
          <cell r="G5326">
            <v>5963.7669189999997</v>
          </cell>
          <cell r="H5326">
            <v>7114810.9866620004</v>
          </cell>
          <cell r="I5326">
            <v>0.6553744051</v>
          </cell>
          <cell r="J5326">
            <v>0.60758224780000003</v>
          </cell>
          <cell r="K5326">
            <v>-3.4669187011</v>
          </cell>
          <cell r="L5326">
            <v>-3.2388335739</v>
          </cell>
          <cell r="M5326">
            <v>3.7048267599999997E-2</v>
          </cell>
          <cell r="N5326">
            <v>3.0710268400000001E-2</v>
          </cell>
        </row>
        <row r="5327">
          <cell r="B5327" t="str">
            <v>77_WEST SOUTH CENTRAL DIV_11_6</v>
          </cell>
          <cell r="C5327" t="str">
            <v>77_WEST SOUTH CENTRAL DIV_0_42</v>
          </cell>
          <cell r="D5327" t="str">
            <v>77_WEST SOUTH CENTRAL DIV_91</v>
          </cell>
          <cell r="E5327" t="str">
            <v>Glenlivet</v>
          </cell>
          <cell r="F5327" t="str">
            <v>Pernod Ricard</v>
          </cell>
          <cell r="G5327">
            <v>4805.2509819999996</v>
          </cell>
          <cell r="H5327">
            <v>8585344.7761240005</v>
          </cell>
          <cell r="I5327">
            <v>0.52806196930000004</v>
          </cell>
          <cell r="J5327">
            <v>0.73316116019999999</v>
          </cell>
          <cell r="K5327">
            <v>-17.5074526828</v>
          </cell>
          <cell r="L5327">
            <v>-16.669193501900001</v>
          </cell>
          <cell r="M5327">
            <v>-5.4945976799999997E-2</v>
          </cell>
          <cell r="N5327">
            <v>-7.51327891E-2</v>
          </cell>
        </row>
        <row r="5328">
          <cell r="B5328" t="str">
            <v>77_WEST SOUTH CENTRAL DIV_11_7</v>
          </cell>
          <cell r="C5328" t="str">
            <v>77_WEST SOUTH CENTRAL DIV_0_49</v>
          </cell>
          <cell r="D5328" t="str">
            <v>77_WEST SOUTH CENTRAL DIV_77</v>
          </cell>
          <cell r="E5328" t="str">
            <v>Knob Creek</v>
          </cell>
          <cell r="F5328" t="str">
            <v>Beam Suntory</v>
          </cell>
          <cell r="G5328">
            <v>3375.3267719999999</v>
          </cell>
          <cell r="H5328">
            <v>5278041.439421</v>
          </cell>
          <cell r="I5328">
            <v>0.37092374760000002</v>
          </cell>
          <cell r="J5328">
            <v>0.4507279656</v>
          </cell>
          <cell r="K5328">
            <v>4.8445514054999999</v>
          </cell>
          <cell r="L5328">
            <v>5.1306188815000002</v>
          </cell>
          <cell r="M5328">
            <v>4.8710738500000003E-2</v>
          </cell>
          <cell r="N5328">
            <v>5.6850851700000003E-2</v>
          </cell>
        </row>
        <row r="5329">
          <cell r="B5329" t="str">
            <v>77_WEST SOUTH CENTRAL DIV_11_8</v>
          </cell>
          <cell r="C5329" t="str">
            <v>77_WEST SOUTH CENTRAL DIV_0_50</v>
          </cell>
          <cell r="D5329" t="str">
            <v>77_WEST SOUTH CENTRAL DIV_81</v>
          </cell>
          <cell r="E5329" t="str">
            <v>Gentleman Jack</v>
          </cell>
          <cell r="F5329" t="str">
            <v>Brown-Forman</v>
          </cell>
          <cell r="G5329">
            <v>3247.6760340000001</v>
          </cell>
          <cell r="H5329">
            <v>5159605.1548640002</v>
          </cell>
          <cell r="I5329">
            <v>0.35689586429999998</v>
          </cell>
          <cell r="J5329">
            <v>0.44061388330000001</v>
          </cell>
          <cell r="K5329">
            <v>-11.749405725100001</v>
          </cell>
          <cell r="L5329">
            <v>-11.166047066200001</v>
          </cell>
          <cell r="M5329">
            <v>-1.1426571700000001E-2</v>
          </cell>
          <cell r="N5329">
            <v>-1.5060539899999999E-2</v>
          </cell>
        </row>
        <row r="5330">
          <cell r="B5330" t="str">
            <v>77_WEST SOUTH CENTRAL DIV_11_9</v>
          </cell>
          <cell r="C5330" t="str">
            <v>77_WEST SOUTH CENTRAL DIV_0_53</v>
          </cell>
          <cell r="D5330" t="str">
            <v>77_WEST SOUTH CENTRAL DIV_95</v>
          </cell>
          <cell r="E5330" t="str">
            <v>Bushmills</v>
          </cell>
          <cell r="F5330" t="str">
            <v>Proximo</v>
          </cell>
          <cell r="G5330">
            <v>1126.434268</v>
          </cell>
          <cell r="H5330">
            <v>1567252.292347</v>
          </cell>
          <cell r="I5330">
            <v>0.12378689480000001</v>
          </cell>
          <cell r="J5330">
            <v>0.1338383651</v>
          </cell>
          <cell r="K5330">
            <v>-3.4389034871000002</v>
          </cell>
          <cell r="L5330">
            <v>-0.36282347279999999</v>
          </cell>
          <cell r="M5330">
            <v>7.0315482000000004E-3</v>
          </cell>
          <cell r="N5330">
            <v>1.04328202E-2</v>
          </cell>
        </row>
        <row r="5331">
          <cell r="B5331" t="str">
            <v>77_WEST SOUTH CENTRAL DIV_13_1</v>
          </cell>
          <cell r="C5331" t="str">
            <v>77_WEST SOUTH CENTRAL DIV_0_29</v>
          </cell>
          <cell r="D5331" t="str">
            <v>77_WEST SOUTH CENTRAL DIV_101</v>
          </cell>
          <cell r="E5331" t="str">
            <v>Patron</v>
          </cell>
          <cell r="F5331" t="str">
            <v>Bacardi</v>
          </cell>
          <cell r="G5331">
            <v>16018.403055000001</v>
          </cell>
          <cell r="H5331">
            <v>17865834.577652</v>
          </cell>
          <cell r="I5331">
            <v>3.5797717017999999</v>
          </cell>
          <cell r="J5331">
            <v>3.6295604426999999</v>
          </cell>
          <cell r="K5331">
            <v>-11.283279859</v>
          </cell>
          <cell r="L5331">
            <v>-10.645091475999999</v>
          </cell>
          <cell r="M5331">
            <v>-7.7986555099999993E-2</v>
          </cell>
          <cell r="N5331">
            <v>-0.1030636422</v>
          </cell>
        </row>
        <row r="5332">
          <cell r="B5332" t="str">
            <v>77_WEST SOUTH CENTRAL DIV_13_2</v>
          </cell>
          <cell r="C5332" t="str">
            <v>77_WEST SOUTH CENTRAL DIV_1_7</v>
          </cell>
          <cell r="D5332" t="str">
            <v>77_WEST SOUTH CENTRAL DIV_23</v>
          </cell>
          <cell r="E5332" t="str">
            <v>St Germain</v>
          </cell>
          <cell r="F5332" t="str">
            <v>Bacardi</v>
          </cell>
          <cell r="G5332">
            <v>2446.8516789999999</v>
          </cell>
          <cell r="H5332">
            <v>3154515.7542389999</v>
          </cell>
          <cell r="I5332">
            <v>0.54681920340000001</v>
          </cell>
          <cell r="J5332">
            <v>0.64086038339999996</v>
          </cell>
          <cell r="K5332">
            <v>-0.61574362589999998</v>
          </cell>
          <cell r="L5332">
            <v>0.52996302819999996</v>
          </cell>
          <cell r="M5332">
            <v>4.8059553200000001E-2</v>
          </cell>
          <cell r="N5332">
            <v>5.5064199799999998E-2</v>
          </cell>
        </row>
        <row r="5333">
          <cell r="B5333" t="str">
            <v>77_WEST SOUTH CENTRAL DIV_14_1</v>
          </cell>
          <cell r="C5333" t="str">
            <v>77_WEST SOUTH CENTRAL DIV_1_4</v>
          </cell>
          <cell r="D5333" t="str">
            <v>77_WEST SOUTH CENTRAL DIV_26</v>
          </cell>
          <cell r="E5333" t="str">
            <v>Bombay Gin</v>
          </cell>
          <cell r="F5333" t="str">
            <v>Bacardi</v>
          </cell>
          <cell r="G5333">
            <v>13140.771639000001</v>
          </cell>
          <cell r="H5333">
            <v>17536813.234499998</v>
          </cell>
          <cell r="I5333">
            <v>12.1112518436</v>
          </cell>
          <cell r="J5333">
            <v>13.369365778000001</v>
          </cell>
          <cell r="K5333">
            <v>-8.678878418</v>
          </cell>
          <cell r="L5333">
            <v>-7.9791186221999997</v>
          </cell>
          <cell r="M5333">
            <v>-0.2390176812</v>
          </cell>
          <cell r="N5333">
            <v>-0.2465328692</v>
          </cell>
        </row>
        <row r="5334">
          <cell r="B5334" t="str">
            <v>77_WEST SOUTH CENTRAL DIV_15_1</v>
          </cell>
          <cell r="C5334" t="str">
            <v>77_WEST SOUTH CENTRAL DIV_1_2</v>
          </cell>
          <cell r="D5334" t="str">
            <v>77_WEST SOUTH CENTRAL DIV_32</v>
          </cell>
          <cell r="E5334" t="str">
            <v>Bacardi</v>
          </cell>
          <cell r="F5334" t="str">
            <v>Bacardi</v>
          </cell>
          <cell r="G5334">
            <v>47840.321412999998</v>
          </cell>
          <cell r="H5334">
            <v>57363026.290569998</v>
          </cell>
          <cell r="I5334">
            <v>15.036576892099999</v>
          </cell>
          <cell r="J5334">
            <v>15.481090723199999</v>
          </cell>
          <cell r="K5334">
            <v>-11.8817774609</v>
          </cell>
          <cell r="L5334">
            <v>-11.329164158599999</v>
          </cell>
          <cell r="M5334">
            <v>-0.46963557459999999</v>
          </cell>
          <cell r="N5334">
            <v>-0.4680361441</v>
          </cell>
        </row>
        <row r="5335">
          <cell r="B5335" t="str">
            <v>77_WEST SOUTH CENTRAL DIV_15_2</v>
          </cell>
          <cell r="C5335" t="str">
            <v>77_WEST SOUTH CENTRAL DIV_0_33</v>
          </cell>
          <cell r="D5335" t="str">
            <v>77_WEST SOUTH CENTRAL DIV_35</v>
          </cell>
          <cell r="E5335" t="str">
            <v>Castillo</v>
          </cell>
          <cell r="F5335" t="str">
            <v>Bacardi</v>
          </cell>
          <cell r="G5335">
            <v>13045.166191</v>
          </cell>
          <cell r="H5335">
            <v>14133234.378684999</v>
          </cell>
          <cell r="I5335">
            <v>4.1001949550000001</v>
          </cell>
          <cell r="J5335">
            <v>3.8142667459999999</v>
          </cell>
          <cell r="K5335">
            <v>-11.8125740857</v>
          </cell>
          <cell r="L5335">
            <v>-10.936391460799999</v>
          </cell>
          <cell r="M5335">
            <v>-0.12474284770000001</v>
          </cell>
          <cell r="N5335">
            <v>-9.7986266399999994E-2</v>
          </cell>
        </row>
        <row r="5336">
          <cell r="B5336" t="str">
            <v>77_WEST SOUTH CENTRAL DIV_16_1</v>
          </cell>
          <cell r="C5336" t="str">
            <v>77_WEST SOUTH CENTRAL DIV_0_11</v>
          </cell>
          <cell r="D5336" t="str">
            <v>77_WEST SOUTH CENTRAL DIV_44</v>
          </cell>
          <cell r="E5336" t="str">
            <v>Patron</v>
          </cell>
          <cell r="F5336" t="str">
            <v>Bacardi</v>
          </cell>
          <cell r="G5336">
            <v>79613.057367999994</v>
          </cell>
          <cell r="H5336">
            <v>124239945.836845</v>
          </cell>
          <cell r="I5336">
            <v>16.766181808999999</v>
          </cell>
          <cell r="J5336">
            <v>20.234372264899999</v>
          </cell>
          <cell r="K5336">
            <v>-5.4493346282999999</v>
          </cell>
          <cell r="L5336">
            <v>-5.5550051921000003</v>
          </cell>
          <cell r="M5336">
            <v>-0.30489425209999999</v>
          </cell>
          <cell r="N5336">
            <v>-0.56218908919999999</v>
          </cell>
        </row>
        <row r="5337">
          <cell r="B5337" t="str">
            <v>77_WEST SOUTH CENTRAL DIV_16_2</v>
          </cell>
          <cell r="C5337" t="str">
            <v>77_WEST SOUTH CENTRAL DIV_1_5</v>
          </cell>
          <cell r="D5337" t="str">
            <v>77_WEST SOUTH CENTRAL DIV_43</v>
          </cell>
          <cell r="E5337" t="str">
            <v>Cazadores</v>
          </cell>
          <cell r="F5337" t="str">
            <v>Bacardi</v>
          </cell>
          <cell r="G5337">
            <v>5059.1146799999997</v>
          </cell>
          <cell r="H5337">
            <v>7484666.954043</v>
          </cell>
          <cell r="I5337">
            <v>1.0654287038000001</v>
          </cell>
          <cell r="J5337">
            <v>1.2189923008000001</v>
          </cell>
          <cell r="K5337">
            <v>1.078822444</v>
          </cell>
          <cell r="L5337">
            <v>1.5167977477000001</v>
          </cell>
          <cell r="M5337">
            <v>5.0686940799999997E-2</v>
          </cell>
          <cell r="N5337">
            <v>5.34077144E-2</v>
          </cell>
        </row>
        <row r="5338">
          <cell r="B5338" t="str">
            <v>77_WEST SOUTH CENTRAL DIV_17_1</v>
          </cell>
          <cell r="C5338" t="str">
            <v>77_WEST SOUTH CENTRAL DIV_1_3</v>
          </cell>
          <cell r="D5338" t="str">
            <v>77_WEST SOUTH CENTRAL DIV_62</v>
          </cell>
          <cell r="E5338" t="str">
            <v>Grey Goose</v>
          </cell>
          <cell r="F5338" t="str">
            <v>Bacardi</v>
          </cell>
          <cell r="G5338">
            <v>38500.801632000002</v>
          </cell>
          <cell r="H5338">
            <v>56481679.880833</v>
          </cell>
          <cell r="I5338">
            <v>5.4532353636000002</v>
          </cell>
          <cell r="J5338">
            <v>6.6594995753999999</v>
          </cell>
          <cell r="K5338">
            <v>-15.5228999413</v>
          </cell>
          <cell r="L5338">
            <v>-15.0557307231</v>
          </cell>
          <cell r="M5338">
            <v>-0.52256176830000001</v>
          </cell>
          <cell r="N5338">
            <v>-0.64154348579999998</v>
          </cell>
        </row>
        <row r="5339">
          <cell r="B5339" t="str">
            <v>77_WEST SOUTH CENTRAL DIV_18_1</v>
          </cell>
          <cell r="C5339" t="str">
            <v>77_WEST SOUTH CENTRAL DIV_1_6</v>
          </cell>
          <cell r="D5339" t="str">
            <v>77_WEST SOUTH CENTRAL DIV_76</v>
          </cell>
          <cell r="E5339" t="str">
            <v>Dewars</v>
          </cell>
          <cell r="F5339" t="str">
            <v>Bacardi</v>
          </cell>
          <cell r="G5339">
            <v>4753.0342860000001</v>
          </cell>
          <cell r="H5339">
            <v>6159797.4232590003</v>
          </cell>
          <cell r="I5339">
            <v>0.52232373600000004</v>
          </cell>
          <cell r="J5339">
            <v>0.5260271245</v>
          </cell>
          <cell r="K5339">
            <v>-14.6068405949</v>
          </cell>
          <cell r="L5339">
            <v>-13.905695461000001</v>
          </cell>
          <cell r="M5339">
            <v>-3.47606388E-2</v>
          </cell>
          <cell r="N5339">
            <v>-3.52911479E-2</v>
          </cell>
        </row>
        <row r="5340">
          <cell r="B5340" t="str">
            <v>77_WEST SOUTH CENTRAL DIV_19_1</v>
          </cell>
          <cell r="C5340" t="str">
            <v>77_WEST SOUTH CENTRAL DIV_0_22</v>
          </cell>
          <cell r="D5340" t="str">
            <v>77_WEST SOUTH CENTRAL DIV_63</v>
          </cell>
          <cell r="E5340" t="str">
            <v>Grey Goose Regular*</v>
          </cell>
          <cell r="F5340" t="str">
            <v>Bacardi</v>
          </cell>
          <cell r="G5340">
            <v>34063.255261999999</v>
          </cell>
          <cell r="H5340">
            <v>49780728.587352</v>
          </cell>
          <cell r="I5340">
            <v>4.8247033910999999</v>
          </cell>
          <cell r="J5340">
            <v>5.8694206968999998</v>
          </cell>
          <cell r="K5340">
            <v>-15.7542905488</v>
          </cell>
          <cell r="L5340">
            <v>-15.344654266899999</v>
          </cell>
          <cell r="M5340">
            <v>-0.47685351510000001</v>
          </cell>
          <cell r="N5340">
            <v>-0.58739292440000002</v>
          </cell>
        </row>
        <row r="5341">
          <cell r="B5341" t="str">
            <v>77_WEST SOUTH CENTRAL DIV_19_2</v>
          </cell>
          <cell r="C5341" t="str">
            <v>77_WEST SOUTH CENTRAL DIV_0_44</v>
          </cell>
          <cell r="D5341" t="str">
            <v>77_WEST SOUTH CENTRAL DIV_64</v>
          </cell>
          <cell r="E5341" t="str">
            <v>Grey Goose Flavors**</v>
          </cell>
          <cell r="F5341" t="str">
            <v>Bacardi</v>
          </cell>
          <cell r="G5341">
            <v>4437.54637</v>
          </cell>
          <cell r="H5341">
            <v>6700951.2934809998</v>
          </cell>
          <cell r="I5341">
            <v>0.62853197250000004</v>
          </cell>
          <cell r="J5341">
            <v>0.79007887850000003</v>
          </cell>
          <cell r="K5341">
            <v>-13.7034735316</v>
          </cell>
          <cell r="L5341">
            <v>-12.8459931979</v>
          </cell>
          <cell r="M5341">
            <v>-4.57082532E-2</v>
          </cell>
          <cell r="N5341">
            <v>-5.4150561399999998E-2</v>
          </cell>
        </row>
        <row r="5342">
          <cell r="B5342" t="str">
            <v>77_WEST SOUTH CENTRAL DIV_2_1</v>
          </cell>
          <cell r="C5342" t="str">
            <v>77_WEST SOUTH CENTRAL DIV_0_2</v>
          </cell>
          <cell r="D5342" t="str">
            <v>77_WEST SOUTH CENTRAL DIV_8</v>
          </cell>
          <cell r="E5342" t="str">
            <v>Whiskey</v>
          </cell>
          <cell r="G5342">
            <v>909978.61258299998</v>
          </cell>
          <cell r="H5342">
            <v>1171003763.2497001</v>
          </cell>
          <cell r="I5342">
            <v>29.799432490099999</v>
          </cell>
          <cell r="J5342">
            <v>31.190454708800001</v>
          </cell>
          <cell r="K5342">
            <v>-8.9239267876999993</v>
          </cell>
          <cell r="L5342">
            <v>-8.1296305014999994</v>
          </cell>
          <cell r="M5342">
            <v>-0.39710877280000001</v>
          </cell>
          <cell r="N5342">
            <v>-0.42204329080000003</v>
          </cell>
        </row>
        <row r="5343">
          <cell r="B5343" t="str">
            <v>77_WEST SOUTH CENTRAL DIV_2_2</v>
          </cell>
          <cell r="C5343" t="str">
            <v>77_WEST SOUTH CENTRAL DIV_0_3</v>
          </cell>
          <cell r="D5343" t="str">
            <v>77_WEST SOUTH CENTRAL DIV_7</v>
          </cell>
          <cell r="E5343" t="str">
            <v>Vodka</v>
          </cell>
          <cell r="G5343">
            <v>706017.60359099996</v>
          </cell>
          <cell r="H5343">
            <v>848136999.504215</v>
          </cell>
          <cell r="I5343">
            <v>23.120239996999999</v>
          </cell>
          <cell r="J5343">
            <v>22.5906862985</v>
          </cell>
          <cell r="K5343">
            <v>-7.4277967878000002</v>
          </cell>
          <cell r="L5343">
            <v>-6.8726169635999996</v>
          </cell>
          <cell r="M5343">
            <v>7.0541791300000004E-2</v>
          </cell>
          <cell r="N5343">
            <v>3.3718657000000002E-3</v>
          </cell>
        </row>
        <row r="5344">
          <cell r="B5344" t="str">
            <v>77_WEST SOUTH CENTRAL DIV_2_3</v>
          </cell>
          <cell r="C5344" t="str">
            <v>77_WEST SOUTH CENTRAL DIV_0_4</v>
          </cell>
          <cell r="D5344" t="str">
            <v>77_WEST SOUTH CENTRAL DIV_6</v>
          </cell>
          <cell r="E5344" t="str">
            <v>Tequila</v>
          </cell>
          <cell r="G5344">
            <v>474843.099491</v>
          </cell>
          <cell r="H5344">
            <v>614004448.520244</v>
          </cell>
          <cell r="I5344">
            <v>15.5498763279</v>
          </cell>
          <cell r="J5344">
            <v>16.354411952900001</v>
          </cell>
          <cell r="K5344">
            <v>-3.7299238086000002</v>
          </cell>
          <cell r="L5344">
            <v>-2.9309581046000002</v>
          </cell>
          <cell r="M5344">
            <v>0.64291484350000005</v>
          </cell>
          <cell r="N5344">
            <v>0.66644153090000002</v>
          </cell>
        </row>
        <row r="5345">
          <cell r="B5345" t="str">
            <v>77_WEST SOUTH CENTRAL DIV_2_4</v>
          </cell>
          <cell r="C5345" t="str">
            <v>77_WEST SOUTH CENTRAL DIV_0_5</v>
          </cell>
          <cell r="D5345" t="str">
            <v>77_WEST SOUTH CENTRAL DIV_3</v>
          </cell>
          <cell r="E5345" t="str">
            <v>Cordials</v>
          </cell>
          <cell r="G5345">
            <v>447469.96148200001</v>
          </cell>
          <cell r="H5345">
            <v>492231355.82480699</v>
          </cell>
          <cell r="I5345">
            <v>14.653477262199999</v>
          </cell>
          <cell r="J5345">
            <v>13.110905611</v>
          </cell>
          <cell r="K5345">
            <v>-9.3505556616999996</v>
          </cell>
          <cell r="L5345">
            <v>-8.1078028798999995</v>
          </cell>
          <cell r="M5345">
            <v>-0.26515654989999998</v>
          </cell>
          <cell r="N5345">
            <v>-0.17424942960000001</v>
          </cell>
        </row>
        <row r="5346">
          <cell r="B5346" t="str">
            <v>77_WEST SOUTH CENTRAL DIV_2_5</v>
          </cell>
          <cell r="C5346" t="str">
            <v>77_WEST SOUTH CENTRAL DIV_0_6</v>
          </cell>
          <cell r="D5346" t="str">
            <v>77_WEST SOUTH CENTRAL DIV_5</v>
          </cell>
          <cell r="E5346" t="str">
            <v>Rum</v>
          </cell>
          <cell r="G5346">
            <v>318159.65665700001</v>
          </cell>
          <cell r="H5346">
            <v>370536077.30982101</v>
          </cell>
          <cell r="I5346">
            <v>10.4189011462</v>
          </cell>
          <cell r="J5346">
            <v>9.8694719010000007</v>
          </cell>
          <cell r="K5346">
            <v>-9.1295917496999994</v>
          </cell>
          <cell r="L5346">
            <v>-8.6483998090000007</v>
          </cell>
          <cell r="M5346">
            <v>-0.1627379192</v>
          </cell>
          <cell r="N5346">
            <v>-0.19035082149999999</v>
          </cell>
        </row>
        <row r="5347">
          <cell r="B5347" t="str">
            <v>77_WEST SOUTH CENTRAL DIV_2_6</v>
          </cell>
          <cell r="C5347" t="str">
            <v>77_WEST SOUTH CENTRAL DIV_0_10</v>
          </cell>
          <cell r="D5347" t="str">
            <v>77_WEST SOUTH CENTRAL DIV_4</v>
          </cell>
          <cell r="E5347" t="str">
            <v>Gin</v>
          </cell>
          <cell r="G5347">
            <v>108500.52338699999</v>
          </cell>
          <cell r="H5347">
            <v>131171616.70735</v>
          </cell>
          <cell r="I5347">
            <v>3.5531099050999999</v>
          </cell>
          <cell r="J5347">
            <v>3.4938422048</v>
          </cell>
          <cell r="K5347">
            <v>-6.8766400522</v>
          </cell>
          <cell r="L5347">
            <v>-6.2822414260999997</v>
          </cell>
          <cell r="M5347">
            <v>3.1805988899999998E-2</v>
          </cell>
          <cell r="N5347">
            <v>2.2527680899999999E-2</v>
          </cell>
        </row>
        <row r="5348">
          <cell r="B5348" t="str">
            <v>77_WEST SOUTH CENTRAL DIV_2_7</v>
          </cell>
          <cell r="C5348" t="str">
            <v>77_WEST SOUTH CENTRAL DIV_0_13</v>
          </cell>
          <cell r="D5348" t="str">
            <v>77_WEST SOUTH CENTRAL DIV_2</v>
          </cell>
          <cell r="E5348" t="str">
            <v>Cognac</v>
          </cell>
          <cell r="G5348">
            <v>52088.235748999999</v>
          </cell>
          <cell r="H5348">
            <v>85810046.708878994</v>
          </cell>
          <cell r="I5348">
            <v>1.7057542268000001</v>
          </cell>
          <cell r="J5348">
            <v>2.2856069804999999</v>
          </cell>
          <cell r="K5348">
            <v>-1.5069643455999999</v>
          </cell>
          <cell r="L5348">
            <v>-1.3697526985999999</v>
          </cell>
          <cell r="M5348">
            <v>0.107431633</v>
          </cell>
          <cell r="N5348">
            <v>0.1278426802</v>
          </cell>
        </row>
        <row r="5349">
          <cell r="B5349" t="str">
            <v>77_WEST SOUTH CENTRAL DIV_20_1</v>
          </cell>
          <cell r="C5349" t="str">
            <v>77_WEST SOUTH CENTRAL DIV_0_12</v>
          </cell>
          <cell r="D5349" t="str">
            <v>77_WEST SOUTH CENTRAL DIV_47</v>
          </cell>
          <cell r="E5349" t="str">
            <v>Patron Silver Tequila*</v>
          </cell>
          <cell r="F5349" t="str">
            <v>Bacardi</v>
          </cell>
          <cell r="G5349">
            <v>74740.015859000006</v>
          </cell>
          <cell r="H5349">
            <v>115942712.788444</v>
          </cell>
          <cell r="I5349">
            <v>15.7399393482</v>
          </cell>
          <cell r="J5349">
            <v>18.883041168199998</v>
          </cell>
          <cell r="K5349">
            <v>-5.3196602430000004</v>
          </cell>
          <cell r="L5349">
            <v>-5.4737447312</v>
          </cell>
          <cell r="M5349">
            <v>-0.26428248059999998</v>
          </cell>
          <cell r="N5349">
            <v>-0.50795987220000005</v>
          </cell>
        </row>
        <row r="5350">
          <cell r="B5350" t="str">
            <v>77_WEST SOUTH CENTRAL DIV_20_2</v>
          </cell>
          <cell r="C5350" t="str">
            <v>77_WEST SOUTH CENTRAL DIV_0_47</v>
          </cell>
          <cell r="D5350" t="str">
            <v>77_WEST SOUTH CENTRAL DIV_46</v>
          </cell>
          <cell r="E5350" t="str">
            <v>Patron Reposado Tequila*</v>
          </cell>
          <cell r="F5350" t="str">
            <v>Bacardi</v>
          </cell>
          <cell r="G5350">
            <v>4170.1326419999996</v>
          </cell>
          <cell r="H5350">
            <v>6796016.1099800002</v>
          </cell>
          <cell r="I5350">
            <v>0.87821274999999999</v>
          </cell>
          <cell r="J5350">
            <v>1.1068349955000001</v>
          </cell>
          <cell r="K5350">
            <v>-8.3556544057999993</v>
          </cell>
          <cell r="L5350">
            <v>-7.5432617826000001</v>
          </cell>
          <cell r="M5350">
            <v>-4.4327618399999998E-2</v>
          </cell>
          <cell r="N5350">
            <v>-5.5215652400000002E-2</v>
          </cell>
        </row>
        <row r="5351">
          <cell r="B5351" t="str">
            <v>77_WEST SOUTH CENTRAL DIV_21_1</v>
          </cell>
          <cell r="C5351" t="str">
            <v>77_WEST SOUTH CENTRAL DIV_0_21</v>
          </cell>
          <cell r="D5351" t="str">
            <v>77_WEST SOUTH CENTRAL DIV_33</v>
          </cell>
          <cell r="E5351" t="str">
            <v>Bacardi Superior Rum*</v>
          </cell>
          <cell r="F5351" t="str">
            <v>Bacardi</v>
          </cell>
          <cell r="G5351">
            <v>37488.863440000001</v>
          </cell>
          <cell r="H5351">
            <v>45173864.724152997</v>
          </cell>
          <cell r="I5351">
            <v>11.7830349184</v>
          </cell>
          <cell r="J5351">
            <v>12.191488896899999</v>
          </cell>
          <cell r="K5351">
            <v>-11.7395027767</v>
          </cell>
          <cell r="L5351">
            <v>-10.9548263301</v>
          </cell>
          <cell r="M5351">
            <v>-0.34843076719999999</v>
          </cell>
          <cell r="N5351">
            <v>-0.31578099250000002</v>
          </cell>
        </row>
        <row r="5352">
          <cell r="B5352" t="str">
            <v>77_WEST SOUTH CENTRAL DIV_21_2</v>
          </cell>
          <cell r="C5352" t="str">
            <v>77_WEST SOUTH CENTRAL DIV_0_38</v>
          </cell>
          <cell r="D5352" t="str">
            <v>77_WEST SOUTH CENTRAL DIV_34</v>
          </cell>
          <cell r="E5352" t="str">
            <v>Bacardi Flavors**</v>
          </cell>
          <cell r="F5352" t="str">
            <v>Bacardi</v>
          </cell>
          <cell r="G5352">
            <v>7885.5135609999998</v>
          </cell>
          <cell r="H5352">
            <v>9160636.0295250006</v>
          </cell>
          <cell r="I5352">
            <v>2.4784768892</v>
          </cell>
          <cell r="J5352">
            <v>2.4722656146999999</v>
          </cell>
          <cell r="K5352">
            <v>-8.8066684575000007</v>
          </cell>
          <cell r="L5352">
            <v>-8.3236753804999992</v>
          </cell>
          <cell r="M5352">
            <v>8.7764960999999996E-3</v>
          </cell>
          <cell r="N5352">
            <v>8.7569504999999992E-3</v>
          </cell>
        </row>
        <row r="5353">
          <cell r="B5353" t="str">
            <v>77_WEST SOUTH CENTRAL DIV_3_1</v>
          </cell>
          <cell r="C5353" t="str">
            <v>77_WEST SOUTH CENTRAL DIV_2_1</v>
          </cell>
          <cell r="D5353" t="str">
            <v>77_WEST SOUTH CENTRAL DIV_9</v>
          </cell>
          <cell r="E5353" t="str">
            <v>Bacardi</v>
          </cell>
          <cell r="F5353" t="str">
            <v>Bacardi</v>
          </cell>
          <cell r="G5353">
            <v>224407.71253200001</v>
          </cell>
          <cell r="H5353">
            <v>310315563.14415801</v>
          </cell>
          <cell r="I5353">
            <v>7.3487688472999997</v>
          </cell>
          <cell r="J5353">
            <v>8.2654589348999998</v>
          </cell>
          <cell r="K5353">
            <v>-9.8439982468</v>
          </cell>
          <cell r="L5353">
            <v>-9.2476983094000005</v>
          </cell>
          <cell r="M5353">
            <v>-0.17392606820000001</v>
          </cell>
          <cell r="N5353">
            <v>-0.21504960400000001</v>
          </cell>
        </row>
        <row r="5354">
          <cell r="B5354" t="str">
            <v>77_WEST SOUTH CENTRAL DIV_4_1</v>
          </cell>
          <cell r="C5354" t="str">
            <v>77_WEST SOUTH CENTRAL DIV_3_1</v>
          </cell>
          <cell r="D5354" t="str">
            <v>77_WEST SOUTH CENTRAL DIV_15</v>
          </cell>
          <cell r="E5354" t="str">
            <v>Diageo</v>
          </cell>
          <cell r="F5354" t="str">
            <v>Diageo</v>
          </cell>
          <cell r="G5354">
            <v>514873.33377299999</v>
          </cell>
          <cell r="H5354">
            <v>696122010.85159099</v>
          </cell>
          <cell r="I5354">
            <v>16.8607623724</v>
          </cell>
          <cell r="J5354">
            <v>18.541667185600001</v>
          </cell>
          <cell r="K5354">
            <v>-9.4414815215000001</v>
          </cell>
          <cell r="L5354">
            <v>-8.5086316335000003</v>
          </cell>
          <cell r="M5354">
            <v>-0.32233314860000001</v>
          </cell>
          <cell r="N5354">
            <v>-0.32873820609999999</v>
          </cell>
        </row>
        <row r="5355">
          <cell r="B5355" t="str">
            <v>77_WEST SOUTH CENTRAL DIV_4_2</v>
          </cell>
          <cell r="C5355" t="str">
            <v>77_WEST SOUTH CENTRAL DIV_3_2</v>
          </cell>
          <cell r="D5355" t="str">
            <v>77_WEST SOUTH CENTRAL DIV_17</v>
          </cell>
          <cell r="E5355" t="str">
            <v>Pernod Ricard</v>
          </cell>
          <cell r="F5355" t="str">
            <v>Pernod Ricard</v>
          </cell>
          <cell r="G5355">
            <v>295561.18340799998</v>
          </cell>
          <cell r="H5355">
            <v>363148714.01661599</v>
          </cell>
          <cell r="I5355">
            <v>9.6788599312999999</v>
          </cell>
          <cell r="J5355">
            <v>9.6727046253999998</v>
          </cell>
          <cell r="K5355">
            <v>-6.6389545961999996</v>
          </cell>
          <cell r="L5355">
            <v>-6.0118686524999996</v>
          </cell>
          <cell r="M5355">
            <v>0.1110617818</v>
          </cell>
          <cell r="N5355">
            <v>9.00136614E-2</v>
          </cell>
        </row>
        <row r="5356">
          <cell r="B5356" t="str">
            <v>77_WEST SOUTH CENTRAL DIV_4_3</v>
          </cell>
          <cell r="C5356" t="str">
            <v>77_WEST SOUTH CENTRAL DIV_3_3</v>
          </cell>
          <cell r="D5356" t="str">
            <v>77_WEST SOUTH CENTRAL DIV_11</v>
          </cell>
          <cell r="E5356" t="str">
            <v>Beam Suntory</v>
          </cell>
          <cell r="F5356" t="str">
            <v>Beam Suntory</v>
          </cell>
          <cell r="G5356">
            <v>256053.44031199999</v>
          </cell>
          <cell r="H5356">
            <v>307902708.79663998</v>
          </cell>
          <cell r="I5356">
            <v>8.3850841139999996</v>
          </cell>
          <cell r="J5356">
            <v>8.2011909737999993</v>
          </cell>
          <cell r="K5356">
            <v>-5.1238179488000002</v>
          </cell>
          <cell r="L5356">
            <v>-4.3936080059</v>
          </cell>
          <cell r="M5356">
            <v>0.22858620190000001</v>
          </cell>
          <cell r="N5356">
            <v>0.21384368679999999</v>
          </cell>
        </row>
        <row r="5357">
          <cell r="B5357" t="str">
            <v>77_WEST SOUTH CENTRAL DIV_4_4</v>
          </cell>
          <cell r="C5357" t="str">
            <v>77_WEST SOUTH CENTRAL DIV_3_4</v>
          </cell>
          <cell r="D5357" t="str">
            <v>77_WEST SOUTH CENTRAL DIV_12</v>
          </cell>
          <cell r="E5357" t="str">
            <v>Brown-Forman</v>
          </cell>
          <cell r="F5357" t="str">
            <v>Brown-Forman</v>
          </cell>
          <cell r="G5357">
            <v>221862.12198500001</v>
          </cell>
          <cell r="H5357">
            <v>278702703.72287798</v>
          </cell>
          <cell r="I5357">
            <v>7.2654073786</v>
          </cell>
          <cell r="J5357">
            <v>7.4234296511000002</v>
          </cell>
          <cell r="K5357">
            <v>-10.555969963800001</v>
          </cell>
          <cell r="L5357">
            <v>-9.7326434221000007</v>
          </cell>
          <cell r="M5357">
            <v>-0.23115428090000001</v>
          </cell>
          <cell r="N5357">
            <v>-0.234060457</v>
          </cell>
        </row>
        <row r="5358">
          <cell r="B5358" t="str">
            <v>77_WEST SOUTH CENTRAL DIV_4_5</v>
          </cell>
          <cell r="C5358" t="str">
            <v>77_WEST SOUTH CENTRAL DIV_3_5</v>
          </cell>
          <cell r="D5358" t="str">
            <v>77_WEST SOUTH CENTRAL DIV_14</v>
          </cell>
          <cell r="E5358" t="str">
            <v>Fifth Generation</v>
          </cell>
          <cell r="F5358" t="str">
            <v>Fifth Generation</v>
          </cell>
          <cell r="G5358">
            <v>170875.902994</v>
          </cell>
          <cell r="H5358">
            <v>211898172.81436199</v>
          </cell>
          <cell r="I5358">
            <v>5.5957413340000004</v>
          </cell>
          <cell r="J5358">
            <v>5.6440470727000003</v>
          </cell>
          <cell r="K5358">
            <v>8.1825297941000006</v>
          </cell>
          <cell r="L5358">
            <v>9.1726515191000004</v>
          </cell>
          <cell r="M5358">
            <v>0.82205363600000003</v>
          </cell>
          <cell r="N5358">
            <v>0.83023268400000005</v>
          </cell>
        </row>
        <row r="5359">
          <cell r="B5359" t="str">
            <v>77_WEST SOUTH CENTRAL DIV_4_6</v>
          </cell>
          <cell r="C5359" t="str">
            <v>77_WEST SOUTH CENTRAL DIV_3_6</v>
          </cell>
          <cell r="D5359" t="str">
            <v>77_WEST SOUTH CENTRAL DIV_19</v>
          </cell>
          <cell r="E5359" t="str">
            <v>Proximo</v>
          </cell>
          <cell r="F5359" t="str">
            <v>Proximo</v>
          </cell>
          <cell r="G5359">
            <v>72439.312187999996</v>
          </cell>
          <cell r="H5359">
            <v>90344597.727548003</v>
          </cell>
          <cell r="I5359">
            <v>2.3721990422000001</v>
          </cell>
          <cell r="J5359">
            <v>2.4063877265000002</v>
          </cell>
          <cell r="K5359">
            <v>-8.3036002549999992</v>
          </cell>
          <cell r="L5359">
            <v>-7.5062596591000004</v>
          </cell>
          <cell r="M5359">
            <v>-1.5350254400000001E-2</v>
          </cell>
          <cell r="N5359">
            <v>-1.6123696E-2</v>
          </cell>
        </row>
        <row r="5360">
          <cell r="B5360" t="str">
            <v>77_WEST SOUTH CENTRAL DIV_4_7</v>
          </cell>
          <cell r="C5360" t="str">
            <v>77_WEST SOUTH CENTRAL DIV_3_7</v>
          </cell>
          <cell r="D5360" t="str">
            <v>77_WEST SOUTH CENTRAL DIV_13</v>
          </cell>
          <cell r="E5360" t="str">
            <v>Campari America</v>
          </cell>
          <cell r="F5360" t="str">
            <v>Campari America</v>
          </cell>
          <cell r="G5360">
            <v>57760.983038999999</v>
          </cell>
          <cell r="H5360">
            <v>74119188.062409997</v>
          </cell>
          <cell r="I5360">
            <v>1.8915219444</v>
          </cell>
          <cell r="J5360">
            <v>1.9742132782999999</v>
          </cell>
          <cell r="K5360">
            <v>-4.0700416025999999</v>
          </cell>
          <cell r="L5360">
            <v>-3.2152894776999998</v>
          </cell>
          <cell r="M5360">
            <v>7.1776530500000005E-2</v>
          </cell>
          <cell r="N5360">
            <v>7.4885653199999999E-2</v>
          </cell>
        </row>
        <row r="5361">
          <cell r="B5361" t="str">
            <v>77_WEST SOUTH CENTRAL DIV_4_8</v>
          </cell>
          <cell r="C5361" t="str">
            <v>77_WEST SOUTH CENTRAL DIV_3_8</v>
          </cell>
          <cell r="D5361" t="str">
            <v>77_WEST SOUTH CENTRAL DIV_16</v>
          </cell>
          <cell r="E5361" t="str">
            <v>Moet Hennessy</v>
          </cell>
          <cell r="F5361" t="str">
            <v>Moet Hennessy</v>
          </cell>
          <cell r="G5361">
            <v>52271.475181000002</v>
          </cell>
          <cell r="H5361">
            <v>84789213.291411996</v>
          </cell>
          <cell r="I5361">
            <v>1.7117548415999999</v>
          </cell>
          <cell r="J5361">
            <v>2.2584164115999998</v>
          </cell>
          <cell r="K5361">
            <v>-3.0029045600000002</v>
          </cell>
          <cell r="L5361">
            <v>-2.7786472252999999</v>
          </cell>
          <cell r="M5361">
            <v>8.3072675600000007E-2</v>
          </cell>
          <cell r="N5361">
            <v>9.5424311799999995E-2</v>
          </cell>
        </row>
        <row r="5362">
          <cell r="B5362" t="str">
            <v>77_WEST SOUTH CENTRAL DIV_4_9</v>
          </cell>
          <cell r="C5362" t="str">
            <v>77_WEST SOUTH CENTRAL DIV_3_9</v>
          </cell>
          <cell r="D5362" t="str">
            <v>77_WEST SOUTH CENTRAL DIV_18</v>
          </cell>
          <cell r="E5362" t="str">
            <v>William Grant</v>
          </cell>
          <cell r="F5362" t="str">
            <v>William Grant</v>
          </cell>
          <cell r="G5362">
            <v>34223.923393999998</v>
          </cell>
          <cell r="H5362">
            <v>47608801.272628002</v>
          </cell>
          <cell r="I5362">
            <v>1.1207444664999999</v>
          </cell>
          <cell r="J5362">
            <v>1.2680917060000001</v>
          </cell>
          <cell r="K5362">
            <v>-6.5614375770000004</v>
          </cell>
          <cell r="L5362">
            <v>-5.8254419698</v>
          </cell>
          <cell r="M5362">
            <v>1.3779285E-2</v>
          </cell>
          <cell r="N5362">
            <v>1.42877288E-2</v>
          </cell>
        </row>
        <row r="5363">
          <cell r="B5363" t="str">
            <v>77_WEST SOUTH CENTRAL DIV_5_1</v>
          </cell>
          <cell r="C5363" t="str">
            <v>77_WEST SOUTH CENTRAL DIV_0_17</v>
          </cell>
          <cell r="D5363" t="str">
            <v>77_WEST SOUTH CENTRAL DIV_22</v>
          </cell>
          <cell r="E5363" t="str">
            <v>Hennessy</v>
          </cell>
          <cell r="F5363" t="str">
            <v>Moet Hennessy</v>
          </cell>
          <cell r="G5363">
            <v>44453.109023999998</v>
          </cell>
          <cell r="H5363">
            <v>72195733.437271997</v>
          </cell>
          <cell r="I5363">
            <v>85.341936398499996</v>
          </cell>
          <cell r="J5363">
            <v>84.134359793800002</v>
          </cell>
          <cell r="K5363">
            <v>-0.57103909370000006</v>
          </cell>
          <cell r="L5363">
            <v>-0.49435615230000002</v>
          </cell>
          <cell r="M5363">
            <v>0.80332402749999998</v>
          </cell>
          <cell r="N5363">
            <v>0.74016834760000005</v>
          </cell>
        </row>
        <row r="5364">
          <cell r="B5364" t="str">
            <v>77_WEST SOUTH CENTRAL DIV_5_2</v>
          </cell>
          <cell r="C5364" t="str">
            <v>77_WEST SOUTH CENTRAL DIV_0_52</v>
          </cell>
          <cell r="D5364" t="str">
            <v>77_WEST SOUTH CENTRAL DIV_21</v>
          </cell>
          <cell r="E5364" t="str">
            <v>Courvoisier</v>
          </cell>
          <cell r="F5364" t="str">
            <v>Beam Suntory</v>
          </cell>
          <cell r="G5364">
            <v>1953.8228570000001</v>
          </cell>
          <cell r="H5364">
            <v>3182863.813964</v>
          </cell>
          <cell r="I5364">
            <v>3.7509868185999999</v>
          </cell>
          <cell r="J5364">
            <v>3.7091971581999998</v>
          </cell>
          <cell r="K5364">
            <v>-5.8628001689999998</v>
          </cell>
          <cell r="L5364">
            <v>-4.2657342364000002</v>
          </cell>
          <cell r="M5364">
            <v>-0.17356244700000001</v>
          </cell>
          <cell r="N5364">
            <v>-0.1122039889</v>
          </cell>
        </row>
        <row r="5365">
          <cell r="B5365" t="str">
            <v>77_WEST SOUTH CENTRAL DIV_6_1</v>
          </cell>
          <cell r="C5365" t="str">
            <v>77_WEST SOUTH CENTRAL DIV_0_34</v>
          </cell>
          <cell r="D5365" t="str">
            <v>77_WEST SOUTH CENTRAL DIV_24</v>
          </cell>
          <cell r="E5365" t="str">
            <v>Grand Marnier</v>
          </cell>
          <cell r="F5365" t="str">
            <v>Campari America</v>
          </cell>
          <cell r="G5365">
            <v>11236.034453</v>
          </cell>
          <cell r="H5365">
            <v>14920340.456460999</v>
          </cell>
          <cell r="I5365">
            <v>2.5110142401000002</v>
          </cell>
          <cell r="J5365">
            <v>3.0311641629000001</v>
          </cell>
          <cell r="K5365">
            <v>-8.3839623162999999</v>
          </cell>
          <cell r="L5365">
            <v>-7.981420398</v>
          </cell>
          <cell r="M5365">
            <v>2.64924102E-2</v>
          </cell>
          <cell r="N5365">
            <v>4.1631380000000003E-3</v>
          </cell>
        </row>
        <row r="5366">
          <cell r="B5366" t="str">
            <v>77_WEST SOUTH CENTRAL DIV_7_1</v>
          </cell>
          <cell r="C5366" t="str">
            <v>77_WEST SOUTH CENTRAL DIV_0_25</v>
          </cell>
          <cell r="D5366" t="str">
            <v>77_WEST SOUTH CENTRAL DIV_28</v>
          </cell>
          <cell r="E5366" t="str">
            <v>Tanqueray Gin</v>
          </cell>
          <cell r="F5366" t="str">
            <v>Diageo</v>
          </cell>
          <cell r="G5366">
            <v>25484.458816999999</v>
          </cell>
          <cell r="H5366">
            <v>32476181.460143998</v>
          </cell>
          <cell r="I5366">
            <v>23.4878671747</v>
          </cell>
          <cell r="J5366">
            <v>24.758543254500001</v>
          </cell>
          <cell r="K5366">
            <v>-11.545581718599999</v>
          </cell>
          <cell r="L5366">
            <v>-11.0608243835</v>
          </cell>
          <cell r="M5366">
            <v>-1.2397739292000001</v>
          </cell>
          <cell r="N5366">
            <v>-1.3302434166999999</v>
          </cell>
        </row>
        <row r="5367">
          <cell r="B5367" t="str">
            <v>77_WEST SOUTH CENTRAL DIV_7_2</v>
          </cell>
          <cell r="C5367" t="str">
            <v>77_WEST SOUTH CENTRAL DIV_0_35</v>
          </cell>
          <cell r="D5367" t="str">
            <v>77_WEST SOUTH CENTRAL DIV_31</v>
          </cell>
          <cell r="E5367" t="str">
            <v>Hendricks</v>
          </cell>
          <cell r="F5367" t="str">
            <v>William Grant</v>
          </cell>
          <cell r="G5367">
            <v>11108.20003</v>
          </cell>
          <cell r="H5367">
            <v>16726411.503549</v>
          </cell>
          <cell r="I5367">
            <v>10.2379229917</v>
          </cell>
          <cell r="J5367">
            <v>12.7515478755</v>
          </cell>
          <cell r="K5367">
            <v>-7.5738496612999997</v>
          </cell>
          <cell r="L5367">
            <v>-6.9326293958000003</v>
          </cell>
          <cell r="M5367">
            <v>-7.7228990600000005E-2</v>
          </cell>
          <cell r="N5367">
            <v>-8.9112363299999997E-2</v>
          </cell>
        </row>
        <row r="5368">
          <cell r="B5368" t="str">
            <v>77_WEST SOUTH CENTRAL DIV_7_3</v>
          </cell>
          <cell r="C5368" t="str">
            <v>77_WEST SOUTH CENTRAL DIV_0_48</v>
          </cell>
          <cell r="D5368" t="str">
            <v>77_WEST SOUTH CENTRAL DIV_29</v>
          </cell>
          <cell r="E5368" t="str">
            <v>Beefeater Gin</v>
          </cell>
          <cell r="F5368" t="str">
            <v>Pernod Ricard</v>
          </cell>
          <cell r="G5368">
            <v>4032.7873599999998</v>
          </cell>
          <cell r="H5368">
            <v>4711812.8454360003</v>
          </cell>
          <cell r="I5368">
            <v>3.7168367802</v>
          </cell>
          <cell r="J5368">
            <v>3.5920978667000001</v>
          </cell>
          <cell r="K5368">
            <v>-10.3376712095</v>
          </cell>
          <cell r="L5368">
            <v>-10.708066649399999</v>
          </cell>
          <cell r="M5368">
            <v>-0.1434726053</v>
          </cell>
          <cell r="N5368">
            <v>-0.17804516870000001</v>
          </cell>
        </row>
        <row r="5369">
          <cell r="B5369" t="str">
            <v>77_WEST SOUTH CENTRAL DIV_8_1</v>
          </cell>
          <cell r="C5369" t="str">
            <v>77_WEST SOUTH CENTRAL DIV_0_16</v>
          </cell>
          <cell r="D5369" t="str">
            <v>77_WEST SOUTH CENTRAL DIV_38</v>
          </cell>
          <cell r="E5369" t="str">
            <v>Captain Morgan Rum</v>
          </cell>
          <cell r="F5369" t="str">
            <v>Diageo</v>
          </cell>
          <cell r="G5369">
            <v>45277.002251999998</v>
          </cell>
          <cell r="H5369">
            <v>53649433.942658998</v>
          </cell>
          <cell r="I5369">
            <v>14.2309061833</v>
          </cell>
          <cell r="J5369">
            <v>14.478869191899999</v>
          </cell>
          <cell r="K5369">
            <v>-9.9456703210999997</v>
          </cell>
          <cell r="L5369">
            <v>-9.3707487002000001</v>
          </cell>
          <cell r="M5369">
            <v>-0.1289614573</v>
          </cell>
          <cell r="N5369">
            <v>-0.1154019807</v>
          </cell>
        </row>
        <row r="5370">
          <cell r="B5370" t="str">
            <v>77_WEST SOUTH CENTRAL DIV_8_2</v>
          </cell>
          <cell r="C5370" t="str">
            <v>77_WEST SOUTH CENTRAL DIV_0_18</v>
          </cell>
          <cell r="D5370" t="str">
            <v>77_WEST SOUTH CENTRAL DIV_40</v>
          </cell>
          <cell r="E5370" t="str">
            <v>Malibu</v>
          </cell>
          <cell r="F5370" t="str">
            <v>Pernod Ricard</v>
          </cell>
          <cell r="G5370">
            <v>40135.006769</v>
          </cell>
          <cell r="H5370">
            <v>45972123.760250002</v>
          </cell>
          <cell r="I5370">
            <v>12.614737893099999</v>
          </cell>
          <cell r="J5370">
            <v>12.4069224498</v>
          </cell>
          <cell r="K5370">
            <v>3.5996502839</v>
          </cell>
          <cell r="L5370">
            <v>4.6094184748</v>
          </cell>
          <cell r="M5370">
            <v>1.5499671224</v>
          </cell>
          <cell r="N5370">
            <v>1.5724083520000001</v>
          </cell>
        </row>
        <row r="5371">
          <cell r="B5371" t="str">
            <v>77_WEST SOUTH CENTRAL DIV_8_3</v>
          </cell>
          <cell r="C5371" t="str">
            <v>77_WEST SOUTH CENTRAL DIV_0_32</v>
          </cell>
          <cell r="D5371" t="str">
            <v>77_WEST SOUTH CENTRAL DIV_37</v>
          </cell>
          <cell r="E5371" t="str">
            <v>Cruzan</v>
          </cell>
          <cell r="F5371" t="str">
            <v>Beam Suntory</v>
          </cell>
          <cell r="G5371">
            <v>14340.460783</v>
          </cell>
          <cell r="H5371">
            <v>17067244.749368001</v>
          </cell>
          <cell r="I5371">
            <v>4.5073158971999998</v>
          </cell>
          <cell r="J5371">
            <v>4.6060952751000004</v>
          </cell>
          <cell r="K5371">
            <v>-11.377553789</v>
          </cell>
          <cell r="L5371">
            <v>-10.748085765600001</v>
          </cell>
          <cell r="M5371">
            <v>-0.1143307985</v>
          </cell>
          <cell r="N5371">
            <v>-0.1083601808</v>
          </cell>
        </row>
        <row r="5372">
          <cell r="B5372" t="str">
            <v>77_WEST SOUTH CENTRAL DIV_8_4</v>
          </cell>
          <cell r="C5372" t="str">
            <v>77_WEST SOUTH CENTRAL DIV_0_51</v>
          </cell>
          <cell r="D5372" t="str">
            <v>77_WEST SOUTH CENTRAL DIV_42</v>
          </cell>
          <cell r="E5372" t="str">
            <v>Sailor Jerry</v>
          </cell>
          <cell r="F5372" t="str">
            <v>William Grant</v>
          </cell>
          <cell r="G5372">
            <v>2984.8394149999999</v>
          </cell>
          <cell r="H5372">
            <v>3485222.5762829999</v>
          </cell>
          <cell r="I5372">
            <v>0.93815773069999997</v>
          </cell>
          <cell r="J5372">
            <v>0.94058926769999995</v>
          </cell>
          <cell r="K5372">
            <v>-18.222922132699999</v>
          </cell>
          <cell r="L5372">
            <v>-17.843604190800001</v>
          </cell>
          <cell r="M5372">
            <v>-0.1043199197</v>
          </cell>
          <cell r="N5372">
            <v>-0.10527373399999999</v>
          </cell>
        </row>
        <row r="5373">
          <cell r="B5373" t="str">
            <v>77_WEST SOUTH CENTRAL DIV_9_1</v>
          </cell>
          <cell r="C5373" t="str">
            <v>77_WEST SOUTH CENTRAL DIV_0_19</v>
          </cell>
          <cell r="D5373" t="str">
            <v>77_WEST SOUTH CENTRAL DIV_59</v>
          </cell>
          <cell r="E5373" t="str">
            <v>Jose Cuervo</v>
          </cell>
          <cell r="F5373" t="str">
            <v>Proximo</v>
          </cell>
          <cell r="G5373">
            <v>39730.136574999997</v>
          </cell>
          <cell r="H5373">
            <v>47401878.946589999</v>
          </cell>
          <cell r="I5373">
            <v>8.3670030411000003</v>
          </cell>
          <cell r="J5373">
            <v>7.7201197908000001</v>
          </cell>
          <cell r="K5373">
            <v>-8.9769169674999993</v>
          </cell>
          <cell r="L5373">
            <v>-8.4773516383</v>
          </cell>
          <cell r="M5373">
            <v>-0.48231290630000001</v>
          </cell>
          <cell r="N5373">
            <v>-0.4678494695</v>
          </cell>
        </row>
        <row r="5374">
          <cell r="B5374" t="str">
            <v>77_WEST SOUTH CENTRAL DIV_9_2</v>
          </cell>
          <cell r="C5374" t="str">
            <v>77_WEST SOUTH CENTRAL DIV_0_24</v>
          </cell>
          <cell r="D5374" t="str">
            <v>77_WEST SOUTH CENTRAL DIV_55</v>
          </cell>
          <cell r="E5374" t="str">
            <v>Don Julio</v>
          </cell>
          <cell r="F5374" t="str">
            <v>Diageo</v>
          </cell>
          <cell r="G5374">
            <v>33770.601095999999</v>
          </cell>
          <cell r="H5374">
            <v>58892447.495805003</v>
          </cell>
          <cell r="I5374">
            <v>7.1119494274999999</v>
          </cell>
          <cell r="J5374">
            <v>9.5915343346000004</v>
          </cell>
          <cell r="K5374">
            <v>5.2348326393000004</v>
          </cell>
          <cell r="L5374">
            <v>6.4034720157000002</v>
          </cell>
          <cell r="M5374">
            <v>0.60585352670000003</v>
          </cell>
          <cell r="N5374">
            <v>0.84143407439999995</v>
          </cell>
        </row>
        <row r="5375">
          <cell r="B5375" t="str">
            <v>77_WEST SOUTH CENTRAL DIV_9_3</v>
          </cell>
          <cell r="C5375" t="str">
            <v>77_WEST SOUTH CENTRAL DIV_0_27</v>
          </cell>
          <cell r="D5375" t="str">
            <v>77_WEST SOUTH CENTRAL DIV_49</v>
          </cell>
          <cell r="E5375" t="str">
            <v>Sauza</v>
          </cell>
          <cell r="F5375" t="str">
            <v>Beam Suntory</v>
          </cell>
          <cell r="G5375">
            <v>22020.545454999999</v>
          </cell>
          <cell r="H5375">
            <v>26495788.597382002</v>
          </cell>
          <cell r="I5375">
            <v>4.6374361297000002</v>
          </cell>
          <cell r="J5375">
            <v>4.3152437512999997</v>
          </cell>
          <cell r="K5375">
            <v>7.8567655064000004</v>
          </cell>
          <cell r="L5375">
            <v>7.2192169261999997</v>
          </cell>
          <cell r="M5375">
            <v>0.49818415570000002</v>
          </cell>
          <cell r="N5375">
            <v>0.40851333029999998</v>
          </cell>
        </row>
        <row r="5376">
          <cell r="B5376" t="str">
            <v>77_WEST SOUTH CENTRAL DIV_9_4</v>
          </cell>
          <cell r="C5376" t="str">
            <v>77_WEST SOUTH CENTRAL DIV_0_30</v>
          </cell>
          <cell r="D5376" t="str">
            <v>77_WEST SOUTH CENTRAL DIV_50</v>
          </cell>
          <cell r="E5376" t="str">
            <v>El Jimador</v>
          </cell>
          <cell r="F5376" t="str">
            <v>Brown-Forman</v>
          </cell>
          <cell r="G5376">
            <v>15186.873425</v>
          </cell>
          <cell r="H5376">
            <v>18859798.177096002</v>
          </cell>
          <cell r="I5376">
            <v>3.1982929605999999</v>
          </cell>
          <cell r="J5376">
            <v>3.0716061134000001</v>
          </cell>
          <cell r="K5376">
            <v>-6.3940191341999997</v>
          </cell>
          <cell r="L5376">
            <v>-4.9084352032999998</v>
          </cell>
          <cell r="M5376">
            <v>-9.1025779000000001E-2</v>
          </cell>
          <cell r="N5376">
            <v>-6.3875599899999996E-2</v>
          </cell>
        </row>
        <row r="5377">
          <cell r="B5377" t="str">
            <v>77_WEST SOUTH CENTRAL DIV_9_5</v>
          </cell>
          <cell r="C5377" t="str">
            <v>77_WEST SOUTH CENTRAL DIV_0_37</v>
          </cell>
          <cell r="D5377" t="str">
            <v>77_WEST SOUTH CENTRAL DIV_58</v>
          </cell>
          <cell r="E5377" t="str">
            <v>1800 Tequila</v>
          </cell>
          <cell r="F5377" t="str">
            <v>Proximo</v>
          </cell>
          <cell r="G5377">
            <v>10249.92006</v>
          </cell>
          <cell r="H5377">
            <v>14379532.2009</v>
          </cell>
          <cell r="I5377">
            <v>2.1585909263</v>
          </cell>
          <cell r="J5377">
            <v>2.3419263876</v>
          </cell>
          <cell r="K5377">
            <v>-7.7132308734999997</v>
          </cell>
          <cell r="L5377">
            <v>-6.6338438626</v>
          </cell>
          <cell r="M5377">
            <v>-9.31696989E-2</v>
          </cell>
          <cell r="N5377">
            <v>-9.2880399299999999E-2</v>
          </cell>
        </row>
        <row r="5378">
          <cell r="B5378" t="str">
            <v>77_WEST SOUTH CENTRAL DIV_9_6</v>
          </cell>
          <cell r="C5378" t="str">
            <v>77_WEST SOUTH CENTRAL DIV_0_41</v>
          </cell>
          <cell r="D5378" t="str">
            <v>77_WEST SOUTH CENTRAL DIV_51</v>
          </cell>
          <cell r="E5378" t="str">
            <v>Herradura</v>
          </cell>
          <cell r="F5378" t="str">
            <v>Brown-Forman</v>
          </cell>
          <cell r="G5378">
            <v>4845.6372009999995</v>
          </cell>
          <cell r="H5378">
            <v>7744509.5776389996</v>
          </cell>
          <cell r="I5378">
            <v>1.0204712264</v>
          </cell>
          <cell r="J5378">
            <v>1.2613116396999999</v>
          </cell>
          <cell r="K5378">
            <v>-13.329825362199999</v>
          </cell>
          <cell r="L5378">
            <v>-13.1468289779</v>
          </cell>
          <cell r="M5378">
            <v>-0.11303107850000001</v>
          </cell>
          <cell r="N5378">
            <v>-0.1483583926</v>
          </cell>
        </row>
        <row r="5379">
          <cell r="B5379" t="str">
            <v>77_WEST SOUTH CENTRAL DIV_9_7</v>
          </cell>
          <cell r="C5379" t="str">
            <v>77_WEST SOUTH CENTRAL DIV_0_43</v>
          </cell>
          <cell r="D5379" t="str">
            <v>77_WEST SOUTH CENTRAL DIV_57</v>
          </cell>
          <cell r="E5379" t="str">
            <v>Avion Tequila</v>
          </cell>
          <cell r="F5379" t="str">
            <v>Pernod Ricard</v>
          </cell>
          <cell r="G5379">
            <v>4488.9674230000001</v>
          </cell>
          <cell r="H5379">
            <v>7063881.4857839998</v>
          </cell>
          <cell r="I5379">
            <v>0.94535804099999998</v>
          </cell>
          <cell r="J5379">
            <v>1.1504609620999999</v>
          </cell>
          <cell r="K5379">
            <v>-6.1037687846999997</v>
          </cell>
          <cell r="L5379">
            <v>-5.3916863389999996</v>
          </cell>
          <cell r="M5379">
            <v>-2.3900143799999999E-2</v>
          </cell>
          <cell r="N5379">
            <v>-2.9923076100000001E-2</v>
          </cell>
        </row>
        <row r="5380">
          <cell r="B5380" t="str">
            <v>77_WEST SOUTH CENTRAL DIV_9_8</v>
          </cell>
          <cell r="C5380" t="str">
            <v>77_WEST SOUTH CENTRAL DIV_0_45</v>
          </cell>
          <cell r="D5380" t="str">
            <v>77_WEST SOUTH CENTRAL DIV_53</v>
          </cell>
          <cell r="E5380" t="str">
            <v>Casamigos Tequila</v>
          </cell>
          <cell r="F5380" t="str">
            <v>Diageo</v>
          </cell>
          <cell r="G5380">
            <v>4332.8269369999998</v>
          </cell>
          <cell r="H5380">
            <v>7409123.1340070004</v>
          </cell>
          <cell r="I5380">
            <v>0.91247549800000005</v>
          </cell>
          <cell r="J5380">
            <v>1.2066888361999999</v>
          </cell>
          <cell r="K5380">
            <v>5.517593926</v>
          </cell>
          <cell r="L5380">
            <v>5.8439161328999996</v>
          </cell>
          <cell r="M5380">
            <v>7.9968970400000006E-2</v>
          </cell>
          <cell r="N5380">
            <v>0.1000392197</v>
          </cell>
        </row>
        <row r="5381">
          <cell r="B5381" t="str">
            <v>77_WEST SOUTH CENTRAL DIV_9_9</v>
          </cell>
          <cell r="C5381" t="str">
            <v>77_WEST SOUTH CENTRAL DIV_0_46</v>
          </cell>
          <cell r="D5381" t="str">
            <v>77_WEST SOUTH CENTRAL DIV_48</v>
          </cell>
          <cell r="E5381" t="str">
            <v>Hornitos</v>
          </cell>
          <cell r="F5381" t="str">
            <v>Beam Suntory</v>
          </cell>
          <cell r="G5381">
            <v>4321.5992630000001</v>
          </cell>
          <cell r="H5381">
            <v>5912429.2439949997</v>
          </cell>
          <cell r="I5381">
            <v>0.91011099620000002</v>
          </cell>
          <cell r="J5381">
            <v>0.96292938240000003</v>
          </cell>
          <cell r="K5381">
            <v>-8.4951825085999992</v>
          </cell>
          <cell r="L5381">
            <v>-7.0353386616</v>
          </cell>
          <cell r="M5381">
            <v>-4.7395475499999999E-2</v>
          </cell>
          <cell r="N5381">
            <v>-4.2513236500000003E-2</v>
          </cell>
        </row>
        <row r="5382">
          <cell r="B5382" t="str">
            <v>78_Total US_0_1</v>
          </cell>
          <cell r="C5382" t="str">
            <v>78_Total US_1_1</v>
          </cell>
          <cell r="D5382" t="str">
            <v>78_Total US_102</v>
          </cell>
          <cell r="E5382" t="str">
            <v>Patron</v>
          </cell>
          <cell r="F5382" t="str">
            <v>Bacardi</v>
          </cell>
          <cell r="G5382">
            <v>806821.02023000002</v>
          </cell>
          <cell r="H5382">
            <v>1256606246.6794901</v>
          </cell>
          <cell r="K5382">
            <v>2.5224350142</v>
          </cell>
          <cell r="L5382">
            <v>2.9607861368999999</v>
          </cell>
        </row>
        <row r="5383">
          <cell r="B5383" t="str">
            <v>78_Total US_12_1</v>
          </cell>
          <cell r="C5383" t="str">
            <v>78_Total US_1_8</v>
          </cell>
          <cell r="D5383" t="str">
            <v>78_Total US_20</v>
          </cell>
          <cell r="E5383" t="str">
            <v>Dusse Cognac</v>
          </cell>
          <cell r="F5383" t="str">
            <v>Bacardi</v>
          </cell>
          <cell r="G5383">
            <v>18863.544580000002</v>
          </cell>
          <cell r="H5383">
            <v>32760366.253380001</v>
          </cell>
          <cell r="K5383">
            <v>28.146934697799999</v>
          </cell>
          <cell r="L5383">
            <v>28.6368349647</v>
          </cell>
        </row>
        <row r="5384">
          <cell r="B5384" t="str">
            <v>78_Total US_13_2</v>
          </cell>
          <cell r="C5384" t="str">
            <v>78_Total US_1_7</v>
          </cell>
          <cell r="D5384" t="str">
            <v>78_Total US_23</v>
          </cell>
          <cell r="E5384" t="str">
            <v>St Germain</v>
          </cell>
          <cell r="F5384" t="str">
            <v>Bacardi</v>
          </cell>
          <cell r="G5384">
            <v>61655.983663999999</v>
          </cell>
          <cell r="H5384">
            <v>84774762.225737005</v>
          </cell>
          <cell r="K5384">
            <v>-1.7770702631999999</v>
          </cell>
          <cell r="L5384">
            <v>-1.2888511744</v>
          </cell>
        </row>
        <row r="5385">
          <cell r="B5385" t="str">
            <v>78_Total US_14_1</v>
          </cell>
          <cell r="C5385" t="str">
            <v>78_Total US_1_4</v>
          </cell>
          <cell r="D5385" t="str">
            <v>78_Total US_26</v>
          </cell>
          <cell r="E5385" t="str">
            <v>Bombay Gin</v>
          </cell>
          <cell r="F5385" t="str">
            <v>Bacardi</v>
          </cell>
          <cell r="G5385">
            <v>251298.73318700001</v>
          </cell>
          <cell r="H5385">
            <v>340433765.58970499</v>
          </cell>
          <cell r="K5385">
            <v>-4.6162678303</v>
          </cell>
          <cell r="L5385">
            <v>-4.1663992560000001</v>
          </cell>
        </row>
        <row r="5386">
          <cell r="B5386" t="str">
            <v>78_Total US_15_1</v>
          </cell>
          <cell r="C5386" t="str">
            <v>78_Total US_1_2</v>
          </cell>
          <cell r="D5386" t="str">
            <v>78_Total US_32</v>
          </cell>
          <cell r="E5386" t="str">
            <v>Bacardi</v>
          </cell>
          <cell r="F5386" t="str">
            <v>Bacardi</v>
          </cell>
          <cell r="G5386">
            <v>803889.39306100004</v>
          </cell>
          <cell r="H5386">
            <v>963260556.08234096</v>
          </cell>
          <cell r="K5386">
            <v>-3.5054745842999999</v>
          </cell>
          <cell r="L5386">
            <v>-2.9734817068999999</v>
          </cell>
        </row>
        <row r="5387">
          <cell r="B5387" t="str">
            <v>78_Total US_16_2</v>
          </cell>
          <cell r="C5387" t="str">
            <v>78_Total US_1_5</v>
          </cell>
          <cell r="D5387" t="str">
            <v>78_Total US_43</v>
          </cell>
          <cell r="E5387" t="str">
            <v>Cazadores</v>
          </cell>
          <cell r="F5387" t="str">
            <v>Bacardi</v>
          </cell>
          <cell r="G5387">
            <v>109985.670273</v>
          </cell>
          <cell r="H5387">
            <v>168576478.14388999</v>
          </cell>
          <cell r="K5387">
            <v>7.6232107726000002</v>
          </cell>
          <cell r="L5387">
            <v>8.0444252155000004</v>
          </cell>
        </row>
        <row r="5388">
          <cell r="B5388" t="str">
            <v>78_Total US_17_1</v>
          </cell>
          <cell r="C5388" t="str">
            <v>78_Total US_1_3</v>
          </cell>
          <cell r="D5388" t="str">
            <v>78_Total US_62</v>
          </cell>
          <cell r="E5388" t="str">
            <v>Grey Goose</v>
          </cell>
          <cell r="F5388" t="str">
            <v>Bacardi</v>
          </cell>
          <cell r="G5388">
            <v>727809.08253699995</v>
          </cell>
          <cell r="H5388">
            <v>1097627704.8972199</v>
          </cell>
          <cell r="K5388">
            <v>-6.0773253471000004</v>
          </cell>
          <cell r="L5388">
            <v>-5.7159666761999999</v>
          </cell>
        </row>
        <row r="5389">
          <cell r="B5389" t="str">
            <v>78_Total US_18_1</v>
          </cell>
          <cell r="C5389" t="str">
            <v>78_Total US_1_6</v>
          </cell>
          <cell r="D5389" t="str">
            <v>78_Total US_76</v>
          </cell>
          <cell r="E5389" t="str">
            <v>Dewars</v>
          </cell>
          <cell r="F5389" t="str">
            <v>Bacardi</v>
          </cell>
          <cell r="G5389">
            <v>99608.697128999993</v>
          </cell>
          <cell r="H5389">
            <v>131159146.651078</v>
          </cell>
          <cell r="K5389">
            <v>-6.4757472584000002</v>
          </cell>
          <cell r="L5389">
            <v>-5.7202751746000002</v>
          </cell>
        </row>
        <row r="5390">
          <cell r="B5390" t="str">
            <v>78_Total US_3_1</v>
          </cell>
          <cell r="C5390" t="str">
            <v>78_Total US_2_1</v>
          </cell>
          <cell r="D5390" t="str">
            <v>78_Total US_9</v>
          </cell>
          <cell r="E5390" t="str">
            <v>Bacardi</v>
          </cell>
          <cell r="F5390" t="str">
            <v>Bacardi</v>
          </cell>
          <cell r="G5390">
            <v>3147692.3075970002</v>
          </cell>
          <cell r="H5390">
            <v>4379382237.6312504</v>
          </cell>
          <cell r="K5390">
            <v>-2.3529000542</v>
          </cell>
          <cell r="L5390">
            <v>-1.6266446316000001</v>
          </cell>
        </row>
        <row r="5391">
          <cell r="B5391" t="str">
            <v>78_Total US_4_1</v>
          </cell>
          <cell r="C5391" t="str">
            <v>78_Total US_3_1</v>
          </cell>
          <cell r="D5391" t="str">
            <v>78_Total US_15</v>
          </cell>
          <cell r="E5391" t="str">
            <v>Diageo</v>
          </cell>
          <cell r="F5391" t="str">
            <v>Diageo</v>
          </cell>
          <cell r="G5391">
            <v>6310818.9931380004</v>
          </cell>
          <cell r="H5391">
            <v>8464406271.3142204</v>
          </cell>
          <cell r="K5391">
            <v>-8.2244707E-2</v>
          </cell>
          <cell r="L5391">
            <v>0.93757687420000002</v>
          </cell>
        </row>
        <row r="5392">
          <cell r="B5392" t="str">
            <v>78_Total US_4_2</v>
          </cell>
          <cell r="C5392" t="str">
            <v>78_Total US_3_2</v>
          </cell>
          <cell r="D5392" t="str">
            <v>78_Total US_17</v>
          </cell>
          <cell r="E5392" t="str">
            <v>Pernod Ricard</v>
          </cell>
          <cell r="F5392" t="str">
            <v>Pernod Ricard</v>
          </cell>
          <cell r="G5392">
            <v>3574251.4864710001</v>
          </cell>
          <cell r="H5392">
            <v>4541999471.04004</v>
          </cell>
          <cell r="K5392">
            <v>-0.71482789599999996</v>
          </cell>
          <cell r="L5392">
            <v>9.6923188600000001E-2</v>
          </cell>
        </row>
        <row r="5393">
          <cell r="B5393" t="str">
            <v>78_Total US_4_3</v>
          </cell>
          <cell r="C5393" t="str">
            <v>78_Total US_3_3</v>
          </cell>
          <cell r="D5393" t="str">
            <v>78_Total US_11</v>
          </cell>
          <cell r="E5393" t="str">
            <v>Beam Suntory</v>
          </cell>
          <cell r="F5393" t="str">
            <v>Beam Suntory</v>
          </cell>
          <cell r="G5393">
            <v>3406026.4448930002</v>
          </cell>
          <cell r="H5393">
            <v>3990679773.5735502</v>
          </cell>
          <cell r="K5393">
            <v>1.5149363696</v>
          </cell>
          <cell r="L5393">
            <v>2.4785011970999999</v>
          </cell>
        </row>
        <row r="5394">
          <cell r="B5394" t="str">
            <v>78_Total US_4_4</v>
          </cell>
          <cell r="C5394" t="str">
            <v>78_Total US_3_4</v>
          </cell>
          <cell r="D5394" t="str">
            <v>78_Total US_12</v>
          </cell>
          <cell r="E5394" t="str">
            <v>Brown-Forman</v>
          </cell>
          <cell r="F5394" t="str">
            <v>Brown-Forman</v>
          </cell>
          <cell r="G5394">
            <v>2612574.5853019999</v>
          </cell>
          <cell r="H5394">
            <v>3301899317.1464901</v>
          </cell>
          <cell r="K5394">
            <v>-2.6490155916</v>
          </cell>
          <cell r="L5394">
            <v>-1.9140970644999999</v>
          </cell>
        </row>
        <row r="5395">
          <cell r="B5395" t="str">
            <v>78_Total US_4_5</v>
          </cell>
          <cell r="C5395" t="str">
            <v>78_Total US_3_5</v>
          </cell>
          <cell r="D5395" t="str">
            <v>78_Total US_14</v>
          </cell>
          <cell r="E5395" t="str">
            <v>Fifth Generation</v>
          </cell>
          <cell r="F5395" t="str">
            <v>Fifth Generation</v>
          </cell>
          <cell r="G5395">
            <v>1568392.0450800001</v>
          </cell>
          <cell r="H5395">
            <v>1967077203.68173</v>
          </cell>
          <cell r="K5395">
            <v>24.5566336288</v>
          </cell>
          <cell r="L5395">
            <v>25.4361724814</v>
          </cell>
        </row>
        <row r="5396">
          <cell r="B5396" t="str">
            <v>78_Total US_4_6</v>
          </cell>
          <cell r="C5396" t="str">
            <v>78_Total US_3_6</v>
          </cell>
          <cell r="D5396" t="str">
            <v>78_Total US_19</v>
          </cell>
          <cell r="E5396" t="str">
            <v>Proximo</v>
          </cell>
          <cell r="F5396" t="str">
            <v>Proximo</v>
          </cell>
          <cell r="G5396">
            <v>926299.609253</v>
          </cell>
          <cell r="H5396">
            <v>1157527206.9828701</v>
          </cell>
          <cell r="K5396">
            <v>-1.8187050105</v>
          </cell>
          <cell r="L5396">
            <v>-0.97866971670000003</v>
          </cell>
        </row>
        <row r="5397">
          <cell r="B5397" t="str">
            <v>78_Total US_4_7</v>
          </cell>
          <cell r="C5397" t="str">
            <v>78_Total US_3_7</v>
          </cell>
          <cell r="D5397" t="str">
            <v>78_Total US_13</v>
          </cell>
          <cell r="E5397" t="str">
            <v>Campari America</v>
          </cell>
          <cell r="F5397" t="str">
            <v>Campari America</v>
          </cell>
          <cell r="G5397">
            <v>880177.14378899999</v>
          </cell>
          <cell r="H5397">
            <v>1155850435.5062301</v>
          </cell>
          <cell r="K5397">
            <v>3.8955435159</v>
          </cell>
          <cell r="L5397">
            <v>4.5722271691999996</v>
          </cell>
        </row>
        <row r="5398">
          <cell r="B5398" t="str">
            <v>78_Total US_4_8</v>
          </cell>
          <cell r="C5398" t="str">
            <v>78_Total US_3_8</v>
          </cell>
          <cell r="D5398" t="str">
            <v>78_Total US_16</v>
          </cell>
          <cell r="E5398" t="str">
            <v>Moet Hennessy</v>
          </cell>
          <cell r="F5398" t="str">
            <v>Moet Hennessy</v>
          </cell>
          <cell r="G5398">
            <v>801318.67576899996</v>
          </cell>
          <cell r="H5398">
            <v>1312612088.6046901</v>
          </cell>
          <cell r="K5398">
            <v>2.2541524691000001</v>
          </cell>
          <cell r="L5398">
            <v>2.4868012059</v>
          </cell>
        </row>
        <row r="5399">
          <cell r="B5399" t="str">
            <v>78_Total US_4_9</v>
          </cell>
          <cell r="C5399" t="str">
            <v>78_Total US_3_9</v>
          </cell>
          <cell r="D5399" t="str">
            <v>78_Total US_18</v>
          </cell>
          <cell r="E5399" t="str">
            <v>William Grant</v>
          </cell>
          <cell r="F5399" t="str">
            <v>William Grant</v>
          </cell>
          <cell r="G5399">
            <v>576885.34379299998</v>
          </cell>
          <cell r="H5399">
            <v>828411577.27730298</v>
          </cell>
          <cell r="K5399">
            <v>-1.6470395712000001</v>
          </cell>
          <cell r="L5399">
            <v>-1.0064212656</v>
          </cell>
        </row>
        <row r="5400">
          <cell r="B5400" t="str">
            <v>79_Total US_0_1</v>
          </cell>
          <cell r="C5400" t="str">
            <v>79_Total US_1_1</v>
          </cell>
          <cell r="D5400" t="str">
            <v>79_Total US_102</v>
          </cell>
          <cell r="E5400" t="str">
            <v>Patron</v>
          </cell>
          <cell r="F5400" t="str">
            <v>Bacardi</v>
          </cell>
          <cell r="G5400">
            <v>818789.23076099996</v>
          </cell>
          <cell r="H5400">
            <v>1274324497.3979599</v>
          </cell>
          <cell r="K5400">
            <v>4.4577264232999996</v>
          </cell>
          <cell r="L5400">
            <v>4.8376188099000004</v>
          </cell>
        </row>
        <row r="5401">
          <cell r="B5401" t="str">
            <v>79_Total US_12_1</v>
          </cell>
          <cell r="C5401" t="str">
            <v>79_Total US_1_8</v>
          </cell>
          <cell r="D5401" t="str">
            <v>79_Total US_20</v>
          </cell>
          <cell r="E5401" t="str">
            <v>Dusse Cognac</v>
          </cell>
          <cell r="F5401" t="str">
            <v>Bacardi</v>
          </cell>
          <cell r="G5401">
            <v>18893.272841000002</v>
          </cell>
          <cell r="H5401">
            <v>32793302.459971</v>
          </cell>
          <cell r="K5401">
            <v>30.9901973431</v>
          </cell>
          <cell r="L5401">
            <v>31.467914000299999</v>
          </cell>
        </row>
        <row r="5402">
          <cell r="B5402" t="str">
            <v>79_Total US_13_2</v>
          </cell>
          <cell r="C5402" t="str">
            <v>79_Total US_1_7</v>
          </cell>
          <cell r="D5402" t="str">
            <v>79_Total US_23</v>
          </cell>
          <cell r="E5402" t="str">
            <v>St Germain</v>
          </cell>
          <cell r="F5402" t="str">
            <v>Bacardi</v>
          </cell>
          <cell r="G5402">
            <v>62659.298562000004</v>
          </cell>
          <cell r="H5402">
            <v>86074183.943639994</v>
          </cell>
          <cell r="K5402">
            <v>-0.25519762550000002</v>
          </cell>
          <cell r="L5402">
            <v>0.1547562706</v>
          </cell>
        </row>
        <row r="5403">
          <cell r="B5403" t="str">
            <v>79_Total US_14_1</v>
          </cell>
          <cell r="C5403" t="str">
            <v>79_Total US_1_4</v>
          </cell>
          <cell r="D5403" t="str">
            <v>79_Total US_26</v>
          </cell>
          <cell r="E5403" t="str">
            <v>Bombay Gin</v>
          </cell>
          <cell r="F5403" t="str">
            <v>Bacardi</v>
          </cell>
          <cell r="G5403">
            <v>257421.890594</v>
          </cell>
          <cell r="H5403">
            <v>348471354.82943898</v>
          </cell>
          <cell r="K5403">
            <v>-2.2003598815999998</v>
          </cell>
          <cell r="L5403">
            <v>-1.8043055467</v>
          </cell>
        </row>
        <row r="5404">
          <cell r="B5404" t="str">
            <v>79_Total US_15_1</v>
          </cell>
          <cell r="C5404" t="str">
            <v>79_Total US_1_2</v>
          </cell>
          <cell r="D5404" t="str">
            <v>79_Total US_32</v>
          </cell>
          <cell r="E5404" t="str">
            <v>Bacardi</v>
          </cell>
          <cell r="F5404" t="str">
            <v>Bacardi</v>
          </cell>
          <cell r="G5404">
            <v>819437.22343400004</v>
          </cell>
          <cell r="H5404">
            <v>981058186.240152</v>
          </cell>
          <cell r="K5404">
            <v>-1.7614876236999999</v>
          </cell>
          <cell r="L5404">
            <v>-1.2985636273000001</v>
          </cell>
        </row>
        <row r="5405">
          <cell r="B5405" t="str">
            <v>79_Total US_16_2</v>
          </cell>
          <cell r="C5405" t="str">
            <v>79_Total US_1_5</v>
          </cell>
          <cell r="D5405" t="str">
            <v>79_Total US_43</v>
          </cell>
          <cell r="E5405" t="str">
            <v>Cazadores</v>
          </cell>
          <cell r="F5405" t="str">
            <v>Bacardi</v>
          </cell>
          <cell r="G5405">
            <v>111642.23024800001</v>
          </cell>
          <cell r="H5405">
            <v>171012957.97435299</v>
          </cell>
          <cell r="K5405">
            <v>10.079970295400001</v>
          </cell>
          <cell r="L5405">
            <v>10.424146738599999</v>
          </cell>
        </row>
        <row r="5406">
          <cell r="B5406" t="str">
            <v>79_Total US_17_1</v>
          </cell>
          <cell r="C5406" t="str">
            <v>79_Total US_1_3</v>
          </cell>
          <cell r="D5406" t="str">
            <v>79_Total US_62</v>
          </cell>
          <cell r="E5406" t="str">
            <v>Grey Goose</v>
          </cell>
          <cell r="F5406" t="str">
            <v>Bacardi</v>
          </cell>
          <cell r="G5406">
            <v>741739.33108999999</v>
          </cell>
          <cell r="H5406">
            <v>1117877936.0492201</v>
          </cell>
          <cell r="K5406">
            <v>-4.5478132909999998</v>
          </cell>
          <cell r="L5406">
            <v>-4.2428265157</v>
          </cell>
        </row>
        <row r="5407">
          <cell r="B5407" t="str">
            <v>79_Total US_18_1</v>
          </cell>
          <cell r="C5407" t="str">
            <v>79_Total US_1_6</v>
          </cell>
          <cell r="D5407" t="str">
            <v>79_Total US_76</v>
          </cell>
          <cell r="E5407" t="str">
            <v>Dewars</v>
          </cell>
          <cell r="F5407" t="str">
            <v>Bacardi</v>
          </cell>
          <cell r="G5407">
            <v>101436.08554299999</v>
          </cell>
          <cell r="H5407">
            <v>133452707.788326</v>
          </cell>
          <cell r="K5407">
            <v>-5.0175779274999996</v>
          </cell>
          <cell r="L5407">
            <v>-4.2943224068000001</v>
          </cell>
        </row>
        <row r="5408">
          <cell r="B5408" t="str">
            <v>79_Total US_3_1</v>
          </cell>
          <cell r="C5408" t="str">
            <v>79_Total US_2_1</v>
          </cell>
          <cell r="D5408" t="str">
            <v>79_Total US_9</v>
          </cell>
          <cell r="E5408" t="str">
            <v>Bacardi</v>
          </cell>
          <cell r="F5408" t="str">
            <v>Bacardi</v>
          </cell>
          <cell r="G5408">
            <v>3204513.2125949999</v>
          </cell>
          <cell r="H5408">
            <v>4454283396.3072996</v>
          </cell>
          <cell r="K5408">
            <v>-0.57377092679999997</v>
          </cell>
          <cell r="L5408">
            <v>0.101763858</v>
          </cell>
        </row>
        <row r="5409">
          <cell r="B5409" t="str">
            <v>79_Total US_4_1</v>
          </cell>
          <cell r="C5409" t="str">
            <v>79_Total US_3_1</v>
          </cell>
          <cell r="D5409" t="str">
            <v>79_Total US_15</v>
          </cell>
          <cell r="E5409" t="str">
            <v>Diageo</v>
          </cell>
          <cell r="F5409" t="str">
            <v>Diageo</v>
          </cell>
          <cell r="G5409">
            <v>6429400.4524299996</v>
          </cell>
          <cell r="H5409">
            <v>8615672074.6762791</v>
          </cell>
          <cell r="K5409">
            <v>1.9382503096000001</v>
          </cell>
          <cell r="L5409">
            <v>2.9578823087999999</v>
          </cell>
        </row>
        <row r="5410">
          <cell r="B5410" t="str">
            <v>79_Total US_4_2</v>
          </cell>
          <cell r="C5410" t="str">
            <v>79_Total US_3_2</v>
          </cell>
          <cell r="D5410" t="str">
            <v>79_Total US_17</v>
          </cell>
          <cell r="E5410" t="str">
            <v>Pernod Ricard</v>
          </cell>
          <cell r="F5410" t="str">
            <v>Pernod Ricard</v>
          </cell>
          <cell r="G5410">
            <v>3641453.6986139999</v>
          </cell>
          <cell r="H5410">
            <v>4624489678.6044102</v>
          </cell>
          <cell r="K5410">
            <v>1.2045535131</v>
          </cell>
          <cell r="L5410">
            <v>2.0536926735000001</v>
          </cell>
        </row>
        <row r="5411">
          <cell r="B5411" t="str">
            <v>79_Total US_4_3</v>
          </cell>
          <cell r="C5411" t="str">
            <v>79_Total US_3_3</v>
          </cell>
          <cell r="D5411" t="str">
            <v>79_Total US_11</v>
          </cell>
          <cell r="E5411" t="str">
            <v>Beam Suntory</v>
          </cell>
          <cell r="F5411" t="str">
            <v>Beam Suntory</v>
          </cell>
          <cell r="G5411">
            <v>3458590.571395</v>
          </cell>
          <cell r="H5411">
            <v>4049202789.3200302</v>
          </cell>
          <cell r="K5411">
            <v>3.3097375537999998</v>
          </cell>
          <cell r="L5411">
            <v>4.2437783944999996</v>
          </cell>
        </row>
        <row r="5412">
          <cell r="B5412" t="str">
            <v>79_Total US_4_4</v>
          </cell>
          <cell r="C5412" t="str">
            <v>79_Total US_3_4</v>
          </cell>
          <cell r="D5412" t="str">
            <v>79_Total US_12</v>
          </cell>
          <cell r="E5412" t="str">
            <v>Brown-Forman</v>
          </cell>
          <cell r="F5412" t="str">
            <v>Brown-Forman</v>
          </cell>
          <cell r="G5412">
            <v>2664896.8254880002</v>
          </cell>
          <cell r="H5412">
            <v>3366347204.3860698</v>
          </cell>
          <cell r="K5412">
            <v>-0.64184222049999995</v>
          </cell>
          <cell r="L5412">
            <v>9.7127649499999996E-2</v>
          </cell>
        </row>
        <row r="5413">
          <cell r="B5413" t="str">
            <v>79_Total US_4_5</v>
          </cell>
          <cell r="C5413" t="str">
            <v>79_Total US_3_5</v>
          </cell>
          <cell r="D5413" t="str">
            <v>79_Total US_14</v>
          </cell>
          <cell r="E5413" t="str">
            <v>Fifth Generation</v>
          </cell>
          <cell r="F5413" t="str">
            <v>Fifth Generation</v>
          </cell>
          <cell r="G5413">
            <v>1561878.1891330001</v>
          </cell>
          <cell r="H5413">
            <v>1957869684.3992801</v>
          </cell>
          <cell r="K5413">
            <v>26.217705338399998</v>
          </cell>
          <cell r="L5413">
            <v>27.132138034099999</v>
          </cell>
        </row>
        <row r="5414">
          <cell r="B5414" t="str">
            <v>79_Total US_4_6</v>
          </cell>
          <cell r="C5414" t="str">
            <v>79_Total US_3_6</v>
          </cell>
          <cell r="D5414" t="str">
            <v>79_Total US_19</v>
          </cell>
          <cell r="E5414" t="str">
            <v>Proximo</v>
          </cell>
          <cell r="F5414" t="str">
            <v>Proximo</v>
          </cell>
          <cell r="G5414">
            <v>937892.52330799995</v>
          </cell>
          <cell r="H5414">
            <v>1171416539.8872299</v>
          </cell>
          <cell r="K5414">
            <v>-0.74463719790000005</v>
          </cell>
          <cell r="L5414">
            <v>8.9787978399999996E-2</v>
          </cell>
        </row>
        <row r="5415">
          <cell r="B5415" t="str">
            <v>79_Total US_4_7</v>
          </cell>
          <cell r="C5415" t="str">
            <v>79_Total US_3_7</v>
          </cell>
          <cell r="D5415" t="str">
            <v>79_Total US_13</v>
          </cell>
          <cell r="E5415" t="str">
            <v>Campari America</v>
          </cell>
          <cell r="F5415" t="str">
            <v>Campari America</v>
          </cell>
          <cell r="G5415">
            <v>891862.865093</v>
          </cell>
          <cell r="H5415">
            <v>1170641696.32145</v>
          </cell>
          <cell r="K5415">
            <v>5.7001617697000002</v>
          </cell>
          <cell r="L5415">
            <v>6.3900831749</v>
          </cell>
        </row>
        <row r="5416">
          <cell r="B5416" t="str">
            <v>79_Total US_4_8</v>
          </cell>
          <cell r="C5416" t="str">
            <v>79_Total US_3_8</v>
          </cell>
          <cell r="D5416" t="str">
            <v>79_Total US_16</v>
          </cell>
          <cell r="E5416" t="str">
            <v>Moet Hennessy</v>
          </cell>
          <cell r="F5416" t="str">
            <v>Moet Hennessy</v>
          </cell>
          <cell r="G5416">
            <v>815799.21207999997</v>
          </cell>
          <cell r="H5416">
            <v>1335582952.2040401</v>
          </cell>
          <cell r="K5416">
            <v>4.5987617365000002</v>
          </cell>
          <cell r="L5416">
            <v>4.7726577783000002</v>
          </cell>
        </row>
        <row r="5417">
          <cell r="B5417" t="str">
            <v>79_Total US_4_9</v>
          </cell>
          <cell r="C5417" t="str">
            <v>79_Total US_3_9</v>
          </cell>
          <cell r="D5417" t="str">
            <v>79_Total US_18</v>
          </cell>
          <cell r="E5417" t="str">
            <v>William Grant</v>
          </cell>
          <cell r="F5417" t="str">
            <v>William Grant</v>
          </cell>
          <cell r="G5417">
            <v>590536.31296899996</v>
          </cell>
          <cell r="H5417">
            <v>847292706.700881</v>
          </cell>
          <cell r="K5417">
            <v>0.73990832009999996</v>
          </cell>
          <cell r="L5417">
            <v>1.3482586653999999</v>
          </cell>
        </row>
        <row r="5418">
          <cell r="B5418" t="str">
            <v>80_Total US_0_1</v>
          </cell>
          <cell r="C5418" t="str">
            <v>80_Total US_1_1</v>
          </cell>
          <cell r="D5418" t="str">
            <v>80_Total US_102</v>
          </cell>
          <cell r="E5418" t="str">
            <v>Patron</v>
          </cell>
          <cell r="F5418" t="str">
            <v>Bacardi</v>
          </cell>
          <cell r="G5418">
            <v>816311.55735200003</v>
          </cell>
          <cell r="H5418">
            <v>1269690950.4180601</v>
          </cell>
          <cell r="K5418">
            <v>4.5134851437999997</v>
          </cell>
          <cell r="L5418">
            <v>4.8364053696999996</v>
          </cell>
        </row>
        <row r="5419">
          <cell r="B5419" t="str">
            <v>80_Total US_12_1</v>
          </cell>
          <cell r="C5419" t="str">
            <v>80_Total US_1_8</v>
          </cell>
          <cell r="D5419" t="str">
            <v>80_Total US_20</v>
          </cell>
          <cell r="E5419" t="str">
            <v>Dusse Cognac</v>
          </cell>
          <cell r="F5419" t="str">
            <v>Bacardi</v>
          </cell>
          <cell r="G5419">
            <v>18543.256796000001</v>
          </cell>
          <cell r="H5419">
            <v>32167884.066091001</v>
          </cell>
          <cell r="K5419">
            <v>31.212661581300001</v>
          </cell>
          <cell r="L5419">
            <v>31.662200007599999</v>
          </cell>
        </row>
        <row r="5420">
          <cell r="B5420" t="str">
            <v>80_Total US_13_2</v>
          </cell>
          <cell r="C5420" t="str">
            <v>80_Total US_1_7</v>
          </cell>
          <cell r="D5420" t="str">
            <v>80_Total US_23</v>
          </cell>
          <cell r="E5420" t="str">
            <v>St Germain</v>
          </cell>
          <cell r="F5420" t="str">
            <v>Bacardi</v>
          </cell>
          <cell r="G5420">
            <v>62574.011953000001</v>
          </cell>
          <cell r="H5420">
            <v>85875773.128883004</v>
          </cell>
          <cell r="K5420">
            <v>-0.38774471449999998</v>
          </cell>
          <cell r="L5420">
            <v>-6.7275880400000002E-2</v>
          </cell>
        </row>
        <row r="5421">
          <cell r="B5421" t="str">
            <v>80_Total US_14_1</v>
          </cell>
          <cell r="C5421" t="str">
            <v>80_Total US_1_4</v>
          </cell>
          <cell r="D5421" t="str">
            <v>80_Total US_26</v>
          </cell>
          <cell r="E5421" t="str">
            <v>Bombay Gin</v>
          </cell>
          <cell r="F5421" t="str">
            <v>Bacardi</v>
          </cell>
          <cell r="G5421">
            <v>257828.811621</v>
          </cell>
          <cell r="H5421">
            <v>348787202.38363802</v>
          </cell>
          <cell r="K5421">
            <v>-2.0376388282</v>
          </cell>
          <cell r="L5421">
            <v>-1.6967388439</v>
          </cell>
        </row>
        <row r="5422">
          <cell r="B5422" t="str">
            <v>80_Total US_15_1</v>
          </cell>
          <cell r="C5422" t="str">
            <v>80_Total US_1_2</v>
          </cell>
          <cell r="D5422" t="str">
            <v>80_Total US_32</v>
          </cell>
          <cell r="E5422" t="str">
            <v>Bacardi</v>
          </cell>
          <cell r="F5422" t="str">
            <v>Bacardi</v>
          </cell>
          <cell r="G5422">
            <v>820234.57339899999</v>
          </cell>
          <cell r="H5422">
            <v>981263051.23480701</v>
          </cell>
          <cell r="K5422">
            <v>-1.8091935087</v>
          </cell>
          <cell r="L5422">
            <v>-1.4165514700999999</v>
          </cell>
        </row>
        <row r="5423">
          <cell r="B5423" t="str">
            <v>80_Total US_16_2</v>
          </cell>
          <cell r="C5423" t="str">
            <v>80_Total US_1_5</v>
          </cell>
          <cell r="D5423" t="str">
            <v>80_Total US_43</v>
          </cell>
          <cell r="E5423" t="str">
            <v>Cazadores</v>
          </cell>
          <cell r="F5423" t="str">
            <v>Bacardi</v>
          </cell>
          <cell r="G5423">
            <v>110989.182514</v>
          </cell>
          <cell r="H5423">
            <v>169933674.81656799</v>
          </cell>
          <cell r="K5423">
            <v>10.2205905789</v>
          </cell>
          <cell r="L5423">
            <v>10.4923240597</v>
          </cell>
        </row>
        <row r="5424">
          <cell r="B5424" t="str">
            <v>80_Total US_17_1</v>
          </cell>
          <cell r="C5424" t="str">
            <v>80_Total US_1_3</v>
          </cell>
          <cell r="D5424" t="str">
            <v>80_Total US_62</v>
          </cell>
          <cell r="E5424" t="str">
            <v>Grey Goose</v>
          </cell>
          <cell r="F5424" t="str">
            <v>Bacardi</v>
          </cell>
          <cell r="G5424">
            <v>744324.99150799995</v>
          </cell>
          <cell r="H5424">
            <v>1121051627.0408199</v>
          </cell>
          <cell r="K5424">
            <v>-4.3926904357999996</v>
          </cell>
          <cell r="L5424">
            <v>-4.1411826115999997</v>
          </cell>
        </row>
        <row r="5425">
          <cell r="B5425" t="str">
            <v>80_Total US_18_1</v>
          </cell>
          <cell r="C5425" t="str">
            <v>80_Total US_1_6</v>
          </cell>
          <cell r="D5425" t="str">
            <v>80_Total US_76</v>
          </cell>
          <cell r="E5425" t="str">
            <v>Dewars</v>
          </cell>
          <cell r="F5425" t="str">
            <v>Bacardi</v>
          </cell>
          <cell r="G5425">
            <v>101975.63484499999</v>
          </cell>
          <cell r="H5425">
            <v>134040104.86261301</v>
          </cell>
          <cell r="K5425">
            <v>-4.8126942529000001</v>
          </cell>
          <cell r="L5425">
            <v>-4.1470911522999998</v>
          </cell>
        </row>
        <row r="5426">
          <cell r="B5426" t="str">
            <v>80_Total US_3_1</v>
          </cell>
          <cell r="C5426" t="str">
            <v>80_Total US_2_1</v>
          </cell>
          <cell r="D5426" t="str">
            <v>80_Total US_9</v>
          </cell>
          <cell r="E5426" t="str">
            <v>Bacardi</v>
          </cell>
          <cell r="F5426" t="str">
            <v>Bacardi</v>
          </cell>
          <cell r="G5426">
            <v>3206391.9636730002</v>
          </cell>
          <cell r="H5426">
            <v>4452830872.7780504</v>
          </cell>
          <cell r="K5426">
            <v>-0.50200161809999999</v>
          </cell>
          <cell r="L5426">
            <v>0.1145443944</v>
          </cell>
        </row>
        <row r="5427">
          <cell r="B5427" t="str">
            <v>80_Total US_4_1</v>
          </cell>
          <cell r="C5427" t="str">
            <v>80_Total US_3_1</v>
          </cell>
          <cell r="D5427" t="str">
            <v>80_Total US_15</v>
          </cell>
          <cell r="E5427" t="str">
            <v>Diageo</v>
          </cell>
          <cell r="F5427" t="str">
            <v>Diageo</v>
          </cell>
          <cell r="G5427">
            <v>6424570.0315589998</v>
          </cell>
          <cell r="H5427">
            <v>8601532299.5891304</v>
          </cell>
          <cell r="K5427">
            <v>1.9721314789</v>
          </cell>
          <cell r="L5427">
            <v>2.9588583707999998</v>
          </cell>
        </row>
        <row r="5428">
          <cell r="B5428" t="str">
            <v>80_Total US_4_2</v>
          </cell>
          <cell r="C5428" t="str">
            <v>80_Total US_3_2</v>
          </cell>
          <cell r="D5428" t="str">
            <v>80_Total US_17</v>
          </cell>
          <cell r="E5428" t="str">
            <v>Pernod Ricard</v>
          </cell>
          <cell r="F5428" t="str">
            <v>Pernod Ricard</v>
          </cell>
          <cell r="G5428">
            <v>3638031.7772149998</v>
          </cell>
          <cell r="H5428">
            <v>4617051037.0072002</v>
          </cell>
          <cell r="K5428">
            <v>1.1897282588</v>
          </cell>
          <cell r="L5428">
            <v>2.0410753345999999</v>
          </cell>
        </row>
        <row r="5429">
          <cell r="B5429" t="str">
            <v>80_Total US_4_3</v>
          </cell>
          <cell r="C5429" t="str">
            <v>80_Total US_3_3</v>
          </cell>
          <cell r="D5429" t="str">
            <v>80_Total US_11</v>
          </cell>
          <cell r="E5429" t="str">
            <v>Beam Suntory</v>
          </cell>
          <cell r="F5429" t="str">
            <v>Beam Suntory</v>
          </cell>
          <cell r="G5429">
            <v>3451965.549838</v>
          </cell>
          <cell r="H5429">
            <v>4037999323.99231</v>
          </cell>
          <cell r="K5429">
            <v>3.4068927177999999</v>
          </cell>
          <cell r="L5429">
            <v>4.2829482805000003</v>
          </cell>
        </row>
        <row r="5430">
          <cell r="B5430" t="str">
            <v>80_Total US_4_4</v>
          </cell>
          <cell r="C5430" t="str">
            <v>80_Total US_3_4</v>
          </cell>
          <cell r="D5430" t="str">
            <v>80_Total US_12</v>
          </cell>
          <cell r="E5430" t="str">
            <v>Brown-Forman</v>
          </cell>
          <cell r="F5430" t="str">
            <v>Brown-Forman</v>
          </cell>
          <cell r="G5430">
            <v>2666601.5800319999</v>
          </cell>
          <cell r="H5430">
            <v>3366420357.5138001</v>
          </cell>
          <cell r="K5430">
            <v>-0.51168090129999999</v>
          </cell>
          <cell r="L5430">
            <v>0.19979635300000001</v>
          </cell>
        </row>
        <row r="5431">
          <cell r="B5431" t="str">
            <v>80_Total US_4_5</v>
          </cell>
          <cell r="C5431" t="str">
            <v>80_Total US_3_5</v>
          </cell>
          <cell r="D5431" t="str">
            <v>80_Total US_14</v>
          </cell>
          <cell r="E5431" t="str">
            <v>Fifth Generation</v>
          </cell>
          <cell r="F5431" t="str">
            <v>Fifth Generation</v>
          </cell>
          <cell r="G5431">
            <v>1534855.817482</v>
          </cell>
          <cell r="H5431">
            <v>1922912853.0785501</v>
          </cell>
          <cell r="K5431">
            <v>26.308366126500001</v>
          </cell>
          <cell r="L5431">
            <v>27.238061503899999</v>
          </cell>
        </row>
        <row r="5432">
          <cell r="B5432" t="str">
            <v>80_Total US_4_6</v>
          </cell>
          <cell r="C5432" t="str">
            <v>80_Total US_3_6</v>
          </cell>
          <cell r="D5432" t="str">
            <v>80_Total US_19</v>
          </cell>
          <cell r="E5432" t="str">
            <v>Proximo</v>
          </cell>
          <cell r="F5432" t="str">
            <v>Proximo</v>
          </cell>
          <cell r="G5432">
            <v>938106.01762099995</v>
          </cell>
          <cell r="H5432">
            <v>1170828494.1579199</v>
          </cell>
          <cell r="K5432">
            <v>-0.81653946489999996</v>
          </cell>
          <cell r="L5432">
            <v>-1.5108018500000001E-2</v>
          </cell>
        </row>
        <row r="5433">
          <cell r="B5433" t="str">
            <v>80_Total US_4_7</v>
          </cell>
          <cell r="C5433" t="str">
            <v>80_Total US_3_7</v>
          </cell>
          <cell r="D5433" t="str">
            <v>80_Total US_13</v>
          </cell>
          <cell r="E5433" t="str">
            <v>Campari America</v>
          </cell>
          <cell r="F5433" t="str">
            <v>Campari America</v>
          </cell>
          <cell r="G5433">
            <v>888454.63758400001</v>
          </cell>
          <cell r="H5433">
            <v>1165506310.3794601</v>
          </cell>
          <cell r="K5433">
            <v>5.7776749785000003</v>
          </cell>
          <cell r="L5433">
            <v>6.4634355218000001</v>
          </cell>
        </row>
        <row r="5434">
          <cell r="B5434" t="str">
            <v>80_Total US_4_8</v>
          </cell>
          <cell r="C5434" t="str">
            <v>80_Total US_3_8</v>
          </cell>
          <cell r="D5434" t="str">
            <v>80_Total US_16</v>
          </cell>
          <cell r="E5434" t="str">
            <v>Moet Hennessy</v>
          </cell>
          <cell r="F5434" t="str">
            <v>Moet Hennessy</v>
          </cell>
          <cell r="G5434">
            <v>813242.32908099995</v>
          </cell>
          <cell r="H5434">
            <v>1330780081.5199001</v>
          </cell>
          <cell r="K5434">
            <v>4.7216188910000003</v>
          </cell>
          <cell r="L5434">
            <v>4.8404417727000002</v>
          </cell>
        </row>
        <row r="5435">
          <cell r="B5435" t="str">
            <v>80_Total US_4_9</v>
          </cell>
          <cell r="C5435" t="str">
            <v>80_Total US_3_9</v>
          </cell>
          <cell r="D5435" t="str">
            <v>80_Total US_18</v>
          </cell>
          <cell r="E5435" t="str">
            <v>William Grant</v>
          </cell>
          <cell r="F5435" t="str">
            <v>William Grant</v>
          </cell>
          <cell r="G5435">
            <v>590218.99656799994</v>
          </cell>
          <cell r="H5435">
            <v>846487871.43470204</v>
          </cell>
          <cell r="K5435">
            <v>0.72316223629999998</v>
          </cell>
          <cell r="L5435">
            <v>1.3205181242999999</v>
          </cell>
        </row>
        <row r="5436">
          <cell r="B5436" t="str">
            <v>81_Total US_0_1</v>
          </cell>
          <cell r="C5436" t="str">
            <v>81_Total US_1_1</v>
          </cell>
          <cell r="D5436" t="str">
            <v>81_Total US_102</v>
          </cell>
          <cell r="E5436" t="str">
            <v>Patron</v>
          </cell>
          <cell r="F5436" t="str">
            <v>Bacardi</v>
          </cell>
          <cell r="G5436">
            <v>814340.21033599996</v>
          </cell>
          <cell r="H5436">
            <v>1265961162.71451</v>
          </cell>
          <cell r="K5436">
            <v>4.7289471213000001</v>
          </cell>
          <cell r="L5436">
            <v>5.0009395995999997</v>
          </cell>
        </row>
        <row r="5437">
          <cell r="B5437" t="str">
            <v>81_Total US_12_1</v>
          </cell>
          <cell r="C5437" t="str">
            <v>81_Total US_1_8</v>
          </cell>
          <cell r="D5437" t="str">
            <v>81_Total US_20</v>
          </cell>
          <cell r="E5437" t="str">
            <v>Dusse Cognac</v>
          </cell>
          <cell r="F5437" t="str">
            <v>Bacardi</v>
          </cell>
          <cell r="G5437">
            <v>18210.835220000001</v>
          </cell>
          <cell r="H5437">
            <v>31579227.406688001</v>
          </cell>
          <cell r="K5437">
            <v>31.344660106399999</v>
          </cell>
          <cell r="L5437">
            <v>31.797890813799999</v>
          </cell>
        </row>
        <row r="5438">
          <cell r="B5438" t="str">
            <v>81_Total US_13_2</v>
          </cell>
          <cell r="C5438" t="str">
            <v>81_Total US_1_7</v>
          </cell>
          <cell r="D5438" t="str">
            <v>81_Total US_23</v>
          </cell>
          <cell r="E5438" t="str">
            <v>St Germain</v>
          </cell>
          <cell r="F5438" t="str">
            <v>Bacardi</v>
          </cell>
          <cell r="G5438">
            <v>62436.500918999998</v>
          </cell>
          <cell r="H5438">
            <v>85616027.574197993</v>
          </cell>
          <cell r="K5438">
            <v>-0.32970900330000003</v>
          </cell>
          <cell r="L5438">
            <v>-8.3897306399999996E-2</v>
          </cell>
        </row>
        <row r="5439">
          <cell r="B5439" t="str">
            <v>81_Total US_14_1</v>
          </cell>
          <cell r="C5439" t="str">
            <v>81_Total US_1_4</v>
          </cell>
          <cell r="D5439" t="str">
            <v>81_Total US_26</v>
          </cell>
          <cell r="E5439" t="str">
            <v>Bombay Gin</v>
          </cell>
          <cell r="F5439" t="str">
            <v>Bacardi</v>
          </cell>
          <cell r="G5439">
            <v>258297.205671</v>
          </cell>
          <cell r="H5439">
            <v>349214107.88272101</v>
          </cell>
          <cell r="K5439">
            <v>-1.7348983067999999</v>
          </cell>
          <cell r="L5439">
            <v>-1.4477495300000001</v>
          </cell>
        </row>
        <row r="5440">
          <cell r="B5440" t="str">
            <v>81_Total US_15_1</v>
          </cell>
          <cell r="C5440" t="str">
            <v>81_Total US_1_2</v>
          </cell>
          <cell r="D5440" t="str">
            <v>81_Total US_32</v>
          </cell>
          <cell r="E5440" t="str">
            <v>Bacardi</v>
          </cell>
          <cell r="F5440" t="str">
            <v>Bacardi</v>
          </cell>
          <cell r="G5440">
            <v>820512.25335100002</v>
          </cell>
          <cell r="H5440">
            <v>981063528.98756897</v>
          </cell>
          <cell r="K5440">
            <v>-1.9443220988000001</v>
          </cell>
          <cell r="L5440">
            <v>-1.5909708534</v>
          </cell>
        </row>
        <row r="5441">
          <cell r="B5441" t="str">
            <v>81_Total US_16_2</v>
          </cell>
          <cell r="C5441" t="str">
            <v>81_Total US_1_5</v>
          </cell>
          <cell r="D5441" t="str">
            <v>81_Total US_43</v>
          </cell>
          <cell r="E5441" t="str">
            <v>Cazadores</v>
          </cell>
          <cell r="F5441" t="str">
            <v>Bacardi</v>
          </cell>
          <cell r="G5441">
            <v>110369.978605</v>
          </cell>
          <cell r="H5441">
            <v>168917358.40792799</v>
          </cell>
          <cell r="K5441">
            <v>10.4822573359</v>
          </cell>
          <cell r="L5441">
            <v>10.6971822387</v>
          </cell>
        </row>
        <row r="5442">
          <cell r="B5442" t="str">
            <v>81_Total US_17_1</v>
          </cell>
          <cell r="C5442" t="str">
            <v>81_Total US_1_3</v>
          </cell>
          <cell r="D5442" t="str">
            <v>81_Total US_62</v>
          </cell>
          <cell r="E5442" t="str">
            <v>Grey Goose</v>
          </cell>
          <cell r="F5442" t="str">
            <v>Bacardi</v>
          </cell>
          <cell r="G5442">
            <v>746897.91866299999</v>
          </cell>
          <cell r="H5442">
            <v>1124286066.8226299</v>
          </cell>
          <cell r="K5442">
            <v>-4.2134761063999999</v>
          </cell>
          <cell r="L5442">
            <v>-4.0079062812000004</v>
          </cell>
        </row>
        <row r="5443">
          <cell r="B5443" t="str">
            <v>81_Total US_18_1</v>
          </cell>
          <cell r="C5443" t="str">
            <v>81_Total US_1_6</v>
          </cell>
          <cell r="D5443" t="str">
            <v>81_Total US_76</v>
          </cell>
          <cell r="E5443" t="str">
            <v>Dewars</v>
          </cell>
          <cell r="F5443" t="str">
            <v>Bacardi</v>
          </cell>
          <cell r="G5443">
            <v>102510.39315600001</v>
          </cell>
          <cell r="H5443">
            <v>134631181.35138199</v>
          </cell>
          <cell r="K5443">
            <v>-4.5738250259999997</v>
          </cell>
          <cell r="L5443">
            <v>-3.9814361000999998</v>
          </cell>
        </row>
        <row r="5444">
          <cell r="B5444" t="str">
            <v>81_Total US_3_1</v>
          </cell>
          <cell r="C5444" t="str">
            <v>81_Total US_2_1</v>
          </cell>
          <cell r="D5444" t="str">
            <v>81_Total US_9</v>
          </cell>
          <cell r="E5444" t="str">
            <v>Bacardi</v>
          </cell>
          <cell r="F5444" t="str">
            <v>Bacardi</v>
          </cell>
          <cell r="G5444">
            <v>3207980.1174710002</v>
          </cell>
          <cell r="H5444">
            <v>4451820102.02736</v>
          </cell>
          <cell r="K5444">
            <v>-0.39312776389999998</v>
          </cell>
          <cell r="L5444">
            <v>0.18770417689999999</v>
          </cell>
        </row>
        <row r="5445">
          <cell r="B5445" t="str">
            <v>81_Total US_4_1</v>
          </cell>
          <cell r="C5445" t="str">
            <v>81_Total US_3_1</v>
          </cell>
          <cell r="D5445" t="str">
            <v>81_Total US_15</v>
          </cell>
          <cell r="E5445" t="str">
            <v>Diageo</v>
          </cell>
          <cell r="F5445" t="str">
            <v>Diageo</v>
          </cell>
          <cell r="G5445">
            <v>6417489.0326720001</v>
          </cell>
          <cell r="H5445">
            <v>8585255829.1107903</v>
          </cell>
          <cell r="K5445">
            <v>2.0032185618999998</v>
          </cell>
          <cell r="L5445">
            <v>2.9655645480000001</v>
          </cell>
        </row>
        <row r="5446">
          <cell r="B5446" t="str">
            <v>81_Total US_4_2</v>
          </cell>
          <cell r="C5446" t="str">
            <v>81_Total US_3_2</v>
          </cell>
          <cell r="D5446" t="str">
            <v>81_Total US_17</v>
          </cell>
          <cell r="E5446" t="str">
            <v>Pernod Ricard</v>
          </cell>
          <cell r="F5446" t="str">
            <v>Pernod Ricard</v>
          </cell>
          <cell r="G5446">
            <v>3634560.1522619999</v>
          </cell>
          <cell r="H5446">
            <v>4609855529.6125097</v>
          </cell>
          <cell r="K5446">
            <v>1.2376509476999999</v>
          </cell>
          <cell r="L5446">
            <v>2.0879204617</v>
          </cell>
        </row>
        <row r="5447">
          <cell r="B5447" t="str">
            <v>81_Total US_4_3</v>
          </cell>
          <cell r="C5447" t="str">
            <v>81_Total US_3_3</v>
          </cell>
          <cell r="D5447" t="str">
            <v>81_Total US_11</v>
          </cell>
          <cell r="E5447" t="str">
            <v>Beam Suntory</v>
          </cell>
          <cell r="F5447" t="str">
            <v>Beam Suntory</v>
          </cell>
          <cell r="G5447">
            <v>3443787.0357679999</v>
          </cell>
          <cell r="H5447">
            <v>4025290025.03862</v>
          </cell>
          <cell r="K5447">
            <v>3.4667089167</v>
          </cell>
          <cell r="L5447">
            <v>4.2965616110999996</v>
          </cell>
        </row>
        <row r="5448">
          <cell r="B5448" t="str">
            <v>81_Total US_4_4</v>
          </cell>
          <cell r="C5448" t="str">
            <v>81_Total US_3_4</v>
          </cell>
          <cell r="D5448" t="str">
            <v>81_Total US_12</v>
          </cell>
          <cell r="E5448" t="str">
            <v>Brown-Forman</v>
          </cell>
          <cell r="F5448" t="str">
            <v>Brown-Forman</v>
          </cell>
          <cell r="G5448">
            <v>2667484.7969709998</v>
          </cell>
          <cell r="H5448">
            <v>3365613065.71984</v>
          </cell>
          <cell r="K5448">
            <v>-0.38682550840000002</v>
          </cell>
          <cell r="L5448">
            <v>0.28510509639999998</v>
          </cell>
        </row>
        <row r="5449">
          <cell r="B5449" t="str">
            <v>81_Total US_4_5</v>
          </cell>
          <cell r="C5449" t="str">
            <v>81_Total US_3_5</v>
          </cell>
          <cell r="D5449" t="str">
            <v>81_Total US_14</v>
          </cell>
          <cell r="E5449" t="str">
            <v>Fifth Generation</v>
          </cell>
          <cell r="F5449" t="str">
            <v>Fifth Generation</v>
          </cell>
          <cell r="G5449">
            <v>1509997.234376</v>
          </cell>
          <cell r="H5449">
            <v>1890802560.0179601</v>
          </cell>
          <cell r="K5449">
            <v>26.4657615502</v>
          </cell>
          <cell r="L5449">
            <v>27.4233774464</v>
          </cell>
        </row>
        <row r="5450">
          <cell r="B5450" t="str">
            <v>81_Total US_4_6</v>
          </cell>
          <cell r="C5450" t="str">
            <v>81_Total US_3_6</v>
          </cell>
          <cell r="D5450" t="str">
            <v>81_Total US_19</v>
          </cell>
          <cell r="E5450" t="str">
            <v>Proximo</v>
          </cell>
          <cell r="F5450" t="str">
            <v>Proximo</v>
          </cell>
          <cell r="G5450">
            <v>938269.24851499998</v>
          </cell>
          <cell r="H5450">
            <v>1170229437.8224001</v>
          </cell>
          <cell r="K5450">
            <v>-0.76903107530000003</v>
          </cell>
          <cell r="L5450">
            <v>2.0271882500000001E-2</v>
          </cell>
        </row>
        <row r="5451">
          <cell r="B5451" t="str">
            <v>81_Total US_4_7</v>
          </cell>
          <cell r="C5451" t="str">
            <v>81_Total US_3_7</v>
          </cell>
          <cell r="D5451" t="str">
            <v>81_Total US_13</v>
          </cell>
          <cell r="E5451" t="str">
            <v>Campari America</v>
          </cell>
          <cell r="F5451" t="str">
            <v>Campari America</v>
          </cell>
          <cell r="G5451">
            <v>885231.438677</v>
          </cell>
          <cell r="H5451">
            <v>1160679469.61426</v>
          </cell>
          <cell r="K5451">
            <v>5.8756802029999999</v>
          </cell>
          <cell r="L5451">
            <v>6.5604103226000001</v>
          </cell>
        </row>
        <row r="5452">
          <cell r="B5452" t="str">
            <v>81_Total US_4_8</v>
          </cell>
          <cell r="C5452" t="str">
            <v>81_Total US_3_8</v>
          </cell>
          <cell r="D5452" t="str">
            <v>81_Total US_16</v>
          </cell>
          <cell r="E5452" t="str">
            <v>Moet Hennessy</v>
          </cell>
          <cell r="F5452" t="str">
            <v>Moet Hennessy</v>
          </cell>
          <cell r="G5452">
            <v>810487.74886599998</v>
          </cell>
          <cell r="H5452">
            <v>1325799997.8085999</v>
          </cell>
          <cell r="K5452">
            <v>4.7447382016999997</v>
          </cell>
          <cell r="L5452">
            <v>4.8213009157000002</v>
          </cell>
        </row>
        <row r="5453">
          <cell r="B5453" t="str">
            <v>81_Total US_4_9</v>
          </cell>
          <cell r="C5453" t="str">
            <v>81_Total US_3_9</v>
          </cell>
          <cell r="D5453" t="str">
            <v>81_Total US_18</v>
          </cell>
          <cell r="E5453" t="str">
            <v>William Grant</v>
          </cell>
          <cell r="F5453" t="str">
            <v>William Grant</v>
          </cell>
          <cell r="G5453">
            <v>589970.34712000005</v>
          </cell>
          <cell r="H5453">
            <v>845796799.586748</v>
          </cell>
          <cell r="K5453">
            <v>0.76662082939999998</v>
          </cell>
          <cell r="L5453">
            <v>1.3495427991</v>
          </cell>
        </row>
        <row r="5454">
          <cell r="B5454" t="str">
            <v>82_Total US_0_1</v>
          </cell>
          <cell r="C5454" t="str">
            <v>82_Total US_1_1</v>
          </cell>
          <cell r="D5454" t="str">
            <v>82_Total US_102</v>
          </cell>
          <cell r="E5454" t="str">
            <v>Patron</v>
          </cell>
          <cell r="F5454" t="str">
            <v>Bacardi</v>
          </cell>
          <cell r="G5454">
            <v>811897.83474299998</v>
          </cell>
          <cell r="H5454">
            <v>1261707141.7179101</v>
          </cell>
          <cell r="K5454">
            <v>4.9112529737999999</v>
          </cell>
          <cell r="L5454">
            <v>5.1578191366999997</v>
          </cell>
        </row>
        <row r="5455">
          <cell r="B5455" t="str">
            <v>82_Total US_12_1</v>
          </cell>
          <cell r="C5455" t="str">
            <v>82_Total US_1_8</v>
          </cell>
          <cell r="D5455" t="str">
            <v>82_Total US_20</v>
          </cell>
          <cell r="E5455" t="str">
            <v>Dusse Cognac</v>
          </cell>
          <cell r="F5455" t="str">
            <v>Bacardi</v>
          </cell>
          <cell r="G5455">
            <v>17863.822131000001</v>
          </cell>
          <cell r="H5455">
            <v>30967234.606176998</v>
          </cell>
          <cell r="K5455">
            <v>31.725643058100001</v>
          </cell>
          <cell r="L5455">
            <v>32.202150864799997</v>
          </cell>
        </row>
        <row r="5456">
          <cell r="B5456" t="str">
            <v>82_Total US_13_2</v>
          </cell>
          <cell r="C5456" t="str">
            <v>82_Total US_1_7</v>
          </cell>
          <cell r="D5456" t="str">
            <v>82_Total US_23</v>
          </cell>
          <cell r="E5456" t="str">
            <v>St Germain</v>
          </cell>
          <cell r="F5456" t="str">
            <v>Bacardi</v>
          </cell>
          <cell r="G5456">
            <v>62280.155899999998</v>
          </cell>
          <cell r="H5456">
            <v>85349887.396943003</v>
          </cell>
          <cell r="K5456">
            <v>-0.32384584430000002</v>
          </cell>
          <cell r="L5456">
            <v>-0.1330328093</v>
          </cell>
        </row>
        <row r="5457">
          <cell r="B5457" t="str">
            <v>82_Total US_14_1</v>
          </cell>
          <cell r="C5457" t="str">
            <v>82_Total US_1_4</v>
          </cell>
          <cell r="D5457" t="str">
            <v>82_Total US_26</v>
          </cell>
          <cell r="E5457" t="str">
            <v>Bombay Gin</v>
          </cell>
          <cell r="F5457" t="str">
            <v>Bacardi</v>
          </cell>
          <cell r="G5457">
            <v>258427.74814899999</v>
          </cell>
          <cell r="H5457">
            <v>349241490.57454997</v>
          </cell>
          <cell r="K5457">
            <v>-1.7731844948</v>
          </cell>
          <cell r="L5457">
            <v>-1.5274738146</v>
          </cell>
        </row>
        <row r="5458">
          <cell r="B5458" t="str">
            <v>82_Total US_15_1</v>
          </cell>
          <cell r="C5458" t="str">
            <v>82_Total US_1_2</v>
          </cell>
          <cell r="D5458" t="str">
            <v>82_Total US_32</v>
          </cell>
          <cell r="E5458" t="str">
            <v>Bacardi</v>
          </cell>
          <cell r="F5458" t="str">
            <v>Bacardi</v>
          </cell>
          <cell r="G5458">
            <v>821189.91977200005</v>
          </cell>
          <cell r="H5458">
            <v>981269707.11476302</v>
          </cell>
          <cell r="K5458">
            <v>-1.9766707756999999</v>
          </cell>
          <cell r="L5458">
            <v>-1.7058671056000001</v>
          </cell>
        </row>
        <row r="5459">
          <cell r="B5459" t="str">
            <v>82_Total US_16_2</v>
          </cell>
          <cell r="C5459" t="str">
            <v>82_Total US_1_5</v>
          </cell>
          <cell r="D5459" t="str">
            <v>82_Total US_43</v>
          </cell>
          <cell r="E5459" t="str">
            <v>Cazadores</v>
          </cell>
          <cell r="F5459" t="str">
            <v>Bacardi</v>
          </cell>
          <cell r="G5459">
            <v>109684.81129699999</v>
          </cell>
          <cell r="H5459">
            <v>167797818.69392601</v>
          </cell>
          <cell r="K5459">
            <v>10.728633329199999</v>
          </cell>
          <cell r="L5459">
            <v>10.858668230999999</v>
          </cell>
        </row>
        <row r="5460">
          <cell r="B5460" t="str">
            <v>82_Total US_17_1</v>
          </cell>
          <cell r="C5460" t="str">
            <v>82_Total US_1_3</v>
          </cell>
          <cell r="D5460" t="str">
            <v>82_Total US_62</v>
          </cell>
          <cell r="E5460" t="str">
            <v>Grey Goose</v>
          </cell>
          <cell r="F5460" t="str">
            <v>Bacardi</v>
          </cell>
          <cell r="G5460">
            <v>749625.52682399994</v>
          </cell>
          <cell r="H5460">
            <v>1127818422.65414</v>
          </cell>
          <cell r="K5460">
            <v>-4.2972877958</v>
          </cell>
          <cell r="L5460">
            <v>-4.1315004317000001</v>
          </cell>
        </row>
        <row r="5461">
          <cell r="B5461" t="str">
            <v>82_Total US_18_1</v>
          </cell>
          <cell r="C5461" t="str">
            <v>82_Total US_1_6</v>
          </cell>
          <cell r="D5461" t="str">
            <v>82_Total US_76</v>
          </cell>
          <cell r="E5461" t="str">
            <v>Dewars</v>
          </cell>
          <cell r="F5461" t="str">
            <v>Bacardi</v>
          </cell>
          <cell r="G5461">
            <v>103149.13378</v>
          </cell>
          <cell r="H5461">
            <v>135347555.70962399</v>
          </cell>
          <cell r="K5461">
            <v>-4.2807172338999999</v>
          </cell>
          <cell r="L5461">
            <v>-3.7715983953999999</v>
          </cell>
        </row>
        <row r="5462">
          <cell r="B5462" t="str">
            <v>82_Total US_3_1</v>
          </cell>
          <cell r="C5462" t="str">
            <v>82_Total US_2_1</v>
          </cell>
          <cell r="D5462" t="str">
            <v>82_Total US_9</v>
          </cell>
          <cell r="E5462" t="str">
            <v>Bacardi</v>
          </cell>
          <cell r="F5462" t="str">
            <v>Bacardi</v>
          </cell>
          <cell r="G5462">
            <v>3209650.2898869999</v>
          </cell>
          <cell r="H5462">
            <v>4450907284.1011295</v>
          </cell>
          <cell r="K5462">
            <v>-0.356452292</v>
          </cell>
          <cell r="L5462">
            <v>0.17471779130000001</v>
          </cell>
        </row>
        <row r="5463">
          <cell r="B5463" t="str">
            <v>82_Total US_4_1</v>
          </cell>
          <cell r="C5463" t="str">
            <v>82_Total US_3_1</v>
          </cell>
          <cell r="D5463" t="str">
            <v>82_Total US_15</v>
          </cell>
          <cell r="E5463" t="str">
            <v>Diageo</v>
          </cell>
          <cell r="F5463" t="str">
            <v>Diageo</v>
          </cell>
          <cell r="G5463">
            <v>6411981.087018</v>
          </cell>
          <cell r="H5463">
            <v>8570074471.1213703</v>
          </cell>
          <cell r="K5463">
            <v>2.0256395732999999</v>
          </cell>
          <cell r="L5463">
            <v>2.9355265408000002</v>
          </cell>
        </row>
        <row r="5464">
          <cell r="B5464" t="str">
            <v>82_Total US_4_2</v>
          </cell>
          <cell r="C5464" t="str">
            <v>82_Total US_3_2</v>
          </cell>
          <cell r="D5464" t="str">
            <v>82_Total US_17</v>
          </cell>
          <cell r="E5464" t="str">
            <v>Pernod Ricard</v>
          </cell>
          <cell r="F5464" t="str">
            <v>Pernod Ricard</v>
          </cell>
          <cell r="G5464">
            <v>3631468.459849</v>
          </cell>
          <cell r="H5464">
            <v>4603015242.0472298</v>
          </cell>
          <cell r="K5464">
            <v>1.3027140567</v>
          </cell>
          <cell r="L5464">
            <v>2.1591829218999998</v>
          </cell>
        </row>
        <row r="5465">
          <cell r="B5465" t="str">
            <v>82_Total US_4_3</v>
          </cell>
          <cell r="C5465" t="str">
            <v>82_Total US_3_3</v>
          </cell>
          <cell r="D5465" t="str">
            <v>82_Total US_11</v>
          </cell>
          <cell r="E5465" t="str">
            <v>Beam Suntory</v>
          </cell>
          <cell r="F5465" t="str">
            <v>Beam Suntory</v>
          </cell>
          <cell r="G5465">
            <v>3436038.2390419999</v>
          </cell>
          <cell r="H5465">
            <v>4013033056.8471599</v>
          </cell>
          <cell r="K5465">
            <v>3.5336010671999998</v>
          </cell>
          <cell r="L5465">
            <v>4.3082865996999997</v>
          </cell>
        </row>
        <row r="5466">
          <cell r="B5466" t="str">
            <v>82_Total US_4_4</v>
          </cell>
          <cell r="C5466" t="str">
            <v>82_Total US_3_4</v>
          </cell>
          <cell r="D5466" t="str">
            <v>82_Total US_12</v>
          </cell>
          <cell r="E5466" t="str">
            <v>Brown-Forman</v>
          </cell>
          <cell r="F5466" t="str">
            <v>Brown-Forman</v>
          </cell>
          <cell r="G5466">
            <v>2670100.0868910002</v>
          </cell>
          <cell r="H5466">
            <v>3366461732.8332601</v>
          </cell>
          <cell r="K5466">
            <v>-0.20717035549999999</v>
          </cell>
          <cell r="L5466">
            <v>0.40173029529999998</v>
          </cell>
        </row>
        <row r="5467">
          <cell r="B5467" t="str">
            <v>82_Total US_4_5</v>
          </cell>
          <cell r="C5467" t="str">
            <v>82_Total US_3_5</v>
          </cell>
          <cell r="D5467" t="str">
            <v>82_Total US_14</v>
          </cell>
          <cell r="E5467" t="str">
            <v>Fifth Generation</v>
          </cell>
          <cell r="F5467" t="str">
            <v>Fifth Generation</v>
          </cell>
          <cell r="G5467">
            <v>1480991.7935550001</v>
          </cell>
          <cell r="H5467">
            <v>1853501442.2102201</v>
          </cell>
          <cell r="K5467">
            <v>26.6370259766</v>
          </cell>
          <cell r="L5467">
            <v>27.601869022900001</v>
          </cell>
        </row>
        <row r="5468">
          <cell r="B5468" t="str">
            <v>82_Total US_4_6</v>
          </cell>
          <cell r="C5468" t="str">
            <v>82_Total US_3_6</v>
          </cell>
          <cell r="D5468" t="str">
            <v>82_Total US_19</v>
          </cell>
          <cell r="E5468" t="str">
            <v>Proximo</v>
          </cell>
          <cell r="F5468" t="str">
            <v>Proximo</v>
          </cell>
          <cell r="G5468">
            <v>938496.78182799998</v>
          </cell>
          <cell r="H5468">
            <v>1169659393.3042901</v>
          </cell>
          <cell r="K5468">
            <v>-0.73422594559999999</v>
          </cell>
          <cell r="L5468">
            <v>2.91675014E-2</v>
          </cell>
        </row>
        <row r="5469">
          <cell r="B5469" t="str">
            <v>82_Total US_4_7</v>
          </cell>
          <cell r="C5469" t="str">
            <v>82_Total US_3_7</v>
          </cell>
          <cell r="D5469" t="str">
            <v>82_Total US_13</v>
          </cell>
          <cell r="E5469" t="str">
            <v>Campari America</v>
          </cell>
          <cell r="F5469" t="str">
            <v>Campari America</v>
          </cell>
          <cell r="G5469">
            <v>881552.09419099998</v>
          </cell>
          <cell r="H5469">
            <v>1155269442.6395099</v>
          </cell>
          <cell r="K5469">
            <v>5.9020647594</v>
          </cell>
          <cell r="L5469">
            <v>6.5776039298000004</v>
          </cell>
        </row>
        <row r="5470">
          <cell r="B5470" t="str">
            <v>82_Total US_4_8</v>
          </cell>
          <cell r="C5470" t="str">
            <v>82_Total US_3_8</v>
          </cell>
          <cell r="D5470" t="str">
            <v>82_Total US_16</v>
          </cell>
          <cell r="E5470" t="str">
            <v>Moet Hennessy</v>
          </cell>
          <cell r="F5470" t="str">
            <v>Moet Hennessy</v>
          </cell>
          <cell r="G5470">
            <v>807483.95129700005</v>
          </cell>
          <cell r="H5470">
            <v>1320513680.9309399</v>
          </cell>
          <cell r="K5470">
            <v>4.5947953664999996</v>
          </cell>
          <cell r="L5470">
            <v>4.6248415999999999</v>
          </cell>
        </row>
        <row r="5471">
          <cell r="B5471" t="str">
            <v>82_Total US_4_9</v>
          </cell>
          <cell r="C5471" t="str">
            <v>82_Total US_3_9</v>
          </cell>
          <cell r="D5471" t="str">
            <v>82_Total US_18</v>
          </cell>
          <cell r="E5471" t="str">
            <v>William Grant</v>
          </cell>
          <cell r="F5471" t="str">
            <v>William Grant</v>
          </cell>
          <cell r="G5471">
            <v>589823.85390999995</v>
          </cell>
          <cell r="H5471">
            <v>845169694.52715397</v>
          </cell>
          <cell r="K5471">
            <v>0.95336604940000003</v>
          </cell>
          <cell r="L5471">
            <v>1.4889838338000001</v>
          </cell>
        </row>
        <row r="5472">
          <cell r="B5472" t="str">
            <v>83_Total US_0_1</v>
          </cell>
          <cell r="C5472" t="str">
            <v>83_Total US_1_1</v>
          </cell>
          <cell r="D5472" t="str">
            <v>83_Total US_102</v>
          </cell>
          <cell r="E5472" t="str">
            <v>Patron</v>
          </cell>
          <cell r="F5472" t="str">
            <v>Bacardi</v>
          </cell>
          <cell r="G5472">
            <v>809570.15270800004</v>
          </cell>
          <cell r="H5472">
            <v>1257690238.1393499</v>
          </cell>
          <cell r="K5472">
            <v>5.0324384418000001</v>
          </cell>
          <cell r="L5472">
            <v>5.2546926932</v>
          </cell>
        </row>
        <row r="5473">
          <cell r="B5473" t="str">
            <v>83_Total US_12_1</v>
          </cell>
          <cell r="C5473" t="str">
            <v>83_Total US_1_8</v>
          </cell>
          <cell r="D5473" t="str">
            <v>83_Total US_20</v>
          </cell>
          <cell r="E5473" t="str">
            <v>Dusse Cognac</v>
          </cell>
          <cell r="F5473" t="str">
            <v>Bacardi</v>
          </cell>
          <cell r="G5473">
            <v>17532.318931999998</v>
          </cell>
          <cell r="H5473">
            <v>30387724.704693999</v>
          </cell>
          <cell r="K5473">
            <v>32.746210613599999</v>
          </cell>
          <cell r="L5473">
            <v>33.278426664999998</v>
          </cell>
        </row>
        <row r="5474">
          <cell r="B5474" t="str">
            <v>83_Total US_13_2</v>
          </cell>
          <cell r="C5474" t="str">
            <v>83_Total US_1_7</v>
          </cell>
          <cell r="D5474" t="str">
            <v>83_Total US_23</v>
          </cell>
          <cell r="E5474" t="str">
            <v>St Germain</v>
          </cell>
          <cell r="F5474" t="str">
            <v>Bacardi</v>
          </cell>
          <cell r="G5474">
            <v>62170.588937</v>
          </cell>
          <cell r="H5474">
            <v>85159739.287501007</v>
          </cell>
          <cell r="K5474">
            <v>-0.29330227640000001</v>
          </cell>
          <cell r="L5474">
            <v>-0.14453207100000001</v>
          </cell>
        </row>
        <row r="5475">
          <cell r="B5475" t="str">
            <v>83_Total US_14_1</v>
          </cell>
          <cell r="C5475" t="str">
            <v>83_Total US_1_4</v>
          </cell>
          <cell r="D5475" t="str">
            <v>83_Total US_26</v>
          </cell>
          <cell r="E5475" t="str">
            <v>Bombay Gin</v>
          </cell>
          <cell r="F5475" t="str">
            <v>Bacardi</v>
          </cell>
          <cell r="G5475">
            <v>258656.77334000001</v>
          </cell>
          <cell r="H5475">
            <v>349413050.90630198</v>
          </cell>
          <cell r="K5475">
            <v>-1.5193921039</v>
          </cell>
          <cell r="L5475">
            <v>-1.3100870875999999</v>
          </cell>
        </row>
        <row r="5476">
          <cell r="B5476" t="str">
            <v>83_Total US_15_1</v>
          </cell>
          <cell r="C5476" t="str">
            <v>83_Total US_1_2</v>
          </cell>
          <cell r="D5476" t="str">
            <v>83_Total US_32</v>
          </cell>
          <cell r="E5476" t="str">
            <v>Bacardi</v>
          </cell>
          <cell r="F5476" t="str">
            <v>Bacardi</v>
          </cell>
          <cell r="G5476">
            <v>821736.29354300001</v>
          </cell>
          <cell r="H5476">
            <v>981385259.84335995</v>
          </cell>
          <cell r="K5476">
            <v>-2.0325327746999999</v>
          </cell>
          <cell r="L5476">
            <v>-1.8398381127000001</v>
          </cell>
        </row>
        <row r="5477">
          <cell r="B5477" t="str">
            <v>83_Total US_16_2</v>
          </cell>
          <cell r="C5477" t="str">
            <v>83_Total US_1_5</v>
          </cell>
          <cell r="D5477" t="str">
            <v>83_Total US_43</v>
          </cell>
          <cell r="E5477" t="str">
            <v>Cazadores</v>
          </cell>
          <cell r="F5477" t="str">
            <v>Bacardi</v>
          </cell>
          <cell r="G5477">
            <v>108958.534625</v>
          </cell>
          <cell r="H5477">
            <v>166627393.78697401</v>
          </cell>
          <cell r="K5477">
            <v>10.6014767898</v>
          </cell>
          <cell r="L5477">
            <v>10.6589274965</v>
          </cell>
        </row>
        <row r="5478">
          <cell r="B5478" t="str">
            <v>83_Total US_17_1</v>
          </cell>
          <cell r="C5478" t="str">
            <v>83_Total US_1_3</v>
          </cell>
          <cell r="D5478" t="str">
            <v>83_Total US_62</v>
          </cell>
          <cell r="E5478" t="str">
            <v>Grey Goose</v>
          </cell>
          <cell r="F5478" t="str">
            <v>Bacardi</v>
          </cell>
          <cell r="G5478">
            <v>751864.97080200003</v>
          </cell>
          <cell r="H5478">
            <v>1130618292.6329501</v>
          </cell>
          <cell r="K5478">
            <v>-4.5163348423</v>
          </cell>
          <cell r="L5478">
            <v>-4.4001280543999997</v>
          </cell>
        </row>
        <row r="5479">
          <cell r="B5479" t="str">
            <v>83_Total US_18_1</v>
          </cell>
          <cell r="C5479" t="str">
            <v>83_Total US_1_6</v>
          </cell>
          <cell r="D5479" t="str">
            <v>83_Total US_76</v>
          </cell>
          <cell r="E5479" t="str">
            <v>Dewars</v>
          </cell>
          <cell r="F5479" t="str">
            <v>Bacardi</v>
          </cell>
          <cell r="G5479">
            <v>103665.906002</v>
          </cell>
          <cell r="H5479">
            <v>135932601.55727601</v>
          </cell>
          <cell r="K5479">
            <v>-4.2237869708</v>
          </cell>
          <cell r="L5479">
            <v>-3.7712525314000001</v>
          </cell>
        </row>
        <row r="5480">
          <cell r="B5480" t="str">
            <v>83_Total US_3_1</v>
          </cell>
          <cell r="C5480" t="str">
            <v>83_Total US_2_1</v>
          </cell>
          <cell r="D5480" t="str">
            <v>83_Total US_9</v>
          </cell>
          <cell r="E5480" t="str">
            <v>Bacardi</v>
          </cell>
          <cell r="F5480" t="str">
            <v>Bacardi</v>
          </cell>
          <cell r="G5480">
            <v>3210436.4753740001</v>
          </cell>
          <cell r="H5480">
            <v>4449127549.5893002</v>
          </cell>
          <cell r="K5480">
            <v>-0.36363667659999999</v>
          </cell>
          <cell r="L5480">
            <v>0.1161045205</v>
          </cell>
        </row>
        <row r="5481">
          <cell r="B5481" t="str">
            <v>83_Total US_4_1</v>
          </cell>
          <cell r="C5481" t="str">
            <v>83_Total US_3_1</v>
          </cell>
          <cell r="D5481" t="str">
            <v>83_Total US_15</v>
          </cell>
          <cell r="E5481" t="str">
            <v>Diageo</v>
          </cell>
          <cell r="F5481" t="str">
            <v>Diageo</v>
          </cell>
          <cell r="G5481">
            <v>6405099.6074999999</v>
          </cell>
          <cell r="H5481">
            <v>8554143963.2473898</v>
          </cell>
          <cell r="K5481">
            <v>1.9545455141999999</v>
          </cell>
          <cell r="L5481">
            <v>2.8308128578999998</v>
          </cell>
        </row>
        <row r="5482">
          <cell r="B5482" t="str">
            <v>83_Total US_4_2</v>
          </cell>
          <cell r="C5482" t="str">
            <v>83_Total US_3_2</v>
          </cell>
          <cell r="D5482" t="str">
            <v>83_Total US_17</v>
          </cell>
          <cell r="E5482" t="str">
            <v>Pernod Ricard</v>
          </cell>
          <cell r="F5482" t="str">
            <v>Pernod Ricard</v>
          </cell>
          <cell r="G5482">
            <v>3628090.1147170002</v>
          </cell>
          <cell r="H5482">
            <v>4595625443.2069197</v>
          </cell>
          <cell r="K5482">
            <v>1.3099234149000001</v>
          </cell>
          <cell r="L5482">
            <v>2.1573703971999998</v>
          </cell>
        </row>
        <row r="5483">
          <cell r="B5483" t="str">
            <v>83_Total US_4_3</v>
          </cell>
          <cell r="C5483" t="str">
            <v>83_Total US_3_3</v>
          </cell>
          <cell r="D5483" t="str">
            <v>83_Total US_11</v>
          </cell>
          <cell r="E5483" t="str">
            <v>Beam Suntory</v>
          </cell>
          <cell r="F5483" t="str">
            <v>Beam Suntory</v>
          </cell>
          <cell r="G5483">
            <v>3428357.9721400002</v>
          </cell>
          <cell r="H5483">
            <v>4001176102.2204599</v>
          </cell>
          <cell r="K5483">
            <v>3.5852237099000002</v>
          </cell>
          <cell r="L5483">
            <v>4.3265414768000001</v>
          </cell>
        </row>
        <row r="5484">
          <cell r="B5484" t="str">
            <v>83_Total US_4_4</v>
          </cell>
          <cell r="C5484" t="str">
            <v>83_Total US_3_4</v>
          </cell>
          <cell r="D5484" t="str">
            <v>83_Total US_12</v>
          </cell>
          <cell r="E5484" t="str">
            <v>Brown-Forman</v>
          </cell>
          <cell r="F5484" t="str">
            <v>Brown-Forman</v>
          </cell>
          <cell r="G5484">
            <v>2672489.8086609999</v>
          </cell>
          <cell r="H5484">
            <v>3367385209.23318</v>
          </cell>
          <cell r="K5484">
            <v>-2.9379478000000001E-2</v>
          </cell>
          <cell r="L5484">
            <v>0.52854416270000004</v>
          </cell>
        </row>
        <row r="5485">
          <cell r="B5485" t="str">
            <v>83_Total US_4_5</v>
          </cell>
          <cell r="C5485" t="str">
            <v>83_Total US_3_5</v>
          </cell>
          <cell r="D5485" t="str">
            <v>83_Total US_14</v>
          </cell>
          <cell r="E5485" t="str">
            <v>Fifth Generation</v>
          </cell>
          <cell r="F5485" t="str">
            <v>Fifth Generation</v>
          </cell>
          <cell r="G5485">
            <v>1455330.838549</v>
          </cell>
          <cell r="H5485">
            <v>1820534180.89464</v>
          </cell>
          <cell r="K5485">
            <v>26.873637673499999</v>
          </cell>
          <cell r="L5485">
            <v>27.8507503489</v>
          </cell>
        </row>
        <row r="5486">
          <cell r="B5486" t="str">
            <v>83_Total US_4_6</v>
          </cell>
          <cell r="C5486" t="str">
            <v>83_Total US_3_6</v>
          </cell>
          <cell r="D5486" t="str">
            <v>83_Total US_19</v>
          </cell>
          <cell r="E5486" t="str">
            <v>Proximo</v>
          </cell>
          <cell r="F5486" t="str">
            <v>Proximo</v>
          </cell>
          <cell r="G5486">
            <v>938816.81096000003</v>
          </cell>
          <cell r="H5486">
            <v>1169239355.32339</v>
          </cell>
          <cell r="K5486">
            <v>-0.64206092829999994</v>
          </cell>
          <cell r="L5486">
            <v>0.1046293145</v>
          </cell>
        </row>
        <row r="5487">
          <cell r="B5487" t="str">
            <v>83_Total US_4_7</v>
          </cell>
          <cell r="C5487" t="str">
            <v>83_Total US_3_7</v>
          </cell>
          <cell r="D5487" t="str">
            <v>83_Total US_13</v>
          </cell>
          <cell r="E5487" t="str">
            <v>Campari America</v>
          </cell>
          <cell r="F5487" t="str">
            <v>Campari America</v>
          </cell>
          <cell r="G5487">
            <v>878047.20932599995</v>
          </cell>
          <cell r="H5487">
            <v>1150115843.3826301</v>
          </cell>
          <cell r="K5487">
            <v>6.0037368760999996</v>
          </cell>
          <cell r="L5487">
            <v>6.6699229763999996</v>
          </cell>
        </row>
        <row r="5488">
          <cell r="B5488" t="str">
            <v>83_Total US_4_8</v>
          </cell>
          <cell r="C5488" t="str">
            <v>83_Total US_3_8</v>
          </cell>
          <cell r="D5488" t="str">
            <v>83_Total US_16</v>
          </cell>
          <cell r="E5488" t="str">
            <v>Moet Hennessy</v>
          </cell>
          <cell r="F5488" t="str">
            <v>Moet Hennessy</v>
          </cell>
          <cell r="G5488">
            <v>805129.256742</v>
          </cell>
          <cell r="H5488">
            <v>1316349159.0464499</v>
          </cell>
          <cell r="K5488">
            <v>4.5899185902999999</v>
          </cell>
          <cell r="L5488">
            <v>4.5836867981999996</v>
          </cell>
        </row>
        <row r="5489">
          <cell r="B5489" t="str">
            <v>83_Total US_4_9</v>
          </cell>
          <cell r="C5489" t="str">
            <v>83_Total US_3_9</v>
          </cell>
          <cell r="D5489" t="str">
            <v>83_Total US_18</v>
          </cell>
          <cell r="E5489" t="str">
            <v>William Grant</v>
          </cell>
          <cell r="F5489" t="str">
            <v>William Grant</v>
          </cell>
          <cell r="G5489">
            <v>589619.91939199995</v>
          </cell>
          <cell r="H5489">
            <v>844451393.22297502</v>
          </cell>
          <cell r="K5489">
            <v>1.2289833285</v>
          </cell>
          <cell r="L5489">
            <v>1.7184789834</v>
          </cell>
        </row>
        <row r="5490">
          <cell r="B5490" t="str">
            <v>84_Total US_0_1</v>
          </cell>
          <cell r="C5490" t="str">
            <v>84_Total US_1_1</v>
          </cell>
          <cell r="D5490" t="str">
            <v>84_Total US_102</v>
          </cell>
          <cell r="E5490" t="str">
            <v>Patron</v>
          </cell>
          <cell r="F5490" t="str">
            <v>Bacardi</v>
          </cell>
          <cell r="G5490">
            <v>807177.48858300003</v>
          </cell>
          <cell r="H5490">
            <v>1253624420.4588499</v>
          </cell>
          <cell r="K5490">
            <v>5.1934249540000001</v>
          </cell>
          <cell r="L5490">
            <v>5.397318984</v>
          </cell>
        </row>
        <row r="5491">
          <cell r="B5491" t="str">
            <v>84_Total US_12_1</v>
          </cell>
          <cell r="C5491" t="str">
            <v>84_Total US_1_8</v>
          </cell>
          <cell r="D5491" t="str">
            <v>84_Total US_20</v>
          </cell>
          <cell r="E5491" t="str">
            <v>Dusse Cognac</v>
          </cell>
          <cell r="F5491" t="str">
            <v>Bacardi</v>
          </cell>
          <cell r="G5491">
            <v>17205.671620000001</v>
          </cell>
          <cell r="H5491">
            <v>29817278.296075001</v>
          </cell>
          <cell r="K5491">
            <v>33.621828901199997</v>
          </cell>
          <cell r="L5491">
            <v>34.203231639499997</v>
          </cell>
        </row>
        <row r="5492">
          <cell r="B5492" t="str">
            <v>84_Total US_13_2</v>
          </cell>
          <cell r="C5492" t="str">
            <v>84_Total US_1_7</v>
          </cell>
          <cell r="D5492" t="str">
            <v>84_Total US_23</v>
          </cell>
          <cell r="E5492" t="str">
            <v>St Germain</v>
          </cell>
          <cell r="F5492" t="str">
            <v>Bacardi</v>
          </cell>
          <cell r="G5492">
            <v>62019.835535999999</v>
          </cell>
          <cell r="H5492">
            <v>84910589.306968004</v>
          </cell>
          <cell r="K5492">
            <v>-0.42164492809999998</v>
          </cell>
          <cell r="L5492">
            <v>-0.3226840648</v>
          </cell>
        </row>
        <row r="5493">
          <cell r="B5493" t="str">
            <v>84_Total US_14_1</v>
          </cell>
          <cell r="C5493" t="str">
            <v>84_Total US_1_4</v>
          </cell>
          <cell r="D5493" t="str">
            <v>84_Total US_26</v>
          </cell>
          <cell r="E5493" t="str">
            <v>Bombay Gin</v>
          </cell>
          <cell r="F5493" t="str">
            <v>Bacardi</v>
          </cell>
          <cell r="G5493">
            <v>258862.550429</v>
          </cell>
          <cell r="H5493">
            <v>349558791.51582199</v>
          </cell>
          <cell r="K5493">
            <v>-1.2921384473999999</v>
          </cell>
          <cell r="L5493">
            <v>-1.1225548183</v>
          </cell>
        </row>
        <row r="5494">
          <cell r="B5494" t="str">
            <v>84_Total US_15_1</v>
          </cell>
          <cell r="C5494" t="str">
            <v>84_Total US_1_2</v>
          </cell>
          <cell r="D5494" t="str">
            <v>84_Total US_32</v>
          </cell>
          <cell r="E5494" t="str">
            <v>Bacardi</v>
          </cell>
          <cell r="F5494" t="str">
            <v>Bacardi</v>
          </cell>
          <cell r="G5494">
            <v>822788.65028499998</v>
          </cell>
          <cell r="H5494">
            <v>982108662.03345799</v>
          </cell>
          <cell r="K5494">
            <v>-1.9831037083</v>
          </cell>
          <cell r="L5494">
            <v>-1.8829157082000001</v>
          </cell>
        </row>
        <row r="5495">
          <cell r="B5495" t="str">
            <v>84_Total US_16_2</v>
          </cell>
          <cell r="C5495" t="str">
            <v>84_Total US_1_5</v>
          </cell>
          <cell r="D5495" t="str">
            <v>84_Total US_43</v>
          </cell>
          <cell r="E5495" t="str">
            <v>Cazadores</v>
          </cell>
          <cell r="F5495" t="str">
            <v>Bacardi</v>
          </cell>
          <cell r="G5495">
            <v>108216.127553</v>
          </cell>
          <cell r="H5495">
            <v>165439564.74724701</v>
          </cell>
          <cell r="K5495">
            <v>10.761442540999999</v>
          </cell>
          <cell r="L5495">
            <v>10.7591157628</v>
          </cell>
        </row>
        <row r="5496">
          <cell r="B5496" t="str">
            <v>84_Total US_17_1</v>
          </cell>
          <cell r="C5496" t="str">
            <v>84_Total US_1_3</v>
          </cell>
          <cell r="D5496" t="str">
            <v>84_Total US_62</v>
          </cell>
          <cell r="E5496" t="str">
            <v>Grey Goose</v>
          </cell>
          <cell r="F5496" t="str">
            <v>Bacardi</v>
          </cell>
          <cell r="G5496">
            <v>753958.53954899998</v>
          </cell>
          <cell r="H5496">
            <v>1133346935.07094</v>
          </cell>
          <cell r="K5496">
            <v>-4.6651749694999998</v>
          </cell>
          <cell r="L5496">
            <v>-4.5798764198999997</v>
          </cell>
        </row>
        <row r="5497">
          <cell r="B5497" t="str">
            <v>84_Total US_18_1</v>
          </cell>
          <cell r="C5497" t="str">
            <v>84_Total US_1_6</v>
          </cell>
          <cell r="D5497" t="str">
            <v>84_Total US_76</v>
          </cell>
          <cell r="E5497" t="str">
            <v>Dewars</v>
          </cell>
          <cell r="F5497" t="str">
            <v>Bacardi</v>
          </cell>
          <cell r="G5497">
            <v>104228.102579</v>
          </cell>
          <cell r="H5497">
            <v>136577162.83184001</v>
          </cell>
          <cell r="K5497">
            <v>-4.1579593319999999</v>
          </cell>
          <cell r="L5497">
            <v>-3.7686155674999999</v>
          </cell>
        </row>
        <row r="5498">
          <cell r="B5498" t="str">
            <v>84_Total US_3_1</v>
          </cell>
          <cell r="C5498" t="str">
            <v>84_Total US_2_1</v>
          </cell>
          <cell r="D5498" t="str">
            <v>84_Total US_9</v>
          </cell>
          <cell r="E5498" t="str">
            <v>Bacardi</v>
          </cell>
          <cell r="F5498" t="str">
            <v>Bacardi</v>
          </cell>
          <cell r="G5498">
            <v>3211171.9553939998</v>
          </cell>
          <cell r="H5498">
            <v>4447477699.7163095</v>
          </cell>
          <cell r="K5498">
            <v>-0.32367504390000001</v>
          </cell>
          <cell r="L5498">
            <v>0.1087519698</v>
          </cell>
        </row>
        <row r="5499">
          <cell r="B5499" t="str">
            <v>84_Total US_4_1</v>
          </cell>
          <cell r="C5499" t="str">
            <v>84_Total US_3_1</v>
          </cell>
          <cell r="D5499" t="str">
            <v>84_Total US_15</v>
          </cell>
          <cell r="E5499" t="str">
            <v>Diageo</v>
          </cell>
          <cell r="F5499" t="str">
            <v>Diageo</v>
          </cell>
          <cell r="G5499">
            <v>6396915.399615</v>
          </cell>
          <cell r="H5499">
            <v>8536364004.8990002</v>
          </cell>
          <cell r="K5499">
            <v>1.8331595413999999</v>
          </cell>
          <cell r="L5499">
            <v>2.6742009319000002</v>
          </cell>
        </row>
        <row r="5500">
          <cell r="B5500" t="str">
            <v>84_Total US_4_2</v>
          </cell>
          <cell r="C5500" t="str">
            <v>84_Total US_3_2</v>
          </cell>
          <cell r="D5500" t="str">
            <v>84_Total US_17</v>
          </cell>
          <cell r="E5500" t="str">
            <v>Pernod Ricard</v>
          </cell>
          <cell r="F5500" t="str">
            <v>Pernod Ricard</v>
          </cell>
          <cell r="G5500">
            <v>3624337.6217589998</v>
          </cell>
          <cell r="H5500">
            <v>4588080605.0548201</v>
          </cell>
          <cell r="K5500">
            <v>1.2399837431</v>
          </cell>
          <cell r="L5500">
            <v>2.0986413777999999</v>
          </cell>
        </row>
        <row r="5501">
          <cell r="B5501" t="str">
            <v>84_Total US_4_3</v>
          </cell>
          <cell r="C5501" t="str">
            <v>84_Total US_3_3</v>
          </cell>
          <cell r="D5501" t="str">
            <v>84_Total US_11</v>
          </cell>
          <cell r="E5501" t="str">
            <v>Beam Suntory</v>
          </cell>
          <cell r="F5501" t="str">
            <v>Beam Suntory</v>
          </cell>
          <cell r="G5501">
            <v>3419792.3576890002</v>
          </cell>
          <cell r="H5501">
            <v>3988672912.3504701</v>
          </cell>
          <cell r="K5501">
            <v>3.5397377238000001</v>
          </cell>
          <cell r="L5501">
            <v>4.2510773580999999</v>
          </cell>
        </row>
        <row r="5502">
          <cell r="B5502" t="str">
            <v>84_Total US_4_4</v>
          </cell>
          <cell r="C5502" t="str">
            <v>84_Total US_3_4</v>
          </cell>
          <cell r="D5502" t="str">
            <v>84_Total US_12</v>
          </cell>
          <cell r="E5502" t="str">
            <v>Brown-Forman</v>
          </cell>
          <cell r="F5502" t="str">
            <v>Brown-Forman</v>
          </cell>
          <cell r="G5502">
            <v>2674550.8735659998</v>
          </cell>
          <cell r="H5502">
            <v>3367951459.2674298</v>
          </cell>
          <cell r="K5502">
            <v>8.2425400100000004E-2</v>
          </cell>
          <cell r="L5502">
            <v>0.58263159350000004</v>
          </cell>
        </row>
        <row r="5503">
          <cell r="B5503" t="str">
            <v>84_Total US_4_5</v>
          </cell>
          <cell r="C5503" t="str">
            <v>84_Total US_3_5</v>
          </cell>
          <cell r="D5503" t="str">
            <v>84_Total US_14</v>
          </cell>
          <cell r="E5503" t="str">
            <v>Fifth Generation</v>
          </cell>
          <cell r="F5503" t="str">
            <v>Fifth Generation</v>
          </cell>
          <cell r="G5503">
            <v>1429433.2594570001</v>
          </cell>
          <cell r="H5503">
            <v>1787310611.09674</v>
          </cell>
          <cell r="K5503">
            <v>27.109496526699999</v>
          </cell>
          <cell r="L5503">
            <v>28.085577839900001</v>
          </cell>
        </row>
        <row r="5504">
          <cell r="B5504" t="str">
            <v>84_Total US_4_6</v>
          </cell>
          <cell r="C5504" t="str">
            <v>84_Total US_3_6</v>
          </cell>
          <cell r="D5504" t="str">
            <v>84_Total US_19</v>
          </cell>
          <cell r="E5504" t="str">
            <v>Proximo</v>
          </cell>
          <cell r="F5504" t="str">
            <v>Proximo</v>
          </cell>
          <cell r="G5504">
            <v>939023.61911800003</v>
          </cell>
          <cell r="H5504">
            <v>1168742513.0422201</v>
          </cell>
          <cell r="K5504">
            <v>-0.51817892350000005</v>
          </cell>
          <cell r="L5504">
            <v>0.22476647490000001</v>
          </cell>
        </row>
        <row r="5505">
          <cell r="B5505" t="str">
            <v>84_Total US_4_7</v>
          </cell>
          <cell r="C5505" t="str">
            <v>84_Total US_3_7</v>
          </cell>
          <cell r="D5505" t="str">
            <v>84_Total US_13</v>
          </cell>
          <cell r="E5505" t="str">
            <v>Campari America</v>
          </cell>
          <cell r="F5505" t="str">
            <v>Campari America</v>
          </cell>
          <cell r="G5505">
            <v>874573.42223300005</v>
          </cell>
          <cell r="H5505">
            <v>1144936757.9507</v>
          </cell>
          <cell r="K5505">
            <v>6.1443689755999999</v>
          </cell>
          <cell r="L5505">
            <v>6.7946786746000001</v>
          </cell>
        </row>
        <row r="5506">
          <cell r="B5506" t="str">
            <v>84_Total US_4_8</v>
          </cell>
          <cell r="C5506" t="str">
            <v>84_Total US_3_8</v>
          </cell>
          <cell r="D5506" t="str">
            <v>84_Total US_16</v>
          </cell>
          <cell r="E5506" t="str">
            <v>Moet Hennessy</v>
          </cell>
          <cell r="F5506" t="str">
            <v>Moet Hennessy</v>
          </cell>
          <cell r="G5506">
            <v>802820.822376</v>
          </cell>
          <cell r="H5506">
            <v>1312322161.2644899</v>
          </cell>
          <cell r="K5506">
            <v>4.6821911868999999</v>
          </cell>
          <cell r="L5506">
            <v>4.6438808807000003</v>
          </cell>
        </row>
        <row r="5507">
          <cell r="B5507" t="str">
            <v>84_Total US_4_9</v>
          </cell>
          <cell r="C5507" t="str">
            <v>84_Total US_3_9</v>
          </cell>
          <cell r="D5507" t="str">
            <v>84_Total US_18</v>
          </cell>
          <cell r="E5507" t="str">
            <v>William Grant</v>
          </cell>
          <cell r="F5507" t="str">
            <v>William Grant</v>
          </cell>
          <cell r="G5507">
            <v>589449.55042999994</v>
          </cell>
          <cell r="H5507">
            <v>843770196.14801598</v>
          </cell>
          <cell r="K5507">
            <v>1.5427089965</v>
          </cell>
          <cell r="L5507">
            <v>1.9717533851</v>
          </cell>
        </row>
        <row r="5508">
          <cell r="B5508" t="str">
            <v>85_Total US_0_1</v>
          </cell>
          <cell r="C5508" t="str">
            <v>85_Total US_1_1</v>
          </cell>
          <cell r="D5508" t="str">
            <v>85_Total US_102</v>
          </cell>
          <cell r="E5508" t="str">
            <v>Patron</v>
          </cell>
          <cell r="F5508" t="str">
            <v>Bacardi</v>
          </cell>
          <cell r="G5508">
            <v>804528.10017500003</v>
          </cell>
          <cell r="H5508">
            <v>1249204411.52387</v>
          </cell>
          <cell r="K5508">
            <v>5.3441266299999999</v>
          </cell>
          <cell r="L5508">
            <v>5.5363063588000001</v>
          </cell>
        </row>
        <row r="5509">
          <cell r="B5509" t="str">
            <v>85_Total US_12_1</v>
          </cell>
          <cell r="C5509" t="str">
            <v>85_Total US_1_8</v>
          </cell>
          <cell r="D5509" t="str">
            <v>85_Total US_20</v>
          </cell>
          <cell r="E5509" t="str">
            <v>Dusse Cognac</v>
          </cell>
          <cell r="F5509" t="str">
            <v>Bacardi</v>
          </cell>
          <cell r="G5509">
            <v>16825.949539000001</v>
          </cell>
          <cell r="H5509">
            <v>29153721.075794999</v>
          </cell>
          <cell r="K5509">
            <v>34.321437406000001</v>
          </cell>
          <cell r="L5509">
            <v>34.942019198300002</v>
          </cell>
        </row>
        <row r="5510">
          <cell r="B5510" t="str">
            <v>85_Total US_13_2</v>
          </cell>
          <cell r="C5510" t="str">
            <v>85_Total US_1_7</v>
          </cell>
          <cell r="D5510" t="str">
            <v>85_Total US_23</v>
          </cell>
          <cell r="E5510" t="str">
            <v>St Germain</v>
          </cell>
          <cell r="F5510" t="str">
            <v>Bacardi</v>
          </cell>
          <cell r="G5510">
            <v>62070.621122999997</v>
          </cell>
          <cell r="H5510">
            <v>84950067.577868998</v>
          </cell>
          <cell r="K5510">
            <v>-0.34447756979999999</v>
          </cell>
          <cell r="L5510">
            <v>-0.27614644300000002</v>
          </cell>
        </row>
        <row r="5511">
          <cell r="B5511" t="str">
            <v>85_Total US_14_1</v>
          </cell>
          <cell r="C5511" t="str">
            <v>85_Total US_1_4</v>
          </cell>
          <cell r="D5511" t="str">
            <v>85_Total US_26</v>
          </cell>
          <cell r="E5511" t="str">
            <v>Bombay Gin</v>
          </cell>
          <cell r="F5511" t="str">
            <v>Bacardi</v>
          </cell>
          <cell r="G5511">
            <v>259541.936724</v>
          </cell>
          <cell r="H5511">
            <v>350377785.14608699</v>
          </cell>
          <cell r="K5511">
            <v>-1.0413205298999999</v>
          </cell>
          <cell r="L5511">
            <v>-0.91420057519999998</v>
          </cell>
        </row>
        <row r="5512">
          <cell r="B5512" t="str">
            <v>85_Total US_15_1</v>
          </cell>
          <cell r="C5512" t="str">
            <v>85_Total US_1_2</v>
          </cell>
          <cell r="D5512" t="str">
            <v>85_Total US_32</v>
          </cell>
          <cell r="E5512" t="str">
            <v>Bacardi</v>
          </cell>
          <cell r="F5512" t="str">
            <v>Bacardi</v>
          </cell>
          <cell r="G5512">
            <v>823994.18724300002</v>
          </cell>
          <cell r="H5512">
            <v>983041819.58887506</v>
          </cell>
          <cell r="K5512">
            <v>-1.7611153293999999</v>
          </cell>
          <cell r="L5512">
            <v>-1.7688931154</v>
          </cell>
        </row>
        <row r="5513">
          <cell r="B5513" t="str">
            <v>85_Total US_16_2</v>
          </cell>
          <cell r="C5513" t="str">
            <v>85_Total US_1_5</v>
          </cell>
          <cell r="D5513" t="str">
            <v>85_Total US_43</v>
          </cell>
          <cell r="E5513" t="str">
            <v>Cazadores</v>
          </cell>
          <cell r="F5513" t="str">
            <v>Bacardi</v>
          </cell>
          <cell r="G5513">
            <v>107402.608127</v>
          </cell>
          <cell r="H5513">
            <v>164145310.52452499</v>
          </cell>
          <cell r="K5513">
            <v>10.913260595100001</v>
          </cell>
          <cell r="L5513">
            <v>10.848428354199999</v>
          </cell>
        </row>
        <row r="5514">
          <cell r="B5514" t="str">
            <v>85_Total US_17_1</v>
          </cell>
          <cell r="C5514" t="str">
            <v>85_Total US_1_3</v>
          </cell>
          <cell r="D5514" t="str">
            <v>85_Total US_62</v>
          </cell>
          <cell r="E5514" t="str">
            <v>Grey Goose</v>
          </cell>
          <cell r="F5514" t="str">
            <v>Bacardi</v>
          </cell>
          <cell r="G5514">
            <v>755867.13833900006</v>
          </cell>
          <cell r="H5514">
            <v>1135899354.24154</v>
          </cell>
          <cell r="K5514">
            <v>-4.8806637786999998</v>
          </cell>
          <cell r="L5514">
            <v>-4.8153058985000001</v>
          </cell>
        </row>
        <row r="5515">
          <cell r="B5515" t="str">
            <v>85_Total US_18_1</v>
          </cell>
          <cell r="C5515" t="str">
            <v>85_Total US_1_6</v>
          </cell>
          <cell r="D5515" t="str">
            <v>85_Total US_76</v>
          </cell>
          <cell r="E5515" t="str">
            <v>Dewars</v>
          </cell>
          <cell r="F5515" t="str">
            <v>Bacardi</v>
          </cell>
          <cell r="G5515">
            <v>104452.24325</v>
          </cell>
          <cell r="H5515">
            <v>136787315.35806</v>
          </cell>
          <cell r="K5515">
            <v>-4.4941608424000004</v>
          </cell>
          <cell r="L5515">
            <v>-4.1759711907000003</v>
          </cell>
        </row>
        <row r="5516">
          <cell r="B5516" t="str">
            <v>85_Total US_3_1</v>
          </cell>
          <cell r="C5516" t="str">
            <v>85_Total US_2_1</v>
          </cell>
          <cell r="D5516" t="str">
            <v>85_Total US_9</v>
          </cell>
          <cell r="E5516" t="str">
            <v>Bacardi</v>
          </cell>
          <cell r="F5516" t="str">
            <v>Bacardi</v>
          </cell>
          <cell r="G5516">
            <v>3211812.3112329999</v>
          </cell>
          <cell r="H5516">
            <v>4445833316.7607698</v>
          </cell>
          <cell r="K5516">
            <v>-0.27622493580000002</v>
          </cell>
          <cell r="L5516">
            <v>0.10418512000000001</v>
          </cell>
        </row>
        <row r="5517">
          <cell r="B5517" t="str">
            <v>85_Total US_4_1</v>
          </cell>
          <cell r="C5517" t="str">
            <v>85_Total US_3_1</v>
          </cell>
          <cell r="D5517" t="str">
            <v>85_Total US_15</v>
          </cell>
          <cell r="E5517" t="str">
            <v>Diageo</v>
          </cell>
          <cell r="F5517" t="str">
            <v>Diageo</v>
          </cell>
          <cell r="G5517">
            <v>6387340.1802049996</v>
          </cell>
          <cell r="H5517">
            <v>8517154059.0119305</v>
          </cell>
          <cell r="K5517">
            <v>1.8533262618999999</v>
          </cell>
          <cell r="L5517">
            <v>2.6711308490999999</v>
          </cell>
        </row>
        <row r="5518">
          <cell r="B5518" t="str">
            <v>85_Total US_4_2</v>
          </cell>
          <cell r="C5518" t="str">
            <v>85_Total US_3_2</v>
          </cell>
          <cell r="D5518" t="str">
            <v>85_Total US_17</v>
          </cell>
          <cell r="E5518" t="str">
            <v>Pernod Ricard</v>
          </cell>
          <cell r="F5518" t="str">
            <v>Pernod Ricard</v>
          </cell>
          <cell r="G5518">
            <v>3620594.1542730001</v>
          </cell>
          <cell r="H5518">
            <v>4580543252.87082</v>
          </cell>
          <cell r="K5518">
            <v>1.1849870882</v>
          </cell>
          <cell r="L5518">
            <v>2.0466531246000002</v>
          </cell>
        </row>
        <row r="5519">
          <cell r="B5519" t="str">
            <v>85_Total US_4_3</v>
          </cell>
          <cell r="C5519" t="str">
            <v>85_Total US_3_3</v>
          </cell>
          <cell r="D5519" t="str">
            <v>85_Total US_11</v>
          </cell>
          <cell r="E5519" t="str">
            <v>Beam Suntory</v>
          </cell>
          <cell r="F5519" t="str">
            <v>Beam Suntory</v>
          </cell>
          <cell r="G5519">
            <v>3410427.9397160001</v>
          </cell>
          <cell r="H5519">
            <v>3975796748.9042101</v>
          </cell>
          <cell r="K5519">
            <v>3.4808794086999999</v>
          </cell>
          <cell r="L5519">
            <v>4.1853274484999998</v>
          </cell>
        </row>
        <row r="5520">
          <cell r="B5520" t="str">
            <v>85_Total US_4_4</v>
          </cell>
          <cell r="C5520" t="str">
            <v>85_Total US_3_4</v>
          </cell>
          <cell r="D5520" t="str">
            <v>85_Total US_12</v>
          </cell>
          <cell r="E5520" t="str">
            <v>Brown-Forman</v>
          </cell>
          <cell r="F5520" t="str">
            <v>Brown-Forman</v>
          </cell>
          <cell r="G5520">
            <v>2676966.6876849998</v>
          </cell>
          <cell r="H5520">
            <v>3368986433.5451002</v>
          </cell>
          <cell r="K5520">
            <v>0.29811756859999999</v>
          </cell>
          <cell r="L5520">
            <v>0.73237039599999998</v>
          </cell>
        </row>
        <row r="5521">
          <cell r="B5521" t="str">
            <v>85_Total US_4_5</v>
          </cell>
          <cell r="C5521" t="str">
            <v>85_Total US_3_5</v>
          </cell>
          <cell r="D5521" t="str">
            <v>85_Total US_14</v>
          </cell>
          <cell r="E5521" t="str">
            <v>Fifth Generation</v>
          </cell>
          <cell r="F5521" t="str">
            <v>Fifth Generation</v>
          </cell>
          <cell r="G5521">
            <v>1403598.598211</v>
          </cell>
          <cell r="H5521">
            <v>1754134414.06915</v>
          </cell>
          <cell r="K5521">
            <v>27.3322712784</v>
          </cell>
          <cell r="L5521">
            <v>28.310700422099998</v>
          </cell>
        </row>
        <row r="5522">
          <cell r="B5522" t="str">
            <v>85_Total US_4_6</v>
          </cell>
          <cell r="C5522" t="str">
            <v>85_Total US_3_6</v>
          </cell>
          <cell r="D5522" t="str">
            <v>85_Total US_19</v>
          </cell>
          <cell r="E5522" t="str">
            <v>Proximo</v>
          </cell>
          <cell r="F5522" t="str">
            <v>Proximo</v>
          </cell>
          <cell r="G5522">
            <v>939470.07915500004</v>
          </cell>
          <cell r="H5522">
            <v>1168515114.0369999</v>
          </cell>
          <cell r="K5522">
            <v>-0.36183016309999999</v>
          </cell>
          <cell r="L5522">
            <v>0.37794174730000002</v>
          </cell>
        </row>
        <row r="5523">
          <cell r="B5523" t="str">
            <v>85_Total US_4_7</v>
          </cell>
          <cell r="C5523" t="str">
            <v>85_Total US_3_7</v>
          </cell>
          <cell r="D5523" t="str">
            <v>85_Total US_13</v>
          </cell>
          <cell r="E5523" t="str">
            <v>Campari America</v>
          </cell>
          <cell r="F5523" t="str">
            <v>Campari America</v>
          </cell>
          <cell r="G5523">
            <v>870669.15181800001</v>
          </cell>
          <cell r="H5523">
            <v>1139190656.5796599</v>
          </cell>
          <cell r="K5523">
            <v>6.3732610420000002</v>
          </cell>
          <cell r="L5523">
            <v>7.0129103690000001</v>
          </cell>
        </row>
        <row r="5524">
          <cell r="B5524" t="str">
            <v>85_Total US_4_8</v>
          </cell>
          <cell r="C5524" t="str">
            <v>85_Total US_3_8</v>
          </cell>
          <cell r="D5524" t="str">
            <v>85_Total US_16</v>
          </cell>
          <cell r="E5524" t="str">
            <v>Moet Hennessy</v>
          </cell>
          <cell r="F5524" t="str">
            <v>Moet Hennessy</v>
          </cell>
          <cell r="G5524">
            <v>800630.08857499994</v>
          </cell>
          <cell r="H5524">
            <v>1308602373.1324</v>
          </cell>
          <cell r="K5524">
            <v>4.7648187996000004</v>
          </cell>
          <cell r="L5524">
            <v>4.7106446145999996</v>
          </cell>
        </row>
        <row r="5525">
          <cell r="B5525" t="str">
            <v>85_Total US_4_9</v>
          </cell>
          <cell r="C5525" t="str">
            <v>85_Total US_3_9</v>
          </cell>
          <cell r="D5525" t="str">
            <v>85_Total US_18</v>
          </cell>
          <cell r="E5525" t="str">
            <v>William Grant</v>
          </cell>
          <cell r="F5525" t="str">
            <v>William Grant</v>
          </cell>
          <cell r="G5525">
            <v>589370.13907899999</v>
          </cell>
          <cell r="H5525">
            <v>843243618.79516804</v>
          </cell>
          <cell r="K5525">
            <v>1.8477814302</v>
          </cell>
          <cell r="L5525">
            <v>2.2243476228999999</v>
          </cell>
        </row>
        <row r="5526">
          <cell r="B5526" t="str">
            <v>86_Total US_0_1</v>
          </cell>
          <cell r="C5526" t="str">
            <v>86_Total US_1_1</v>
          </cell>
          <cell r="D5526" t="str">
            <v>86_Total US_102</v>
          </cell>
          <cell r="E5526" t="str">
            <v>Patron</v>
          </cell>
          <cell r="F5526" t="str">
            <v>Bacardi</v>
          </cell>
          <cell r="G5526">
            <v>801626.37534599996</v>
          </cell>
          <cell r="H5526">
            <v>1244403510.7685299</v>
          </cell>
          <cell r="K5526">
            <v>5.4291640500999998</v>
          </cell>
          <cell r="L5526">
            <v>5.6060222409999998</v>
          </cell>
        </row>
        <row r="5527">
          <cell r="B5527" t="str">
            <v>86_Total US_12_1</v>
          </cell>
          <cell r="C5527" t="str">
            <v>86_Total US_1_8</v>
          </cell>
          <cell r="D5527" t="str">
            <v>86_Total US_20</v>
          </cell>
          <cell r="E5527" t="str">
            <v>Dusse Cognac</v>
          </cell>
          <cell r="F5527" t="str">
            <v>Bacardi</v>
          </cell>
          <cell r="G5527">
            <v>16432.311710000002</v>
          </cell>
          <cell r="H5527">
            <v>28466145.823897999</v>
          </cell>
          <cell r="K5527">
            <v>34.849624935900003</v>
          </cell>
          <cell r="L5527">
            <v>35.501613326799998</v>
          </cell>
        </row>
        <row r="5528">
          <cell r="B5528" t="str">
            <v>86_Total US_13_2</v>
          </cell>
          <cell r="C5528" t="str">
            <v>86_Total US_1_7</v>
          </cell>
          <cell r="D5528" t="str">
            <v>86_Total US_23</v>
          </cell>
          <cell r="E5528" t="str">
            <v>St Germain</v>
          </cell>
          <cell r="F5528" t="str">
            <v>Bacardi</v>
          </cell>
          <cell r="G5528">
            <v>62143.200347999998</v>
          </cell>
          <cell r="H5528">
            <v>85036618.872444004</v>
          </cell>
          <cell r="K5528">
            <v>-0.18353936630000001</v>
          </cell>
          <cell r="L5528">
            <v>-0.1239572623</v>
          </cell>
        </row>
        <row r="5529">
          <cell r="B5529" t="str">
            <v>86_Total US_14_1</v>
          </cell>
          <cell r="C5529" t="str">
            <v>86_Total US_1_4</v>
          </cell>
          <cell r="D5529" t="str">
            <v>86_Total US_26</v>
          </cell>
          <cell r="E5529" t="str">
            <v>Bombay Gin</v>
          </cell>
          <cell r="F5529" t="str">
            <v>Bacardi</v>
          </cell>
          <cell r="G5529">
            <v>260298.708534</v>
          </cell>
          <cell r="H5529">
            <v>351305841.140441</v>
          </cell>
          <cell r="K5529">
            <v>-0.80088299860000001</v>
          </cell>
          <cell r="L5529">
            <v>-0.71069554450000005</v>
          </cell>
        </row>
        <row r="5530">
          <cell r="B5530" t="str">
            <v>86_Total US_15_1</v>
          </cell>
          <cell r="C5530" t="str">
            <v>86_Total US_1_2</v>
          </cell>
          <cell r="D5530" t="str">
            <v>86_Total US_32</v>
          </cell>
          <cell r="E5530" t="str">
            <v>Bacardi</v>
          </cell>
          <cell r="F5530" t="str">
            <v>Bacardi</v>
          </cell>
          <cell r="G5530">
            <v>825489.49508300005</v>
          </cell>
          <cell r="H5530">
            <v>984467467.13537097</v>
          </cell>
          <cell r="K5530">
            <v>-1.4410431604</v>
          </cell>
          <cell r="L5530">
            <v>-1.5455347903000001</v>
          </cell>
        </row>
        <row r="5531">
          <cell r="B5531" t="str">
            <v>86_Total US_16_2</v>
          </cell>
          <cell r="C5531" t="str">
            <v>86_Total US_1_5</v>
          </cell>
          <cell r="D5531" t="str">
            <v>86_Total US_43</v>
          </cell>
          <cell r="E5531" t="str">
            <v>Cazadores</v>
          </cell>
          <cell r="F5531" t="str">
            <v>Bacardi</v>
          </cell>
          <cell r="G5531">
            <v>106520.064866</v>
          </cell>
          <cell r="H5531">
            <v>162744542.74475101</v>
          </cell>
          <cell r="K5531">
            <v>11.1624479205</v>
          </cell>
          <cell r="L5531">
            <v>11.0307222717</v>
          </cell>
        </row>
        <row r="5532">
          <cell r="B5532" t="str">
            <v>86_Total US_17_1</v>
          </cell>
          <cell r="C5532" t="str">
            <v>86_Total US_1_3</v>
          </cell>
          <cell r="D5532" t="str">
            <v>86_Total US_62</v>
          </cell>
          <cell r="E5532" t="str">
            <v>Grey Goose</v>
          </cell>
          <cell r="F5532" t="str">
            <v>Bacardi</v>
          </cell>
          <cell r="G5532">
            <v>758501.95197000005</v>
          </cell>
          <cell r="H5532">
            <v>1139747146.5911701</v>
          </cell>
          <cell r="K5532">
            <v>-4.9628971759000002</v>
          </cell>
          <cell r="L5532">
            <v>-4.8957404789999996</v>
          </cell>
        </row>
        <row r="5533">
          <cell r="B5533" t="str">
            <v>86_Total US_18_1</v>
          </cell>
          <cell r="C5533" t="str">
            <v>86_Total US_1_6</v>
          </cell>
          <cell r="D5533" t="str">
            <v>86_Total US_76</v>
          </cell>
          <cell r="E5533" t="str">
            <v>Dewars</v>
          </cell>
          <cell r="F5533" t="str">
            <v>Bacardi</v>
          </cell>
          <cell r="G5533">
            <v>104688.655327</v>
          </cell>
          <cell r="H5533">
            <v>137032982.47450599</v>
          </cell>
          <cell r="K5533">
            <v>-4.8003414273000002</v>
          </cell>
          <cell r="L5533">
            <v>-4.5402734313000002</v>
          </cell>
        </row>
        <row r="5534">
          <cell r="B5534" t="str">
            <v>86_Total US_3_1</v>
          </cell>
          <cell r="C5534" t="str">
            <v>86_Total US_2_1</v>
          </cell>
          <cell r="D5534" t="str">
            <v>86_Total US_9</v>
          </cell>
          <cell r="E5534" t="str">
            <v>Bacardi</v>
          </cell>
          <cell r="F5534" t="str">
            <v>Bacardi</v>
          </cell>
          <cell r="G5534">
            <v>3213234.8651160002</v>
          </cell>
          <cell r="H5534">
            <v>4445678068.3508596</v>
          </cell>
          <cell r="K5534">
            <v>-0.17918899599999999</v>
          </cell>
          <cell r="L5534">
            <v>0.15641281870000001</v>
          </cell>
        </row>
        <row r="5535">
          <cell r="B5535" t="str">
            <v>86_Total US_4_1</v>
          </cell>
          <cell r="C5535" t="str">
            <v>86_Total US_3_1</v>
          </cell>
          <cell r="D5535" t="str">
            <v>86_Total US_15</v>
          </cell>
          <cell r="E5535" t="str">
            <v>Diageo</v>
          </cell>
          <cell r="F5535" t="str">
            <v>Diageo</v>
          </cell>
          <cell r="G5535">
            <v>6375293.8087370005</v>
          </cell>
          <cell r="H5535">
            <v>8495292431.1335697</v>
          </cell>
          <cell r="K5535">
            <v>1.8249096282999999</v>
          </cell>
          <cell r="L5535">
            <v>2.6277312517000002</v>
          </cell>
        </row>
        <row r="5536">
          <cell r="B5536" t="str">
            <v>86_Total US_4_2</v>
          </cell>
          <cell r="C5536" t="str">
            <v>86_Total US_3_2</v>
          </cell>
          <cell r="D5536" t="str">
            <v>86_Total US_17</v>
          </cell>
          <cell r="E5536" t="str">
            <v>Pernod Ricard</v>
          </cell>
          <cell r="F5536" t="str">
            <v>Pernod Ricard</v>
          </cell>
          <cell r="G5536">
            <v>3617076.8478370002</v>
          </cell>
          <cell r="H5536">
            <v>4573632577.5053196</v>
          </cell>
          <cell r="K5536">
            <v>1.1544364310999999</v>
          </cell>
          <cell r="L5536">
            <v>2.0117324658000002</v>
          </cell>
        </row>
        <row r="5537">
          <cell r="B5537" t="str">
            <v>86_Total US_4_3</v>
          </cell>
          <cell r="C5537" t="str">
            <v>86_Total US_3_3</v>
          </cell>
          <cell r="D5537" t="str">
            <v>86_Total US_11</v>
          </cell>
          <cell r="E5537" t="str">
            <v>Beam Suntory</v>
          </cell>
          <cell r="F5537" t="str">
            <v>Beam Suntory</v>
          </cell>
          <cell r="G5537">
            <v>3398842.2818720001</v>
          </cell>
          <cell r="H5537">
            <v>3959560125.8305402</v>
          </cell>
          <cell r="K5537">
            <v>3.4567556074999999</v>
          </cell>
          <cell r="L5537">
            <v>4.0921586719</v>
          </cell>
        </row>
        <row r="5538">
          <cell r="B5538" t="str">
            <v>86_Total US_4_4</v>
          </cell>
          <cell r="C5538" t="str">
            <v>86_Total US_3_4</v>
          </cell>
          <cell r="D5538" t="str">
            <v>86_Total US_12</v>
          </cell>
          <cell r="E5538" t="str">
            <v>Brown-Forman</v>
          </cell>
          <cell r="F5538" t="str">
            <v>Brown-Forman</v>
          </cell>
          <cell r="G5538">
            <v>2678859.542833</v>
          </cell>
          <cell r="H5538">
            <v>3369574288.8708</v>
          </cell>
          <cell r="K5538">
            <v>0.48981570400000002</v>
          </cell>
          <cell r="L5538">
            <v>0.85437792840000004</v>
          </cell>
        </row>
        <row r="5539">
          <cell r="B5539" t="str">
            <v>86_Total US_4_5</v>
          </cell>
          <cell r="C5539" t="str">
            <v>86_Total US_3_5</v>
          </cell>
          <cell r="D5539" t="str">
            <v>86_Total US_14</v>
          </cell>
          <cell r="E5539" t="str">
            <v>Fifth Generation</v>
          </cell>
          <cell r="F5539" t="str">
            <v>Fifth Generation</v>
          </cell>
          <cell r="G5539">
            <v>1378621.268745</v>
          </cell>
          <cell r="H5539">
            <v>1722253085.27004</v>
          </cell>
          <cell r="K5539">
            <v>27.672276273000001</v>
          </cell>
          <cell r="L5539">
            <v>28.675760501100001</v>
          </cell>
        </row>
        <row r="5540">
          <cell r="B5540" t="str">
            <v>86_Total US_4_6</v>
          </cell>
          <cell r="C5540" t="str">
            <v>86_Total US_3_6</v>
          </cell>
          <cell r="D5540" t="str">
            <v>86_Total US_19</v>
          </cell>
          <cell r="E5540" t="str">
            <v>Proximo</v>
          </cell>
          <cell r="F5540" t="str">
            <v>Proximo</v>
          </cell>
          <cell r="G5540">
            <v>939875.35082599998</v>
          </cell>
          <cell r="H5540">
            <v>1168271733.76285</v>
          </cell>
          <cell r="K5540">
            <v>-0.20027306010000001</v>
          </cell>
          <cell r="L5540">
            <v>0.54677145179999997</v>
          </cell>
        </row>
        <row r="5541">
          <cell r="B5541" t="str">
            <v>86_Total US_4_7</v>
          </cell>
          <cell r="C5541" t="str">
            <v>86_Total US_3_7</v>
          </cell>
          <cell r="D5541" t="str">
            <v>86_Total US_13</v>
          </cell>
          <cell r="E5541" t="str">
            <v>Campari America</v>
          </cell>
          <cell r="F5541" t="str">
            <v>Campari America</v>
          </cell>
          <cell r="G5541">
            <v>866601.38359900005</v>
          </cell>
          <cell r="H5541">
            <v>1133335850.7664499</v>
          </cell>
          <cell r="K5541">
            <v>6.6293466013</v>
          </cell>
          <cell r="L5541">
            <v>7.2693969095000002</v>
          </cell>
        </row>
        <row r="5542">
          <cell r="B5542" t="str">
            <v>86_Total US_4_8</v>
          </cell>
          <cell r="C5542" t="str">
            <v>86_Total US_3_8</v>
          </cell>
          <cell r="D5542" t="str">
            <v>86_Total US_16</v>
          </cell>
          <cell r="E5542" t="str">
            <v>Moet Hennessy</v>
          </cell>
          <cell r="F5542" t="str">
            <v>Moet Hennessy</v>
          </cell>
          <cell r="G5542">
            <v>798215.91884900001</v>
          </cell>
          <cell r="H5542">
            <v>1304628018.11274</v>
          </cell>
          <cell r="K5542">
            <v>4.8150477317</v>
          </cell>
          <cell r="L5542">
            <v>4.7567687942000001</v>
          </cell>
        </row>
        <row r="5543">
          <cell r="B5543" t="str">
            <v>86_Total US_4_9</v>
          </cell>
          <cell r="C5543" t="str">
            <v>86_Total US_3_9</v>
          </cell>
          <cell r="D5543" t="str">
            <v>86_Total US_18</v>
          </cell>
          <cell r="E5543" t="str">
            <v>William Grant</v>
          </cell>
          <cell r="F5543" t="str">
            <v>William Grant</v>
          </cell>
          <cell r="G5543">
            <v>589009.20392200002</v>
          </cell>
          <cell r="H5543">
            <v>842336043.25666296</v>
          </cell>
          <cell r="K5543">
            <v>2.0788203257000002</v>
          </cell>
          <cell r="L5543">
            <v>2.4151822793000002</v>
          </cell>
        </row>
        <row r="5544">
          <cell r="B5544" t="str">
            <v>87_Total US_0_1</v>
          </cell>
          <cell r="C5544" t="str">
            <v>87_Total US_1_1</v>
          </cell>
          <cell r="D5544" t="str">
            <v>87_Total US_102</v>
          </cell>
          <cell r="E5544" t="str">
            <v>Patron</v>
          </cell>
          <cell r="F5544" t="str">
            <v>Bacardi</v>
          </cell>
          <cell r="G5544">
            <v>798959.72606599994</v>
          </cell>
          <cell r="H5544">
            <v>1239969106.8731999</v>
          </cell>
          <cell r="K5544">
            <v>5.7044971078</v>
          </cell>
          <cell r="L5544">
            <v>5.8662308074</v>
          </cell>
        </row>
        <row r="5545">
          <cell r="B5545" t="str">
            <v>87_Total US_12_1</v>
          </cell>
          <cell r="C5545" t="str">
            <v>87_Total US_1_8</v>
          </cell>
          <cell r="D5545" t="str">
            <v>87_Total US_20</v>
          </cell>
          <cell r="E5545" t="str">
            <v>Dusse Cognac</v>
          </cell>
          <cell r="F5545" t="str">
            <v>Bacardi</v>
          </cell>
          <cell r="G5545">
            <v>16041.782735999999</v>
          </cell>
          <cell r="H5545">
            <v>27782824.476909999</v>
          </cell>
          <cell r="K5545">
            <v>35.485043895799997</v>
          </cell>
          <cell r="L5545">
            <v>36.159861963200001</v>
          </cell>
        </row>
        <row r="5546">
          <cell r="B5546" t="str">
            <v>87_Total US_13_2</v>
          </cell>
          <cell r="C5546" t="str">
            <v>87_Total US_1_7</v>
          </cell>
          <cell r="D5546" t="str">
            <v>87_Total US_23</v>
          </cell>
          <cell r="E5546" t="str">
            <v>St Germain</v>
          </cell>
          <cell r="F5546" t="str">
            <v>Bacardi</v>
          </cell>
          <cell r="G5546">
            <v>62288.130380000002</v>
          </cell>
          <cell r="H5546">
            <v>85234610.493240997</v>
          </cell>
          <cell r="K5546">
            <v>0.1782831594</v>
          </cell>
          <cell r="L5546">
            <v>0.24448327289999999</v>
          </cell>
        </row>
        <row r="5547">
          <cell r="B5547" t="str">
            <v>87_Total US_14_1</v>
          </cell>
          <cell r="C5547" t="str">
            <v>87_Total US_1_4</v>
          </cell>
          <cell r="D5547" t="str">
            <v>87_Total US_26</v>
          </cell>
          <cell r="E5547" t="str">
            <v>Bombay Gin</v>
          </cell>
          <cell r="F5547" t="str">
            <v>Bacardi</v>
          </cell>
          <cell r="G5547">
            <v>261274.0643</v>
          </cell>
          <cell r="H5547">
            <v>352524206.93709099</v>
          </cell>
          <cell r="K5547">
            <v>-0.38452236810000001</v>
          </cell>
          <cell r="L5547">
            <v>-0.3335760418</v>
          </cell>
        </row>
        <row r="5548">
          <cell r="B5548" t="str">
            <v>87_Total US_15_1</v>
          </cell>
          <cell r="C5548" t="str">
            <v>87_Total US_1_2</v>
          </cell>
          <cell r="D5548" t="str">
            <v>87_Total US_32</v>
          </cell>
          <cell r="E5548" t="str">
            <v>Bacardi</v>
          </cell>
          <cell r="F5548" t="str">
            <v>Bacardi</v>
          </cell>
          <cell r="G5548">
            <v>827035.34898899996</v>
          </cell>
          <cell r="H5548">
            <v>986030519.61193502</v>
          </cell>
          <cell r="K5548">
            <v>-0.99878095779999998</v>
          </cell>
          <cell r="L5548">
            <v>-1.2056114738000001</v>
          </cell>
        </row>
        <row r="5549">
          <cell r="B5549" t="str">
            <v>87_Total US_16_2</v>
          </cell>
          <cell r="C5549" t="str">
            <v>87_Total US_1_5</v>
          </cell>
          <cell r="D5549" t="str">
            <v>87_Total US_43</v>
          </cell>
          <cell r="E5549" t="str">
            <v>Cazadores</v>
          </cell>
          <cell r="F5549" t="str">
            <v>Bacardi</v>
          </cell>
          <cell r="G5549">
            <v>105614.789972</v>
          </cell>
          <cell r="H5549">
            <v>161315318.64744899</v>
          </cell>
          <cell r="K5549">
            <v>11.598565007199999</v>
          </cell>
          <cell r="L5549">
            <v>11.4005891238</v>
          </cell>
        </row>
        <row r="5550">
          <cell r="B5550" t="str">
            <v>87_Total US_17_1</v>
          </cell>
          <cell r="C5550" t="str">
            <v>87_Total US_1_3</v>
          </cell>
          <cell r="D5550" t="str">
            <v>87_Total US_62</v>
          </cell>
          <cell r="E5550" t="str">
            <v>Grey Goose</v>
          </cell>
          <cell r="F5550" t="str">
            <v>Bacardi</v>
          </cell>
          <cell r="G5550">
            <v>761245.95987699996</v>
          </cell>
          <cell r="H5550">
            <v>1143751045.7507999</v>
          </cell>
          <cell r="K5550">
            <v>-5.2405892325999996</v>
          </cell>
          <cell r="L5550">
            <v>-5.1740308462</v>
          </cell>
        </row>
        <row r="5551">
          <cell r="B5551" t="str">
            <v>87_Total US_18_1</v>
          </cell>
          <cell r="C5551" t="str">
            <v>87_Total US_1_6</v>
          </cell>
          <cell r="D5551" t="str">
            <v>87_Total US_76</v>
          </cell>
          <cell r="E5551" t="str">
            <v>Dewars</v>
          </cell>
          <cell r="F5551" t="str">
            <v>Bacardi</v>
          </cell>
          <cell r="G5551">
            <v>104940.704619</v>
          </cell>
          <cell r="H5551">
            <v>137300176.90449399</v>
          </cell>
          <cell r="K5551">
            <v>-4.9518844523999999</v>
          </cell>
          <cell r="L5551">
            <v>-4.7460816505999999</v>
          </cell>
        </row>
        <row r="5552">
          <cell r="B5552" t="str">
            <v>87_Total US_3_1</v>
          </cell>
          <cell r="C5552" t="str">
            <v>87_Total US_2_1</v>
          </cell>
          <cell r="D5552" t="str">
            <v>87_Total US_9</v>
          </cell>
          <cell r="E5552" t="str">
            <v>Bacardi</v>
          </cell>
          <cell r="F5552" t="str">
            <v>Bacardi</v>
          </cell>
          <cell r="G5552">
            <v>3215294.0898290002</v>
          </cell>
          <cell r="H5552">
            <v>4446527076.8693199</v>
          </cell>
          <cell r="K5552">
            <v>-4.7017511900000003E-2</v>
          </cell>
          <cell r="L5552">
            <v>0.24206313539999999</v>
          </cell>
        </row>
        <row r="5553">
          <cell r="B5553" t="str">
            <v>87_Total US_4_1</v>
          </cell>
          <cell r="C5553" t="str">
            <v>87_Total US_3_1</v>
          </cell>
          <cell r="D5553" t="str">
            <v>87_Total US_15</v>
          </cell>
          <cell r="E5553" t="str">
            <v>Diageo</v>
          </cell>
          <cell r="F5553" t="str">
            <v>Diageo</v>
          </cell>
          <cell r="G5553">
            <v>6364108.4399579996</v>
          </cell>
          <cell r="H5553">
            <v>8474383549.7095699</v>
          </cell>
          <cell r="K5553">
            <v>1.8647384698</v>
          </cell>
          <cell r="L5553">
            <v>2.6550330324</v>
          </cell>
        </row>
        <row r="5554">
          <cell r="B5554" t="str">
            <v>87_Total US_4_2</v>
          </cell>
          <cell r="C5554" t="str">
            <v>87_Total US_3_2</v>
          </cell>
          <cell r="D5554" t="str">
            <v>87_Total US_17</v>
          </cell>
          <cell r="E5554" t="str">
            <v>Pernod Ricard</v>
          </cell>
          <cell r="F5554" t="str">
            <v>Pernod Ricard</v>
          </cell>
          <cell r="G5554">
            <v>3613119.7924390002</v>
          </cell>
          <cell r="H5554">
            <v>4565976965.0143299</v>
          </cell>
          <cell r="K5554">
            <v>1.1613908916</v>
          </cell>
          <cell r="L5554">
            <v>2.0057381072</v>
          </cell>
        </row>
        <row r="5555">
          <cell r="B5555" t="str">
            <v>87_Total US_4_3</v>
          </cell>
          <cell r="C5555" t="str">
            <v>87_Total US_3_3</v>
          </cell>
          <cell r="D5555" t="str">
            <v>87_Total US_11</v>
          </cell>
          <cell r="E5555" t="str">
            <v>Beam Suntory</v>
          </cell>
          <cell r="F5555" t="str">
            <v>Beam Suntory</v>
          </cell>
          <cell r="G5555">
            <v>3386617.6177579998</v>
          </cell>
          <cell r="H5555">
            <v>3943104618.0530901</v>
          </cell>
          <cell r="K5555">
            <v>3.3977724377</v>
          </cell>
          <cell r="L5555">
            <v>3.9917987997000002</v>
          </cell>
        </row>
        <row r="5556">
          <cell r="B5556" t="str">
            <v>87_Total US_4_4</v>
          </cell>
          <cell r="C5556" t="str">
            <v>87_Total US_3_4</v>
          </cell>
          <cell r="D5556" t="str">
            <v>87_Total US_12</v>
          </cell>
          <cell r="E5556" t="str">
            <v>Brown-Forman</v>
          </cell>
          <cell r="F5556" t="str">
            <v>Brown-Forman</v>
          </cell>
          <cell r="G5556">
            <v>2681769.0939130001</v>
          </cell>
          <cell r="H5556">
            <v>3371313079.7488999</v>
          </cell>
          <cell r="K5556">
            <v>0.73004896799999996</v>
          </cell>
          <cell r="L5556">
            <v>1.0198583285</v>
          </cell>
        </row>
        <row r="5557">
          <cell r="B5557" t="str">
            <v>87_Total US_4_5</v>
          </cell>
          <cell r="C5557" t="str">
            <v>87_Total US_3_5</v>
          </cell>
          <cell r="D5557" t="str">
            <v>87_Total US_14</v>
          </cell>
          <cell r="E5557" t="str">
            <v>Fifth Generation</v>
          </cell>
          <cell r="F5557" t="str">
            <v>Fifth Generation</v>
          </cell>
          <cell r="G5557">
            <v>1353855.166645</v>
          </cell>
          <cell r="H5557">
            <v>1690584776.57145</v>
          </cell>
          <cell r="K5557">
            <v>28.0434343674</v>
          </cell>
          <cell r="L5557">
            <v>29.067830037099998</v>
          </cell>
        </row>
        <row r="5558">
          <cell r="B5558" t="str">
            <v>87_Total US_4_6</v>
          </cell>
          <cell r="C5558" t="str">
            <v>87_Total US_3_6</v>
          </cell>
          <cell r="D5558" t="str">
            <v>87_Total US_19</v>
          </cell>
          <cell r="E5558" t="str">
            <v>Proximo</v>
          </cell>
          <cell r="F5558" t="str">
            <v>Proximo</v>
          </cell>
          <cell r="G5558">
            <v>940316.90400600003</v>
          </cell>
          <cell r="H5558">
            <v>1168057953.2304299</v>
          </cell>
          <cell r="K5558">
            <v>7.0385891999999997E-3</v>
          </cell>
          <cell r="L5558">
            <v>0.75819195549999996</v>
          </cell>
        </row>
        <row r="5559">
          <cell r="B5559" t="str">
            <v>87_Total US_4_7</v>
          </cell>
          <cell r="C5559" t="str">
            <v>87_Total US_3_7</v>
          </cell>
          <cell r="D5559" t="str">
            <v>87_Total US_13</v>
          </cell>
          <cell r="E5559" t="str">
            <v>Campari America</v>
          </cell>
          <cell r="F5559" t="str">
            <v>Campari America</v>
          </cell>
          <cell r="G5559">
            <v>862858.97642600001</v>
          </cell>
          <cell r="H5559">
            <v>1127905674.8223</v>
          </cell>
          <cell r="K5559">
            <v>6.8687749103</v>
          </cell>
          <cell r="L5559">
            <v>7.5072021844999997</v>
          </cell>
        </row>
        <row r="5560">
          <cell r="B5560" t="str">
            <v>87_Total US_4_8</v>
          </cell>
          <cell r="C5560" t="str">
            <v>87_Total US_3_8</v>
          </cell>
          <cell r="D5560" t="str">
            <v>87_Total US_16</v>
          </cell>
          <cell r="E5560" t="str">
            <v>Moet Hennessy</v>
          </cell>
          <cell r="F5560" t="str">
            <v>Moet Hennessy</v>
          </cell>
          <cell r="G5560">
            <v>795908.22138600005</v>
          </cell>
          <cell r="H5560">
            <v>1300823837.2105899</v>
          </cell>
          <cell r="K5560">
            <v>4.8166885929000003</v>
          </cell>
          <cell r="L5560">
            <v>4.7582080066000003</v>
          </cell>
        </row>
        <row r="5561">
          <cell r="B5561" t="str">
            <v>87_Total US_4_9</v>
          </cell>
          <cell r="C5561" t="str">
            <v>87_Total US_3_9</v>
          </cell>
          <cell r="D5561" t="str">
            <v>87_Total US_18</v>
          </cell>
          <cell r="E5561" t="str">
            <v>William Grant</v>
          </cell>
          <cell r="F5561" t="str">
            <v>William Grant</v>
          </cell>
          <cell r="G5561">
            <v>588632.44772900001</v>
          </cell>
          <cell r="H5561">
            <v>841402279.98605096</v>
          </cell>
          <cell r="K5561">
            <v>2.2254133132999998</v>
          </cell>
          <cell r="L5561">
            <v>2.5102970686999999</v>
          </cell>
        </row>
        <row r="5562">
          <cell r="B5562" t="str">
            <v>88_Total US_0_1</v>
          </cell>
          <cell r="C5562" t="str">
            <v>88_Total US_1_1</v>
          </cell>
          <cell r="D5562" t="str">
            <v>88_Total US_102</v>
          </cell>
          <cell r="E5562" t="str">
            <v>Patron</v>
          </cell>
          <cell r="F5562" t="str">
            <v>Bacardi</v>
          </cell>
          <cell r="G5562">
            <v>796201.21625000006</v>
          </cell>
          <cell r="H5562">
            <v>1235470628.1113901</v>
          </cell>
          <cell r="K5562">
            <v>5.7978877612000002</v>
          </cell>
          <cell r="L5562">
            <v>5.9416011498000003</v>
          </cell>
        </row>
        <row r="5563">
          <cell r="B5563" t="str">
            <v>88_Total US_12_1</v>
          </cell>
          <cell r="C5563" t="str">
            <v>88_Total US_1_8</v>
          </cell>
          <cell r="D5563" t="str">
            <v>88_Total US_20</v>
          </cell>
          <cell r="E5563" t="str">
            <v>Dusse Cognac</v>
          </cell>
          <cell r="F5563" t="str">
            <v>Bacardi</v>
          </cell>
          <cell r="G5563">
            <v>15674.567191</v>
          </cell>
          <cell r="H5563">
            <v>27140439.165626001</v>
          </cell>
          <cell r="K5563">
            <v>35.222061292600003</v>
          </cell>
          <cell r="L5563">
            <v>35.911057479299998</v>
          </cell>
        </row>
        <row r="5564">
          <cell r="B5564" t="str">
            <v>88_Total US_13_2</v>
          </cell>
          <cell r="C5564" t="str">
            <v>88_Total US_1_7</v>
          </cell>
          <cell r="D5564" t="str">
            <v>88_Total US_23</v>
          </cell>
          <cell r="E5564" t="str">
            <v>St Germain</v>
          </cell>
          <cell r="F5564" t="str">
            <v>Bacardi</v>
          </cell>
          <cell r="G5564">
            <v>62423.713483</v>
          </cell>
          <cell r="H5564">
            <v>85416360.606221005</v>
          </cell>
          <cell r="K5564">
            <v>0.29391507880000001</v>
          </cell>
          <cell r="L5564">
            <v>0.3679652189</v>
          </cell>
        </row>
        <row r="5565">
          <cell r="B5565" t="str">
            <v>88_Total US_14_1</v>
          </cell>
          <cell r="C5565" t="str">
            <v>88_Total US_1_4</v>
          </cell>
          <cell r="D5565" t="str">
            <v>88_Total US_26</v>
          </cell>
          <cell r="E5565" t="str">
            <v>Bombay Gin</v>
          </cell>
          <cell r="F5565" t="str">
            <v>Bacardi</v>
          </cell>
          <cell r="G5565">
            <v>262362.51813799998</v>
          </cell>
          <cell r="H5565">
            <v>353909281.99289501</v>
          </cell>
          <cell r="K5565">
            <v>0.16606502449999999</v>
          </cell>
          <cell r="L5565">
            <v>0.1912858985</v>
          </cell>
        </row>
        <row r="5566">
          <cell r="B5566" t="str">
            <v>88_Total US_15_1</v>
          </cell>
          <cell r="C5566" t="str">
            <v>88_Total US_1_2</v>
          </cell>
          <cell r="D5566" t="str">
            <v>88_Total US_32</v>
          </cell>
          <cell r="E5566" t="str">
            <v>Bacardi</v>
          </cell>
          <cell r="F5566" t="str">
            <v>Bacardi</v>
          </cell>
          <cell r="G5566">
            <v>827974.38434800005</v>
          </cell>
          <cell r="H5566">
            <v>986961536.51469302</v>
          </cell>
          <cell r="K5566">
            <v>-0.85324211189999999</v>
          </cell>
          <cell r="L5566">
            <v>-1.1451831171</v>
          </cell>
        </row>
        <row r="5567">
          <cell r="B5567" t="str">
            <v>88_Total US_16_2</v>
          </cell>
          <cell r="C5567" t="str">
            <v>88_Total US_1_5</v>
          </cell>
          <cell r="D5567" t="str">
            <v>88_Total US_43</v>
          </cell>
          <cell r="E5567" t="str">
            <v>Cazadores</v>
          </cell>
          <cell r="F5567" t="str">
            <v>Bacardi</v>
          </cell>
          <cell r="G5567">
            <v>104575.172551</v>
          </cell>
          <cell r="H5567">
            <v>159694909.291224</v>
          </cell>
          <cell r="K5567">
            <v>11.907151968799999</v>
          </cell>
          <cell r="L5567">
            <v>11.650855050100001</v>
          </cell>
        </row>
        <row r="5568">
          <cell r="B5568" t="str">
            <v>88_Total US_17_1</v>
          </cell>
          <cell r="C5568" t="str">
            <v>88_Total US_1_3</v>
          </cell>
          <cell r="D5568" t="str">
            <v>88_Total US_62</v>
          </cell>
          <cell r="E5568" t="str">
            <v>Grey Goose</v>
          </cell>
          <cell r="F5568" t="str">
            <v>Bacardi</v>
          </cell>
          <cell r="G5568">
            <v>763985.50057699997</v>
          </cell>
          <cell r="H5568">
            <v>1147855633.6715701</v>
          </cell>
          <cell r="K5568">
            <v>-5.4453493223000002</v>
          </cell>
          <cell r="L5568">
            <v>-5.3684308539999996</v>
          </cell>
        </row>
        <row r="5569">
          <cell r="B5569" t="str">
            <v>88_Total US_18_1</v>
          </cell>
          <cell r="C5569" t="str">
            <v>88_Total US_1_6</v>
          </cell>
          <cell r="D5569" t="str">
            <v>88_Total US_76</v>
          </cell>
          <cell r="E5569" t="str">
            <v>Dewars</v>
          </cell>
          <cell r="F5569" t="str">
            <v>Bacardi</v>
          </cell>
          <cell r="G5569">
            <v>105201.658714</v>
          </cell>
          <cell r="H5569">
            <v>137581761.92233399</v>
          </cell>
          <cell r="K5569">
            <v>-4.9908673078000003</v>
          </cell>
          <cell r="L5569">
            <v>-4.8458140772</v>
          </cell>
        </row>
        <row r="5570">
          <cell r="B5570" t="str">
            <v>88_Total US_3_1</v>
          </cell>
          <cell r="C5570" t="str">
            <v>88_Total US_2_1</v>
          </cell>
          <cell r="D5570" t="str">
            <v>88_Total US_9</v>
          </cell>
          <cell r="E5570" t="str">
            <v>Bacardi</v>
          </cell>
          <cell r="F5570" t="str">
            <v>Bacardi</v>
          </cell>
          <cell r="G5570">
            <v>3216525.5281500001</v>
          </cell>
          <cell r="H5570">
            <v>4446631871.6768703</v>
          </cell>
          <cell r="K5570">
            <v>-3.08884265E-2</v>
          </cell>
          <cell r="L5570">
            <v>0.22989588950000001</v>
          </cell>
        </row>
        <row r="5571">
          <cell r="B5571" t="str">
            <v>88_Total US_4_1</v>
          </cell>
          <cell r="C5571" t="str">
            <v>88_Total US_3_1</v>
          </cell>
          <cell r="D5571" t="str">
            <v>88_Total US_15</v>
          </cell>
          <cell r="E5571" t="str">
            <v>Diageo</v>
          </cell>
          <cell r="F5571" t="str">
            <v>Diageo</v>
          </cell>
          <cell r="G5571">
            <v>6351806.2826100001</v>
          </cell>
          <cell r="H5571">
            <v>8451629665.5884504</v>
          </cell>
          <cell r="K5571">
            <v>1.8941915407000001</v>
          </cell>
          <cell r="L5571">
            <v>2.6704622279999999</v>
          </cell>
        </row>
        <row r="5572">
          <cell r="B5572" t="str">
            <v>88_Total US_4_2</v>
          </cell>
          <cell r="C5572" t="str">
            <v>88_Total US_3_2</v>
          </cell>
          <cell r="D5572" t="str">
            <v>88_Total US_17</v>
          </cell>
          <cell r="E5572" t="str">
            <v>Pernod Ricard</v>
          </cell>
          <cell r="F5572" t="str">
            <v>Pernod Ricard</v>
          </cell>
          <cell r="G5572">
            <v>3608727.0406869999</v>
          </cell>
          <cell r="H5572">
            <v>4557634615.1876001</v>
          </cell>
          <cell r="K5572">
            <v>1.1671230661000001</v>
          </cell>
          <cell r="L5572">
            <v>1.9974296482</v>
          </cell>
        </row>
        <row r="5573">
          <cell r="B5573" t="str">
            <v>88_Total US_4_3</v>
          </cell>
          <cell r="C5573" t="str">
            <v>88_Total US_3_3</v>
          </cell>
          <cell r="D5573" t="str">
            <v>88_Total US_11</v>
          </cell>
          <cell r="E5573" t="str">
            <v>Beam Suntory</v>
          </cell>
          <cell r="F5573" t="str">
            <v>Beam Suntory</v>
          </cell>
          <cell r="G5573">
            <v>3377394.7792219999</v>
          </cell>
          <cell r="H5573">
            <v>3928676918.03368</v>
          </cell>
          <cell r="K5573">
            <v>3.4127261388000001</v>
          </cell>
          <cell r="L5573">
            <v>3.8828856718</v>
          </cell>
        </row>
        <row r="5574">
          <cell r="B5574" t="str">
            <v>88_Total US_4_4</v>
          </cell>
          <cell r="C5574" t="str">
            <v>88_Total US_3_4</v>
          </cell>
          <cell r="D5574" t="str">
            <v>88_Total US_12</v>
          </cell>
          <cell r="E5574" t="str">
            <v>Brown-Forman</v>
          </cell>
          <cell r="F5574" t="str">
            <v>Brown-Forman</v>
          </cell>
          <cell r="G5574">
            <v>2684271.2711919998</v>
          </cell>
          <cell r="H5574">
            <v>3372600254.80195</v>
          </cell>
          <cell r="K5574">
            <v>0.93498657360000004</v>
          </cell>
          <cell r="L5574">
            <v>1.1412754021</v>
          </cell>
        </row>
        <row r="5575">
          <cell r="B5575" t="str">
            <v>88_Total US_4_5</v>
          </cell>
          <cell r="C5575" t="str">
            <v>88_Total US_3_5</v>
          </cell>
          <cell r="D5575" t="str">
            <v>88_Total US_14</v>
          </cell>
          <cell r="E5575" t="str">
            <v>Fifth Generation</v>
          </cell>
          <cell r="F5575" t="str">
            <v>Fifth Generation</v>
          </cell>
          <cell r="G5575">
            <v>1329474.9552249999</v>
          </cell>
          <cell r="H5575">
            <v>1659197336.61202</v>
          </cell>
          <cell r="K5575">
            <v>28.359288706200001</v>
          </cell>
          <cell r="L5575">
            <v>29.370891628999999</v>
          </cell>
        </row>
        <row r="5576">
          <cell r="B5576" t="str">
            <v>88_Total US_4_6</v>
          </cell>
          <cell r="C5576" t="str">
            <v>88_Total US_3_6</v>
          </cell>
          <cell r="D5576" t="str">
            <v>88_Total US_19</v>
          </cell>
          <cell r="E5576" t="str">
            <v>Proximo</v>
          </cell>
          <cell r="F5576" t="str">
            <v>Proximo</v>
          </cell>
          <cell r="G5576">
            <v>940656.138469</v>
          </cell>
          <cell r="H5576">
            <v>1167655920.9608099</v>
          </cell>
          <cell r="K5576">
            <v>0.15746347329999999</v>
          </cell>
          <cell r="L5576">
            <v>0.91788792870000002</v>
          </cell>
        </row>
        <row r="5577">
          <cell r="B5577" t="str">
            <v>88_Total US_4_7</v>
          </cell>
          <cell r="C5577" t="str">
            <v>88_Total US_3_7</v>
          </cell>
          <cell r="D5577" t="str">
            <v>88_Total US_13</v>
          </cell>
          <cell r="E5577" t="str">
            <v>Campari America</v>
          </cell>
          <cell r="F5577" t="str">
            <v>Campari America</v>
          </cell>
          <cell r="G5577">
            <v>858896.40963600005</v>
          </cell>
          <cell r="H5577">
            <v>1122231050.28439</v>
          </cell>
          <cell r="K5577">
            <v>7.2249069301000004</v>
          </cell>
          <cell r="L5577">
            <v>7.8695385808999996</v>
          </cell>
        </row>
        <row r="5578">
          <cell r="B5578" t="str">
            <v>88_Total US_4_8</v>
          </cell>
          <cell r="C5578" t="str">
            <v>88_Total US_3_8</v>
          </cell>
          <cell r="D5578" t="str">
            <v>88_Total US_16</v>
          </cell>
          <cell r="E5578" t="str">
            <v>Moet Hennessy</v>
          </cell>
          <cell r="F5578" t="str">
            <v>Moet Hennessy</v>
          </cell>
          <cell r="G5578">
            <v>793647.144478</v>
          </cell>
          <cell r="H5578">
            <v>1297061091.0783601</v>
          </cell>
          <cell r="K5578">
            <v>4.8441024212999997</v>
          </cell>
          <cell r="L5578">
            <v>4.7806501061000004</v>
          </cell>
        </row>
        <row r="5579">
          <cell r="B5579" t="str">
            <v>88_Total US_4_9</v>
          </cell>
          <cell r="C5579" t="str">
            <v>88_Total US_3_9</v>
          </cell>
          <cell r="D5579" t="str">
            <v>88_Total US_18</v>
          </cell>
          <cell r="E5579" t="str">
            <v>William Grant</v>
          </cell>
          <cell r="F5579" t="str">
            <v>William Grant</v>
          </cell>
          <cell r="G5579">
            <v>588450.48861999996</v>
          </cell>
          <cell r="H5579">
            <v>840745819.10895002</v>
          </cell>
          <cell r="K5579">
            <v>2.4725988517999999</v>
          </cell>
          <cell r="L5579">
            <v>2.7034418072999999</v>
          </cell>
        </row>
        <row r="5580">
          <cell r="B5580" t="str">
            <v>89_Total US_0_1</v>
          </cell>
          <cell r="C5580" t="str">
            <v>89_Total US_1_1</v>
          </cell>
          <cell r="D5580" t="str">
            <v>89_Total US_102</v>
          </cell>
          <cell r="E5580" t="str">
            <v>Patron</v>
          </cell>
          <cell r="F5580" t="str">
            <v>Bacardi</v>
          </cell>
          <cell r="G5580">
            <v>793410.11635000003</v>
          </cell>
          <cell r="H5580">
            <v>1230875629.77492</v>
          </cell>
          <cell r="K5580">
            <v>5.9069746043000002</v>
          </cell>
          <cell r="L5580">
            <v>6.0239186903000004</v>
          </cell>
        </row>
        <row r="5581">
          <cell r="B5581" t="str">
            <v>89_Total US_12_1</v>
          </cell>
          <cell r="C5581" t="str">
            <v>89_Total US_1_8</v>
          </cell>
          <cell r="D5581" t="str">
            <v>89_Total US_20</v>
          </cell>
          <cell r="E5581" t="str">
            <v>Dusse Cognac</v>
          </cell>
          <cell r="F5581" t="str">
            <v>Bacardi</v>
          </cell>
          <cell r="G5581">
            <v>15352.936431</v>
          </cell>
          <cell r="H5581">
            <v>26578150.789115999</v>
          </cell>
          <cell r="K5581">
            <v>35.204761872900001</v>
          </cell>
          <cell r="L5581">
            <v>35.910462368399998</v>
          </cell>
        </row>
        <row r="5582">
          <cell r="B5582" t="str">
            <v>89_Total US_13_2</v>
          </cell>
          <cell r="C5582" t="str">
            <v>89_Total US_1_7</v>
          </cell>
          <cell r="D5582" t="str">
            <v>89_Total US_23</v>
          </cell>
          <cell r="E5582" t="str">
            <v>St Germain</v>
          </cell>
          <cell r="F5582" t="str">
            <v>Bacardi</v>
          </cell>
          <cell r="G5582">
            <v>62587.968165999999</v>
          </cell>
          <cell r="H5582">
            <v>85638944.268891007</v>
          </cell>
          <cell r="K5582">
            <v>0.54754003659999995</v>
          </cell>
          <cell r="L5582">
            <v>0.63657458820000001</v>
          </cell>
        </row>
        <row r="5583">
          <cell r="B5583" t="str">
            <v>89_Total US_14_1</v>
          </cell>
          <cell r="C5583" t="str">
            <v>89_Total US_1_4</v>
          </cell>
          <cell r="D5583" t="str">
            <v>89_Total US_26</v>
          </cell>
          <cell r="E5583" t="str">
            <v>Bombay Gin</v>
          </cell>
          <cell r="F5583" t="str">
            <v>Bacardi</v>
          </cell>
          <cell r="G5583">
            <v>263102.34775399999</v>
          </cell>
          <cell r="H5583">
            <v>354844028.86925</v>
          </cell>
          <cell r="K5583">
            <v>0.62154486669999998</v>
          </cell>
          <cell r="L5583">
            <v>0.6256864848</v>
          </cell>
        </row>
        <row r="5584">
          <cell r="B5584" t="str">
            <v>89_Total US_15_1</v>
          </cell>
          <cell r="C5584" t="str">
            <v>89_Total US_1_2</v>
          </cell>
          <cell r="D5584" t="str">
            <v>89_Total US_32</v>
          </cell>
          <cell r="E5584" t="str">
            <v>Bacardi</v>
          </cell>
          <cell r="F5584" t="str">
            <v>Bacardi</v>
          </cell>
          <cell r="G5584">
            <v>830174.479284</v>
          </cell>
          <cell r="H5584">
            <v>989475159.03916895</v>
          </cell>
          <cell r="K5584">
            <v>-0.59594778510000002</v>
          </cell>
          <cell r="L5584">
            <v>-0.97011477069999996</v>
          </cell>
        </row>
        <row r="5585">
          <cell r="B5585" t="str">
            <v>89_Total US_16_2</v>
          </cell>
          <cell r="C5585" t="str">
            <v>89_Total US_1_5</v>
          </cell>
          <cell r="D5585" t="str">
            <v>89_Total US_43</v>
          </cell>
          <cell r="E5585" t="str">
            <v>Cazadores</v>
          </cell>
          <cell r="F5585" t="str">
            <v>Bacardi</v>
          </cell>
          <cell r="G5585">
            <v>103804.84168</v>
          </cell>
          <cell r="H5585">
            <v>158485510.72828799</v>
          </cell>
          <cell r="K5585">
            <v>12.4962695842</v>
          </cell>
          <cell r="L5585">
            <v>12.1885081471</v>
          </cell>
        </row>
        <row r="5586">
          <cell r="B5586" t="str">
            <v>89_Total US_17_1</v>
          </cell>
          <cell r="C5586" t="str">
            <v>89_Total US_1_3</v>
          </cell>
          <cell r="D5586" t="str">
            <v>89_Total US_62</v>
          </cell>
          <cell r="E5586" t="str">
            <v>Grey Goose</v>
          </cell>
          <cell r="F5586" t="str">
            <v>Bacardi</v>
          </cell>
          <cell r="G5586">
            <v>767170.14506600006</v>
          </cell>
          <cell r="H5586">
            <v>1152611226.73072</v>
          </cell>
          <cell r="K5586">
            <v>-5.5554679836999998</v>
          </cell>
          <cell r="L5586">
            <v>-5.4679434757000003</v>
          </cell>
        </row>
        <row r="5587">
          <cell r="B5587" t="str">
            <v>89_Total US_18_1</v>
          </cell>
          <cell r="C5587" t="str">
            <v>89_Total US_1_6</v>
          </cell>
          <cell r="D5587" t="str">
            <v>89_Total US_76</v>
          </cell>
          <cell r="E5587" t="str">
            <v>Dewars</v>
          </cell>
          <cell r="F5587" t="str">
            <v>Bacardi</v>
          </cell>
          <cell r="G5587">
            <v>105541.941794</v>
          </cell>
          <cell r="H5587">
            <v>137971754.00098801</v>
          </cell>
          <cell r="K5587">
            <v>-4.9507667462000002</v>
          </cell>
          <cell r="L5587">
            <v>-4.8734119223999999</v>
          </cell>
        </row>
        <row r="5588">
          <cell r="B5588" t="str">
            <v>89_Total US_3_1</v>
          </cell>
          <cell r="C5588" t="str">
            <v>89_Total US_2_1</v>
          </cell>
          <cell r="D5588" t="str">
            <v>89_Total US_9</v>
          </cell>
          <cell r="E5588" t="str">
            <v>Bacardi</v>
          </cell>
          <cell r="F5588" t="str">
            <v>Bacardi</v>
          </cell>
          <cell r="G5588">
            <v>3219444.265071</v>
          </cell>
          <cell r="H5588">
            <v>4448994130.7189102</v>
          </cell>
          <cell r="K5588">
            <v>4.7459324300000001E-2</v>
          </cell>
          <cell r="L5588">
            <v>0.27800381299999999</v>
          </cell>
        </row>
        <row r="5589">
          <cell r="B5589" t="str">
            <v>89_Total US_4_1</v>
          </cell>
          <cell r="C5589" t="str">
            <v>89_Total US_3_1</v>
          </cell>
          <cell r="D5589" t="str">
            <v>89_Total US_15</v>
          </cell>
          <cell r="E5589" t="str">
            <v>Diageo</v>
          </cell>
          <cell r="F5589" t="str">
            <v>Diageo</v>
          </cell>
          <cell r="G5589">
            <v>6339468.7615660001</v>
          </cell>
          <cell r="H5589">
            <v>8429163698.2306499</v>
          </cell>
          <cell r="K5589">
            <v>1.9325394772</v>
          </cell>
          <cell r="L5589">
            <v>2.6865061038000002</v>
          </cell>
        </row>
        <row r="5590">
          <cell r="B5590" t="str">
            <v>89_Total US_4_2</v>
          </cell>
          <cell r="C5590" t="str">
            <v>89_Total US_3_2</v>
          </cell>
          <cell r="D5590" t="str">
            <v>89_Total US_17</v>
          </cell>
          <cell r="E5590" t="str">
            <v>Pernod Ricard</v>
          </cell>
          <cell r="F5590" t="str">
            <v>Pernod Ricard</v>
          </cell>
          <cell r="G5590">
            <v>3605136.4064739998</v>
          </cell>
          <cell r="H5590">
            <v>4549886736.6896696</v>
          </cell>
          <cell r="K5590">
            <v>1.1699614035000001</v>
          </cell>
          <cell r="L5590">
            <v>1.9713567864999999</v>
          </cell>
        </row>
        <row r="5591">
          <cell r="B5591" t="str">
            <v>89_Total US_4_3</v>
          </cell>
          <cell r="C5591" t="str">
            <v>89_Total US_3_3</v>
          </cell>
          <cell r="D5591" t="str">
            <v>89_Total US_11</v>
          </cell>
          <cell r="E5591" t="str">
            <v>Beam Suntory</v>
          </cell>
          <cell r="F5591" t="str">
            <v>Beam Suntory</v>
          </cell>
          <cell r="G5591">
            <v>3369402.9180000001</v>
          </cell>
          <cell r="H5591">
            <v>3915099797.8889899</v>
          </cell>
          <cell r="K5591">
            <v>3.5276098025999998</v>
          </cell>
          <cell r="L5591">
            <v>3.8393520175</v>
          </cell>
        </row>
        <row r="5592">
          <cell r="B5592" t="str">
            <v>89_Total US_4_4</v>
          </cell>
          <cell r="C5592" t="str">
            <v>89_Total US_3_4</v>
          </cell>
          <cell r="D5592" t="str">
            <v>89_Total US_12</v>
          </cell>
          <cell r="E5592" t="str">
            <v>Brown-Forman</v>
          </cell>
          <cell r="F5592" t="str">
            <v>Brown-Forman</v>
          </cell>
          <cell r="G5592">
            <v>2684794.4738130001</v>
          </cell>
          <cell r="H5592">
            <v>3371154135.5508199</v>
          </cell>
          <cell r="K5592">
            <v>1.1312653847</v>
          </cell>
          <cell r="L5592">
            <v>1.2396018245</v>
          </cell>
        </row>
        <row r="5593">
          <cell r="B5593" t="str">
            <v>89_Total US_4_5</v>
          </cell>
          <cell r="C5593" t="str">
            <v>89_Total US_3_5</v>
          </cell>
          <cell r="D5593" t="str">
            <v>89_Total US_14</v>
          </cell>
          <cell r="E5593" t="str">
            <v>Fifth Generation</v>
          </cell>
          <cell r="F5593" t="str">
            <v>Fifth Generation</v>
          </cell>
          <cell r="G5593">
            <v>1305535.1221769999</v>
          </cell>
          <cell r="H5593">
            <v>1628160882.22839</v>
          </cell>
          <cell r="K5593">
            <v>28.812778883</v>
          </cell>
          <cell r="L5593">
            <v>29.7884147382</v>
          </cell>
        </row>
        <row r="5594">
          <cell r="B5594" t="str">
            <v>89_Total US_4_6</v>
          </cell>
          <cell r="C5594" t="str">
            <v>89_Total US_3_6</v>
          </cell>
          <cell r="D5594" t="str">
            <v>89_Total US_19</v>
          </cell>
          <cell r="E5594" t="str">
            <v>Proximo</v>
          </cell>
          <cell r="F5594" t="str">
            <v>Proximo</v>
          </cell>
          <cell r="G5594">
            <v>941342.33408399997</v>
          </cell>
          <cell r="H5594">
            <v>1167656182.9180601</v>
          </cell>
          <cell r="K5594">
            <v>0.33898132609999998</v>
          </cell>
          <cell r="L5594">
            <v>1.1029152563</v>
          </cell>
        </row>
        <row r="5595">
          <cell r="B5595" t="str">
            <v>89_Total US_4_7</v>
          </cell>
          <cell r="C5595" t="str">
            <v>89_Total US_3_7</v>
          </cell>
          <cell r="D5595" t="str">
            <v>89_Total US_13</v>
          </cell>
          <cell r="E5595" t="str">
            <v>Campari America</v>
          </cell>
          <cell r="F5595" t="str">
            <v>Campari America</v>
          </cell>
          <cell r="G5595">
            <v>854696.49544500001</v>
          </cell>
          <cell r="H5595">
            <v>1116235501.5941501</v>
          </cell>
          <cell r="K5595">
            <v>7.4215942444999996</v>
          </cell>
          <cell r="L5595">
            <v>8.0606689772000006</v>
          </cell>
        </row>
        <row r="5596">
          <cell r="B5596" t="str">
            <v>89_Total US_4_8</v>
          </cell>
          <cell r="C5596" t="str">
            <v>89_Total US_3_8</v>
          </cell>
          <cell r="D5596" t="str">
            <v>89_Total US_16</v>
          </cell>
          <cell r="E5596" t="str">
            <v>Moet Hennessy</v>
          </cell>
          <cell r="F5596" t="str">
            <v>Moet Hennessy</v>
          </cell>
          <cell r="G5596">
            <v>790549.55763399997</v>
          </cell>
          <cell r="H5596">
            <v>1291959305.65358</v>
          </cell>
          <cell r="K5596">
            <v>4.7464891040000001</v>
          </cell>
          <cell r="L5596">
            <v>4.6804734339999996</v>
          </cell>
        </row>
        <row r="5597">
          <cell r="B5597" t="str">
            <v>89_Total US_4_9</v>
          </cell>
          <cell r="C5597" t="str">
            <v>89_Total US_3_9</v>
          </cell>
          <cell r="D5597" t="str">
            <v>89_Total US_18</v>
          </cell>
          <cell r="E5597" t="str">
            <v>William Grant</v>
          </cell>
          <cell r="F5597" t="str">
            <v>William Grant</v>
          </cell>
          <cell r="G5597">
            <v>587844.42632099998</v>
          </cell>
          <cell r="H5597">
            <v>839428579.666399</v>
          </cell>
          <cell r="K5597">
            <v>2.6279643082000002</v>
          </cell>
          <cell r="L5597">
            <v>2.8024743047</v>
          </cell>
        </row>
        <row r="5598">
          <cell r="B5598" t="str">
            <v>90_BOSTON_0_1</v>
          </cell>
          <cell r="C5598" t="str">
            <v>90_BOSTON_1_3</v>
          </cell>
          <cell r="D5598" t="str">
            <v>90_BOSTON_102</v>
          </cell>
          <cell r="E5598" t="str">
            <v>Patron</v>
          </cell>
          <cell r="F5598" t="str">
            <v>Bacardi</v>
          </cell>
          <cell r="G5598">
            <v>32994.256799000003</v>
          </cell>
          <cell r="H5598">
            <v>50012991.702770002</v>
          </cell>
          <cell r="I5598">
            <v>2.4705298078000002</v>
          </cell>
          <cell r="J5598">
            <v>2.9730436309999999</v>
          </cell>
        </row>
        <row r="5599">
          <cell r="B5599" t="str">
            <v>90_BOSTON_1_1</v>
          </cell>
          <cell r="C5599" t="str">
            <v>90_BOSTON_0_1</v>
          </cell>
          <cell r="D5599" t="str">
            <v>90_BOSTON_1</v>
          </cell>
          <cell r="E5599" t="str">
            <v>Total Spirits</v>
          </cell>
          <cell r="G5599">
            <v>1335513.40668</v>
          </cell>
          <cell r="H5599">
            <v>1682215194.5931301</v>
          </cell>
          <cell r="I5599">
            <v>100</v>
          </cell>
          <cell r="J5599">
            <v>100</v>
          </cell>
        </row>
        <row r="5600">
          <cell r="B5600" t="str">
            <v>90_BOSTON_10_1</v>
          </cell>
          <cell r="C5600" t="str">
            <v>90_BOSTON_0_7</v>
          </cell>
          <cell r="D5600" t="str">
            <v>90_BOSTON_71</v>
          </cell>
          <cell r="E5600" t="str">
            <v>Titos Vodka</v>
          </cell>
          <cell r="F5600" t="str">
            <v>Fifth Generation</v>
          </cell>
          <cell r="G5600">
            <v>97922.873028000002</v>
          </cell>
          <cell r="H5600">
            <v>121797949.299263</v>
          </cell>
          <cell r="I5600">
            <v>23.874114842200001</v>
          </cell>
          <cell r="J5600">
            <v>23.858762761000001</v>
          </cell>
        </row>
        <row r="5601">
          <cell r="B5601" t="str">
            <v>90_BOSTON_10_2</v>
          </cell>
          <cell r="C5601" t="str">
            <v>90_BOSTON_0_11</v>
          </cell>
          <cell r="D5601" t="str">
            <v>90_BOSTON_73</v>
          </cell>
          <cell r="E5601" t="str">
            <v>Absolut</v>
          </cell>
          <cell r="F5601" t="str">
            <v>Pernod Ricard</v>
          </cell>
          <cell r="G5601">
            <v>55358.529208</v>
          </cell>
          <cell r="H5601">
            <v>67080790.237433001</v>
          </cell>
          <cell r="I5601">
            <v>13.4967024857</v>
          </cell>
          <cell r="J5601">
            <v>13.1403251804</v>
          </cell>
        </row>
        <row r="5602">
          <cell r="B5602" t="str">
            <v>90_BOSTON_10_3</v>
          </cell>
          <cell r="C5602" t="str">
            <v>90_BOSTON_0_14</v>
          </cell>
          <cell r="D5602" t="str">
            <v>90_BOSTON_69</v>
          </cell>
          <cell r="E5602" t="str">
            <v>Ketel One</v>
          </cell>
          <cell r="F5602" t="str">
            <v>Diageo</v>
          </cell>
          <cell r="G5602">
            <v>48987.723973</v>
          </cell>
          <cell r="H5602">
            <v>67481121.424792007</v>
          </cell>
          <cell r="I5602">
            <v>11.9434664428</v>
          </cell>
          <cell r="J5602">
            <v>13.218745276</v>
          </cell>
        </row>
        <row r="5603">
          <cell r="B5603" t="str">
            <v>90_BOSTON_10_4</v>
          </cell>
          <cell r="C5603" t="str">
            <v>90_BOSTON_0_18</v>
          </cell>
          <cell r="D5603" t="str">
            <v>90_BOSTON_70</v>
          </cell>
          <cell r="E5603" t="str">
            <v>Smirnoff Vodka</v>
          </cell>
          <cell r="F5603" t="str">
            <v>Diageo</v>
          </cell>
          <cell r="G5603">
            <v>26659.996756</v>
          </cell>
          <cell r="H5603">
            <v>28634678.769524999</v>
          </cell>
          <cell r="I5603">
            <v>6.4998483456000002</v>
          </cell>
          <cell r="J5603">
            <v>5.6091913814999996</v>
          </cell>
        </row>
        <row r="5604">
          <cell r="B5604" t="str">
            <v>90_BOSTON_10_5</v>
          </cell>
          <cell r="C5604" t="str">
            <v>90_BOSTON_0_32</v>
          </cell>
          <cell r="D5604" t="str">
            <v>90_BOSTON_68</v>
          </cell>
          <cell r="E5604" t="str">
            <v>Ciroc</v>
          </cell>
          <cell r="F5604" t="str">
            <v>Diageo</v>
          </cell>
          <cell r="G5604">
            <v>7831.2176689999997</v>
          </cell>
          <cell r="H5604">
            <v>11557893.720694</v>
          </cell>
          <cell r="I5604">
            <v>1.9092923257000001</v>
          </cell>
          <cell r="J5604">
            <v>2.2640532609999999</v>
          </cell>
        </row>
        <row r="5605">
          <cell r="B5605" t="str">
            <v>90_BOSTON_10_6</v>
          </cell>
          <cell r="C5605" t="str">
            <v>90_BOSTON_0_33</v>
          </cell>
          <cell r="D5605" t="str">
            <v>90_BOSTON_67</v>
          </cell>
          <cell r="E5605" t="str">
            <v>Skyy</v>
          </cell>
          <cell r="F5605" t="str">
            <v>Campari America</v>
          </cell>
          <cell r="G5605">
            <v>6633.6402269999999</v>
          </cell>
          <cell r="H5605">
            <v>8025305.2242689999</v>
          </cell>
          <cell r="I5605">
            <v>1.6173166054000001</v>
          </cell>
          <cell r="J5605">
            <v>1.5720613896</v>
          </cell>
        </row>
        <row r="5606">
          <cell r="B5606" t="str">
            <v>90_BOSTON_10_7</v>
          </cell>
          <cell r="C5606" t="str">
            <v>90_BOSTON_0_39</v>
          </cell>
          <cell r="D5606" t="str">
            <v>90_BOSTON_75</v>
          </cell>
          <cell r="E5606" t="str">
            <v>Three Olives</v>
          </cell>
          <cell r="F5606" t="str">
            <v>Proximo</v>
          </cell>
          <cell r="G5606">
            <v>3995.823441</v>
          </cell>
          <cell r="H5606">
            <v>4607620.9176639998</v>
          </cell>
          <cell r="I5606">
            <v>0.97420290860000003</v>
          </cell>
          <cell r="J5606">
            <v>0.90257787590000005</v>
          </cell>
        </row>
        <row r="5607">
          <cell r="B5607" t="str">
            <v>90_BOSTON_10_8</v>
          </cell>
          <cell r="C5607" t="str">
            <v>90_BOSTON_0_44</v>
          </cell>
          <cell r="D5607" t="str">
            <v>90_BOSTON_72</v>
          </cell>
          <cell r="E5607" t="str">
            <v>Belvedere Vodka</v>
          </cell>
          <cell r="F5607" t="str">
            <v>Moet Hennessy</v>
          </cell>
          <cell r="G5607">
            <v>1910.3595849999999</v>
          </cell>
          <cell r="H5607">
            <v>3063391.6285740002</v>
          </cell>
          <cell r="I5607">
            <v>0.46575578020000002</v>
          </cell>
          <cell r="J5607">
            <v>0.60008181199999999</v>
          </cell>
        </row>
        <row r="5608">
          <cell r="B5608" t="str">
            <v>90_BOSTON_11_1</v>
          </cell>
          <cell r="C5608" t="str">
            <v>90_BOSTON_0_9</v>
          </cell>
          <cell r="D5608" t="str">
            <v>90_BOSTON_92</v>
          </cell>
          <cell r="E5608" t="str">
            <v>Jameson</v>
          </cell>
          <cell r="F5608" t="str">
            <v>Pernod Ricard</v>
          </cell>
          <cell r="G5608">
            <v>55054.831440000002</v>
          </cell>
          <cell r="H5608">
            <v>72811543.256421998</v>
          </cell>
          <cell r="I5608">
            <v>20.458962615200001</v>
          </cell>
          <cell r="J5608">
            <v>19.9610167421</v>
          </cell>
        </row>
        <row r="5609">
          <cell r="B5609" t="str">
            <v>90_BOSTON_11_10</v>
          </cell>
          <cell r="C5609" t="str">
            <v>90_BOSTON_0_51</v>
          </cell>
          <cell r="D5609" t="str">
            <v>90_BOSTON_98</v>
          </cell>
          <cell r="E5609" t="str">
            <v>Glenfiddich</v>
          </cell>
          <cell r="F5609" t="str">
            <v>William Grant</v>
          </cell>
          <cell r="G5609">
            <v>852.72149899999999</v>
          </cell>
          <cell r="H5609">
            <v>1625787.5716659999</v>
          </cell>
          <cell r="I5609">
            <v>0.31688040470000001</v>
          </cell>
          <cell r="J5609">
            <v>0.44570368220000001</v>
          </cell>
        </row>
        <row r="5610">
          <cell r="B5610" t="str">
            <v>90_BOSTON_11_11</v>
          </cell>
          <cell r="C5610" t="str">
            <v>90_BOSTON_0_52</v>
          </cell>
          <cell r="D5610" t="str">
            <v>90_BOSTON_96</v>
          </cell>
          <cell r="E5610" t="str">
            <v>Balvenie</v>
          </cell>
          <cell r="F5610" t="str">
            <v>William Grant</v>
          </cell>
          <cell r="G5610">
            <v>762.17189399999995</v>
          </cell>
          <cell r="H5610">
            <v>1800370.1805439999</v>
          </cell>
          <cell r="I5610">
            <v>0.28323120569999999</v>
          </cell>
          <cell r="J5610">
            <v>0.49356486220000001</v>
          </cell>
        </row>
        <row r="5611">
          <cell r="B5611" t="str">
            <v>90_BOSTON_11_12</v>
          </cell>
          <cell r="C5611" t="str">
            <v>90_BOSTON_0_53</v>
          </cell>
          <cell r="D5611" t="str">
            <v>90_BOSTON_81</v>
          </cell>
          <cell r="E5611" t="str">
            <v>Gentleman Jack</v>
          </cell>
          <cell r="F5611" t="str">
            <v>Brown-Forman</v>
          </cell>
          <cell r="G5611">
            <v>695.28955800000006</v>
          </cell>
          <cell r="H5611">
            <v>1094677.02886</v>
          </cell>
          <cell r="I5611">
            <v>0.25837701619999998</v>
          </cell>
          <cell r="J5611">
            <v>0.30010168059999998</v>
          </cell>
        </row>
        <row r="5612">
          <cell r="B5612" t="str">
            <v>90_BOSTON_11_13</v>
          </cell>
          <cell r="C5612" t="str">
            <v>90_BOSTON_0_55</v>
          </cell>
          <cell r="D5612" t="str">
            <v>90_BOSTON_84</v>
          </cell>
          <cell r="E5612" t="str">
            <v>J And B</v>
          </cell>
          <cell r="F5612" t="str">
            <v>Diageo</v>
          </cell>
          <cell r="G5612">
            <v>647.22576200000003</v>
          </cell>
          <cell r="H5612">
            <v>827011.609559</v>
          </cell>
          <cell r="I5612">
            <v>0.2405159969</v>
          </cell>
          <cell r="J5612">
            <v>0.2267221905</v>
          </cell>
        </row>
        <row r="5613">
          <cell r="B5613" t="str">
            <v>90_BOSTON_11_14</v>
          </cell>
          <cell r="C5613" t="str">
            <v>90_BOSTON_0_57</v>
          </cell>
          <cell r="D5613" t="str">
            <v>90_BOSTON_89</v>
          </cell>
          <cell r="E5613" t="str">
            <v>Glenmorangie</v>
          </cell>
          <cell r="F5613" t="str">
            <v>Moet Hennessy</v>
          </cell>
          <cell r="G5613">
            <v>538.38147000000004</v>
          </cell>
          <cell r="H5613">
            <v>1044014.683932</v>
          </cell>
          <cell r="I5613">
            <v>0.20006829700000001</v>
          </cell>
          <cell r="J5613">
            <v>0.28621278509999998</v>
          </cell>
        </row>
        <row r="5614">
          <cell r="B5614" t="str">
            <v>90_BOSTON_11_15</v>
          </cell>
          <cell r="C5614" t="str">
            <v>90_BOSTON_0_58</v>
          </cell>
          <cell r="D5614" t="str">
            <v>90_BOSTON_95</v>
          </cell>
          <cell r="E5614" t="str">
            <v>Bushmills</v>
          </cell>
          <cell r="F5614" t="str">
            <v>Proximo</v>
          </cell>
          <cell r="G5614">
            <v>394.570382</v>
          </cell>
          <cell r="H5614">
            <v>530080.94424700004</v>
          </cell>
          <cell r="I5614">
            <v>0.14662656269999999</v>
          </cell>
          <cell r="J5614">
            <v>0.14531974089999999</v>
          </cell>
        </row>
        <row r="5615">
          <cell r="B5615" t="str">
            <v>90_BOSTON_11_16</v>
          </cell>
          <cell r="C5615" t="str">
            <v>90_BOSTON_0_60</v>
          </cell>
          <cell r="D5615" t="str">
            <v>90_BOSTON_83</v>
          </cell>
          <cell r="E5615" t="str">
            <v>George Dickel</v>
          </cell>
          <cell r="F5615" t="str">
            <v>Diageo</v>
          </cell>
          <cell r="G5615">
            <v>301.93342799999999</v>
          </cell>
          <cell r="H5615">
            <v>388077.96429199999</v>
          </cell>
          <cell r="I5615">
            <v>0.1122016825</v>
          </cell>
          <cell r="J5615">
            <v>0.1063901463</v>
          </cell>
        </row>
        <row r="5616">
          <cell r="B5616" t="str">
            <v>90_BOSTON_11_17</v>
          </cell>
          <cell r="C5616" t="str">
            <v>90_BOSTON_0_61</v>
          </cell>
          <cell r="D5616" t="str">
            <v>90_BOSTON_94</v>
          </cell>
          <cell r="E5616" t="str">
            <v>Redbreast Irish</v>
          </cell>
          <cell r="F5616" t="str">
            <v>Pernod Ricard</v>
          </cell>
          <cell r="G5616">
            <v>275.15424999999999</v>
          </cell>
          <cell r="H5616">
            <v>507873.09707100003</v>
          </cell>
          <cell r="I5616">
            <v>0.1022502543</v>
          </cell>
          <cell r="J5616">
            <v>0.13923154130000001</v>
          </cell>
        </row>
        <row r="5617">
          <cell r="B5617" t="str">
            <v>90_BOSTON_11_18</v>
          </cell>
          <cell r="C5617" t="str">
            <v>90_BOSTON_0_62</v>
          </cell>
          <cell r="D5617" t="str">
            <v>90_BOSTON_86</v>
          </cell>
          <cell r="E5617" t="str">
            <v>Lagavulin</v>
          </cell>
          <cell r="F5617" t="str">
            <v>Diageo</v>
          </cell>
          <cell r="G5617">
            <v>191.87887599999999</v>
          </cell>
          <cell r="H5617">
            <v>493598.98837199999</v>
          </cell>
          <cell r="I5617">
            <v>7.1304237000000006E-2</v>
          </cell>
          <cell r="J5617">
            <v>0.1353183469</v>
          </cell>
        </row>
        <row r="5618">
          <cell r="B5618" t="str">
            <v>90_BOSTON_11_2</v>
          </cell>
          <cell r="C5618" t="str">
            <v>90_BOSTON_0_10</v>
          </cell>
          <cell r="D5618" t="str">
            <v>90_BOSTON_82</v>
          </cell>
          <cell r="E5618" t="str">
            <v>Jack Daniels</v>
          </cell>
          <cell r="F5618" t="str">
            <v>Brown-Forman</v>
          </cell>
          <cell r="G5618">
            <v>52272.071768000002</v>
          </cell>
          <cell r="H5618">
            <v>66653812.954058997</v>
          </cell>
          <cell r="I5618">
            <v>19.4248594383</v>
          </cell>
          <cell r="J5618">
            <v>18.272897631300001</v>
          </cell>
        </row>
        <row r="5619">
          <cell r="B5619" t="str">
            <v>90_BOSTON_11_3</v>
          </cell>
          <cell r="C5619" t="str">
            <v>90_BOSTON_0_24</v>
          </cell>
          <cell r="D5619" t="str">
            <v>90_BOSTON_79</v>
          </cell>
          <cell r="E5619" t="str">
            <v>Makers Mark</v>
          </cell>
          <cell r="F5619" t="str">
            <v>Beam Suntory</v>
          </cell>
          <cell r="G5619">
            <v>14000.271913</v>
          </cell>
          <cell r="H5619">
            <v>19216549.088169999</v>
          </cell>
          <cell r="I5619">
            <v>5.2026503792999996</v>
          </cell>
          <cell r="J5619">
            <v>5.2681462433000004</v>
          </cell>
        </row>
        <row r="5620">
          <cell r="B5620" t="str">
            <v>90_BOSTON_11_4</v>
          </cell>
          <cell r="C5620" t="str">
            <v>90_BOSTON_0_29</v>
          </cell>
          <cell r="D5620" t="str">
            <v>90_BOSTON_85</v>
          </cell>
          <cell r="E5620" t="str">
            <v>Johnnie Walker</v>
          </cell>
          <cell r="F5620" t="str">
            <v>Diageo</v>
          </cell>
          <cell r="G5620">
            <v>10836.440844999999</v>
          </cell>
          <cell r="H5620">
            <v>19365504.550526001</v>
          </cell>
          <cell r="I5620">
            <v>4.0269370067999999</v>
          </cell>
          <cell r="J5620">
            <v>5.3089818353</v>
          </cell>
        </row>
        <row r="5621">
          <cell r="B5621" t="str">
            <v>90_BOSTON_11_5</v>
          </cell>
          <cell r="C5621" t="str">
            <v>90_BOSTON_0_38</v>
          </cell>
          <cell r="D5621" t="str">
            <v>90_BOSTON_77</v>
          </cell>
          <cell r="E5621" t="str">
            <v>Knob Creek</v>
          </cell>
          <cell r="F5621" t="str">
            <v>Beam Suntory</v>
          </cell>
          <cell r="G5621">
            <v>3850.0126310000001</v>
          </cell>
          <cell r="H5621">
            <v>5712160.2962720003</v>
          </cell>
          <cell r="I5621">
            <v>1.4307057605</v>
          </cell>
          <cell r="J5621">
            <v>1.5659677326999999</v>
          </cell>
        </row>
        <row r="5622">
          <cell r="B5622" t="str">
            <v>90_BOSTON_11_6</v>
          </cell>
          <cell r="C5622" t="str">
            <v>90_BOSTON_0_42</v>
          </cell>
          <cell r="D5622" t="str">
            <v>90_BOSTON_91</v>
          </cell>
          <cell r="E5622" t="str">
            <v>Glenlivet</v>
          </cell>
          <cell r="F5622" t="str">
            <v>Pernod Ricard</v>
          </cell>
          <cell r="G5622">
            <v>2668.7043020000001</v>
          </cell>
          <cell r="H5622">
            <v>4744547.0949839996</v>
          </cell>
          <cell r="I5622">
            <v>0.99171898479999998</v>
          </cell>
          <cell r="J5622">
            <v>1.3007001330000001</v>
          </cell>
        </row>
        <row r="5623">
          <cell r="B5623" t="str">
            <v>90_BOSTON_11_7</v>
          </cell>
          <cell r="C5623" t="str">
            <v>90_BOSTON_0_43</v>
          </cell>
          <cell r="D5623" t="str">
            <v>90_BOSTON_100</v>
          </cell>
          <cell r="E5623" t="str">
            <v>Tullamore Dew</v>
          </cell>
          <cell r="F5623" t="str">
            <v>William Grant</v>
          </cell>
          <cell r="G5623">
            <v>2081.0007799999998</v>
          </cell>
          <cell r="H5623">
            <v>2612248.8314100001</v>
          </cell>
          <cell r="I5623">
            <v>0.77332208719999995</v>
          </cell>
          <cell r="J5623">
            <v>0.71613840780000004</v>
          </cell>
        </row>
        <row r="5624">
          <cell r="B5624" t="str">
            <v>90_BOSTON_11_8</v>
          </cell>
          <cell r="C5624" t="str">
            <v>90_BOSTON_0_48</v>
          </cell>
          <cell r="D5624" t="str">
            <v>90_BOSTON_90</v>
          </cell>
          <cell r="E5624" t="str">
            <v>Chivas Regal</v>
          </cell>
          <cell r="F5624" t="str">
            <v>Pernod Ricard</v>
          </cell>
          <cell r="G5624">
            <v>1379.1376990000001</v>
          </cell>
          <cell r="H5624">
            <v>2156462.1812760001</v>
          </cell>
          <cell r="I5624">
            <v>0.51250227979999996</v>
          </cell>
          <cell r="J5624">
            <v>0.59118617429999998</v>
          </cell>
        </row>
        <row r="5625">
          <cell r="B5625" t="str">
            <v>90_BOSTON_11_9</v>
          </cell>
          <cell r="C5625" t="str">
            <v>90_BOSTON_0_50</v>
          </cell>
          <cell r="D5625" t="str">
            <v>90_BOSTON_87</v>
          </cell>
          <cell r="E5625" t="str">
            <v>Oban</v>
          </cell>
          <cell r="F5625" t="str">
            <v>Diageo</v>
          </cell>
          <cell r="G5625">
            <v>881.29800899999998</v>
          </cell>
          <cell r="H5625">
            <v>1995835.346468</v>
          </cell>
          <cell r="I5625">
            <v>0.32749974069999999</v>
          </cell>
          <cell r="J5625">
            <v>0.54715091839999996</v>
          </cell>
        </row>
        <row r="5626">
          <cell r="B5626" t="str">
            <v>90_BOSTON_13_1</v>
          </cell>
          <cell r="C5626" t="str">
            <v>90_BOSTON_0_37</v>
          </cell>
          <cell r="D5626" t="str">
            <v>90_BOSTON_101</v>
          </cell>
          <cell r="E5626" t="str">
            <v>Patron</v>
          </cell>
          <cell r="F5626" t="str">
            <v>Bacardi</v>
          </cell>
          <cell r="G5626">
            <v>4551.88195</v>
          </cell>
          <cell r="H5626">
            <v>5035090.8462610003</v>
          </cell>
          <cell r="I5626">
            <v>1.9758952547999999</v>
          </cell>
          <cell r="J5626">
            <v>1.9290517004000001</v>
          </cell>
        </row>
        <row r="5627">
          <cell r="B5627" t="str">
            <v>90_BOSTON_13_2</v>
          </cell>
          <cell r="C5627" t="str">
            <v>90_BOSTON_1_5</v>
          </cell>
          <cell r="D5627" t="str">
            <v>90_BOSTON_23</v>
          </cell>
          <cell r="E5627" t="str">
            <v>St Germain</v>
          </cell>
          <cell r="F5627" t="str">
            <v>Bacardi</v>
          </cell>
          <cell r="G5627">
            <v>4100.1237060000003</v>
          </cell>
          <cell r="H5627">
            <v>5339190.2886960004</v>
          </cell>
          <cell r="I5627">
            <v>1.7797946132</v>
          </cell>
          <cell r="J5627">
            <v>2.0455587436</v>
          </cell>
        </row>
        <row r="5628">
          <cell r="B5628" t="str">
            <v>90_BOSTON_14_1</v>
          </cell>
          <cell r="C5628" t="str">
            <v>90_BOSTON_1_4</v>
          </cell>
          <cell r="D5628" t="str">
            <v>90_BOSTON_26</v>
          </cell>
          <cell r="E5628" t="str">
            <v>Bombay Gin</v>
          </cell>
          <cell r="F5628" t="str">
            <v>Bacardi</v>
          </cell>
          <cell r="G5628">
            <v>18834.540924000001</v>
          </cell>
          <cell r="H5628">
            <v>24905641.183036</v>
          </cell>
          <cell r="I5628">
            <v>27.2162289169</v>
          </cell>
          <cell r="J5628">
            <v>27.9217557851</v>
          </cell>
        </row>
        <row r="5629">
          <cell r="B5629" t="str">
            <v>90_BOSTON_15_1</v>
          </cell>
          <cell r="C5629" t="str">
            <v>90_BOSTON_1_2</v>
          </cell>
          <cell r="D5629" t="str">
            <v>90_BOSTON_32</v>
          </cell>
          <cell r="E5629" t="str">
            <v>Bacardi</v>
          </cell>
          <cell r="F5629" t="str">
            <v>Bacardi</v>
          </cell>
          <cell r="G5629">
            <v>38394.399710999998</v>
          </cell>
          <cell r="H5629">
            <v>46040605.073973</v>
          </cell>
          <cell r="I5629">
            <v>25.409972873699999</v>
          </cell>
          <cell r="J5629">
            <v>25.328034418200001</v>
          </cell>
        </row>
        <row r="5630">
          <cell r="B5630" t="str">
            <v>90_BOSTON_16_1</v>
          </cell>
          <cell r="C5630" t="str">
            <v>90_BOSTON_0_16</v>
          </cell>
          <cell r="D5630" t="str">
            <v>90_BOSTON_44</v>
          </cell>
          <cell r="E5630" t="str">
            <v>Patron</v>
          </cell>
          <cell r="F5630" t="str">
            <v>Bacardi</v>
          </cell>
          <cell r="G5630">
            <v>28442.374847999999</v>
          </cell>
          <cell r="H5630">
            <v>44977900.856509</v>
          </cell>
          <cell r="I5630">
            <v>16.7872953414</v>
          </cell>
          <cell r="J5630">
            <v>19.882067317800001</v>
          </cell>
        </row>
        <row r="5631">
          <cell r="B5631" t="str">
            <v>90_BOSTON_17_1</v>
          </cell>
          <cell r="C5631" t="str">
            <v>90_BOSTON_1_1</v>
          </cell>
          <cell r="D5631" t="str">
            <v>90_BOSTON_62</v>
          </cell>
          <cell r="E5631" t="str">
            <v>Grey Goose</v>
          </cell>
          <cell r="F5631" t="str">
            <v>Bacardi</v>
          </cell>
          <cell r="G5631">
            <v>57512.396921</v>
          </cell>
          <cell r="H5631">
            <v>82558971.563477993</v>
          </cell>
          <cell r="I5631">
            <v>14.021826836600001</v>
          </cell>
          <cell r="J5631">
            <v>16.1723159352</v>
          </cell>
        </row>
        <row r="5632">
          <cell r="B5632" t="str">
            <v>90_BOSTON_18_1</v>
          </cell>
          <cell r="C5632" t="str">
            <v>90_BOSTON_1_6</v>
          </cell>
          <cell r="D5632" t="str">
            <v>90_BOSTON_76</v>
          </cell>
          <cell r="E5632" t="str">
            <v>Dewars</v>
          </cell>
          <cell r="F5632" t="str">
            <v>Bacardi</v>
          </cell>
          <cell r="G5632">
            <v>3502.204389</v>
          </cell>
          <cell r="H5632">
            <v>4601457.7361399997</v>
          </cell>
          <cell r="I5632">
            <v>1.3014565078</v>
          </cell>
          <cell r="J5632">
            <v>1.2614727116</v>
          </cell>
        </row>
        <row r="5633">
          <cell r="B5633" t="str">
            <v>90_BOSTON_19_1</v>
          </cell>
          <cell r="C5633" t="str">
            <v>90_BOSTON_0_12</v>
          </cell>
          <cell r="D5633" t="str">
            <v>90_BOSTON_63</v>
          </cell>
          <cell r="E5633" t="str">
            <v>Grey Goose Regular*</v>
          </cell>
          <cell r="F5633" t="str">
            <v>Bacardi</v>
          </cell>
          <cell r="G5633">
            <v>52181.727135000001</v>
          </cell>
          <cell r="H5633">
            <v>74251563.022348002</v>
          </cell>
          <cell r="I5633">
            <v>12.722181322499999</v>
          </cell>
          <cell r="J5633">
            <v>14.544993877</v>
          </cell>
        </row>
        <row r="5634">
          <cell r="B5634" t="str">
            <v>90_BOSTON_19_2</v>
          </cell>
          <cell r="C5634" t="str">
            <v>90_BOSTON_0_36</v>
          </cell>
          <cell r="D5634" t="str">
            <v>90_BOSTON_64</v>
          </cell>
          <cell r="E5634" t="str">
            <v>Grey Goose Flavors**</v>
          </cell>
          <cell r="F5634" t="str">
            <v>Bacardi</v>
          </cell>
          <cell r="G5634">
            <v>5315.3933790000001</v>
          </cell>
          <cell r="H5634">
            <v>8276508.3919810001</v>
          </cell>
          <cell r="I5634">
            <v>1.2959210452000001</v>
          </cell>
          <cell r="J5634">
            <v>1.6212690883</v>
          </cell>
        </row>
        <row r="5635">
          <cell r="B5635" t="str">
            <v>90_BOSTON_2_1</v>
          </cell>
          <cell r="C5635" t="str">
            <v>90_BOSTON_0_2</v>
          </cell>
          <cell r="D5635" t="str">
            <v>90_BOSTON_7</v>
          </cell>
          <cell r="E5635" t="str">
            <v>Vodka</v>
          </cell>
          <cell r="G5635">
            <v>410163.36595200002</v>
          </cell>
          <cell r="H5635">
            <v>510495663.66591102</v>
          </cell>
          <cell r="I5635">
            <v>30.712036577100001</v>
          </cell>
          <cell r="J5635">
            <v>30.346632541799998</v>
          </cell>
        </row>
        <row r="5636">
          <cell r="B5636" t="str">
            <v>90_BOSTON_2_2</v>
          </cell>
          <cell r="C5636" t="str">
            <v>90_BOSTON_0_3</v>
          </cell>
          <cell r="D5636" t="str">
            <v>90_BOSTON_8</v>
          </cell>
          <cell r="E5636" t="str">
            <v>Whiskey</v>
          </cell>
          <cell r="G5636">
            <v>269098.84179099998</v>
          </cell>
          <cell r="H5636">
            <v>364768709.91707402</v>
          </cell>
          <cell r="I5636">
            <v>20.1494676463</v>
          </cell>
          <cell r="J5636">
            <v>21.683831598299999</v>
          </cell>
        </row>
        <row r="5637">
          <cell r="B5637" t="str">
            <v>90_BOSTON_2_3</v>
          </cell>
          <cell r="C5637" t="str">
            <v>90_BOSTON_0_4</v>
          </cell>
          <cell r="D5637" t="str">
            <v>90_BOSTON_3</v>
          </cell>
          <cell r="E5637" t="str">
            <v>Cordials</v>
          </cell>
          <cell r="G5637">
            <v>230370.60993000001</v>
          </cell>
          <cell r="H5637">
            <v>261013784.39902699</v>
          </cell>
          <cell r="I5637">
            <v>17.249591713400001</v>
          </cell>
          <cell r="J5637">
            <v>15.5160757814</v>
          </cell>
        </row>
        <row r="5638">
          <cell r="B5638" t="str">
            <v>90_BOSTON_2_4</v>
          </cell>
          <cell r="C5638" t="str">
            <v>90_BOSTON_0_5</v>
          </cell>
          <cell r="D5638" t="str">
            <v>90_BOSTON_6</v>
          </cell>
          <cell r="E5638" t="str">
            <v>Tequila</v>
          </cell>
          <cell r="G5638">
            <v>169427.97675</v>
          </cell>
          <cell r="H5638">
            <v>226223461.26100299</v>
          </cell>
          <cell r="I5638">
            <v>12.686355367299999</v>
          </cell>
          <cell r="J5638">
            <v>13.447950178299999</v>
          </cell>
        </row>
        <row r="5639">
          <cell r="B5639" t="str">
            <v>90_BOSTON_2_5</v>
          </cell>
          <cell r="C5639" t="str">
            <v>90_BOSTON_0_6</v>
          </cell>
          <cell r="D5639" t="str">
            <v>90_BOSTON_5</v>
          </cell>
          <cell r="E5639" t="str">
            <v>Rum</v>
          </cell>
          <cell r="G5639">
            <v>151099.72726799999</v>
          </cell>
          <cell r="H5639">
            <v>181777252.48533201</v>
          </cell>
          <cell r="I5639">
            <v>11.3139805645</v>
          </cell>
          <cell r="J5639">
            <v>10.805826333600001</v>
          </cell>
        </row>
        <row r="5640">
          <cell r="B5640" t="str">
            <v>90_BOSTON_2_6</v>
          </cell>
          <cell r="C5640" t="str">
            <v>90_BOSTON_0_8</v>
          </cell>
          <cell r="D5640" t="str">
            <v>90_BOSTON_4</v>
          </cell>
          <cell r="E5640" t="str">
            <v>Gin</v>
          </cell>
          <cell r="G5640">
            <v>69203.345480000004</v>
          </cell>
          <cell r="H5640">
            <v>89197976.569529995</v>
          </cell>
          <cell r="I5640">
            <v>5.1817784182000004</v>
          </cell>
          <cell r="J5640">
            <v>5.3024117756000004</v>
          </cell>
        </row>
        <row r="5641">
          <cell r="B5641" t="str">
            <v>90_BOSTON_2_7</v>
          </cell>
          <cell r="C5641" t="str">
            <v>90_BOSTON_0_20</v>
          </cell>
          <cell r="D5641" t="str">
            <v>90_BOSTON_2</v>
          </cell>
          <cell r="E5641" t="str">
            <v>Cognac</v>
          </cell>
          <cell r="G5641">
            <v>20148.977219</v>
          </cell>
          <cell r="H5641">
            <v>32000191.947829999</v>
          </cell>
          <cell r="I5641">
            <v>1.5087064733</v>
          </cell>
          <cell r="J5641">
            <v>1.9022650640000001</v>
          </cell>
        </row>
        <row r="5642">
          <cell r="B5642" t="str">
            <v>90_BOSTON_20_1</v>
          </cell>
          <cell r="C5642" t="str">
            <v>90_BOSTON_0_17</v>
          </cell>
          <cell r="D5642" t="str">
            <v>90_BOSTON_47</v>
          </cell>
          <cell r="E5642" t="str">
            <v>Patron Silver Tequila*</v>
          </cell>
          <cell r="F5642" t="str">
            <v>Bacardi</v>
          </cell>
          <cell r="G5642">
            <v>26690.021908999999</v>
          </cell>
          <cell r="H5642">
            <v>41736799.814085998</v>
          </cell>
          <cell r="I5642">
            <v>15.7530193189</v>
          </cell>
          <cell r="J5642">
            <v>18.449368417199999</v>
          </cell>
        </row>
        <row r="5643">
          <cell r="B5643" t="str">
            <v>90_BOSTON_20_2</v>
          </cell>
          <cell r="C5643" t="str">
            <v>90_BOSTON_0_47</v>
          </cell>
          <cell r="D5643" t="str">
            <v>90_BOSTON_46</v>
          </cell>
          <cell r="E5643" t="str">
            <v>Patron Reposado Tequila*</v>
          </cell>
          <cell r="F5643" t="str">
            <v>Bacardi</v>
          </cell>
          <cell r="G5643">
            <v>1238.0327850000001</v>
          </cell>
          <cell r="H5643">
            <v>2268327.9905360001</v>
          </cell>
          <cell r="I5643">
            <v>0.73071331470000001</v>
          </cell>
          <cell r="J5643">
            <v>1.0026935216999999</v>
          </cell>
        </row>
        <row r="5644">
          <cell r="B5644" t="str">
            <v>90_BOSTON_20_3</v>
          </cell>
          <cell r="C5644" t="str">
            <v>90_BOSTON_0_56</v>
          </cell>
          <cell r="D5644" t="str">
            <v>90_BOSTON_45</v>
          </cell>
          <cell r="E5644" t="str">
            <v>Patron Anejo Tequila*</v>
          </cell>
          <cell r="F5644" t="str">
            <v>Bacardi</v>
          </cell>
          <cell r="G5644">
            <v>513.24193500000001</v>
          </cell>
          <cell r="H5644">
            <v>970875.62581700005</v>
          </cell>
          <cell r="I5644">
            <v>0.30292632000000003</v>
          </cell>
          <cell r="J5644">
            <v>0.42916663919999998</v>
          </cell>
        </row>
        <row r="5645">
          <cell r="B5645" t="str">
            <v>90_BOSTON_21_1</v>
          </cell>
          <cell r="C5645" t="str">
            <v>90_BOSTON_0_15</v>
          </cell>
          <cell r="D5645" t="str">
            <v>90_BOSTON_33</v>
          </cell>
          <cell r="E5645" t="str">
            <v>Bacardi Superior Rum*</v>
          </cell>
          <cell r="F5645" t="str">
            <v>Bacardi</v>
          </cell>
          <cell r="G5645">
            <v>29043.067122</v>
          </cell>
          <cell r="H5645">
            <v>34639882.877405003</v>
          </cell>
          <cell r="I5645">
            <v>19.221124781</v>
          </cell>
          <cell r="J5645">
            <v>19.056225354799999</v>
          </cell>
        </row>
        <row r="5646">
          <cell r="B5646" t="str">
            <v>90_BOSTON_21_2</v>
          </cell>
          <cell r="C5646" t="str">
            <v>90_BOSTON_0_34</v>
          </cell>
          <cell r="D5646" t="str">
            <v>90_BOSTON_34</v>
          </cell>
          <cell r="E5646" t="str">
            <v>Bacardi Flavors**</v>
          </cell>
          <cell r="F5646" t="str">
            <v>Bacardi</v>
          </cell>
          <cell r="G5646">
            <v>6716.173914</v>
          </cell>
          <cell r="H5646">
            <v>8010002.7506689997</v>
          </cell>
          <cell r="I5646">
            <v>4.4448617052000001</v>
          </cell>
          <cell r="J5646">
            <v>4.4064934644999996</v>
          </cell>
        </row>
        <row r="5647">
          <cell r="B5647" t="str">
            <v>90_BOSTON_3_1</v>
          </cell>
          <cell r="C5647" t="str">
            <v>90_BOSTON_2_1</v>
          </cell>
          <cell r="D5647" t="str">
            <v>90_BOSTON_9</v>
          </cell>
          <cell r="E5647" t="str">
            <v>Bacardi</v>
          </cell>
          <cell r="F5647" t="str">
            <v>Bacardi</v>
          </cell>
          <cell r="G5647">
            <v>162422.111026</v>
          </cell>
          <cell r="H5647">
            <v>222531254.52106401</v>
          </cell>
          <cell r="I5647">
            <v>12.161773158800001</v>
          </cell>
          <cell r="J5647">
            <v>13.228465373300001</v>
          </cell>
        </row>
        <row r="5648">
          <cell r="B5648" t="str">
            <v>90_BOSTON_4_1</v>
          </cell>
          <cell r="C5648" t="str">
            <v>90_BOSTON_3_1</v>
          </cell>
          <cell r="D5648" t="str">
            <v>90_BOSTON_15</v>
          </cell>
          <cell r="E5648" t="str">
            <v>Diageo</v>
          </cell>
          <cell r="F5648" t="str">
            <v>Diageo</v>
          </cell>
          <cell r="G5648">
            <v>254815.47343099999</v>
          </cell>
          <cell r="H5648">
            <v>343256103.808393</v>
          </cell>
          <cell r="I5648">
            <v>19.0799637171</v>
          </cell>
          <cell r="J5648">
            <v>20.4050055493</v>
          </cell>
        </row>
        <row r="5649">
          <cell r="B5649" t="str">
            <v>90_BOSTON_4_2</v>
          </cell>
          <cell r="C5649" t="str">
            <v>90_BOSTON_3_2</v>
          </cell>
          <cell r="D5649" t="str">
            <v>90_BOSTON_17</v>
          </cell>
          <cell r="E5649" t="str">
            <v>Pernod Ricard</v>
          </cell>
          <cell r="F5649" t="str">
            <v>Pernod Ricard</v>
          </cell>
          <cell r="G5649">
            <v>198188.81872700001</v>
          </cell>
          <cell r="H5649">
            <v>245199446.95869699</v>
          </cell>
          <cell r="I5649">
            <v>14.839897356</v>
          </cell>
          <cell r="J5649">
            <v>14.575985744700001</v>
          </cell>
        </row>
        <row r="5650">
          <cell r="B5650" t="str">
            <v>90_BOSTON_4_3</v>
          </cell>
          <cell r="C5650" t="str">
            <v>90_BOSTON_3_3</v>
          </cell>
          <cell r="D5650" t="str">
            <v>90_BOSTON_14</v>
          </cell>
          <cell r="E5650" t="str">
            <v>Fifth Generation</v>
          </cell>
          <cell r="F5650" t="str">
            <v>Fifth Generation</v>
          </cell>
          <cell r="G5650">
            <v>97922.873028000002</v>
          </cell>
          <cell r="H5650">
            <v>121797949.299263</v>
          </cell>
          <cell r="I5650">
            <v>7.3322268827999997</v>
          </cell>
          <cell r="J5650">
            <v>7.2403310641000003</v>
          </cell>
        </row>
        <row r="5651">
          <cell r="B5651" t="str">
            <v>90_BOSTON_4_4</v>
          </cell>
          <cell r="C5651" t="str">
            <v>90_BOSTON_3_4</v>
          </cell>
          <cell r="D5651" t="str">
            <v>90_BOSTON_11</v>
          </cell>
          <cell r="E5651" t="str">
            <v>Beam Suntory</v>
          </cell>
          <cell r="F5651" t="str">
            <v>Beam Suntory</v>
          </cell>
          <cell r="G5651">
            <v>111050.29738</v>
          </cell>
          <cell r="H5651">
            <v>131485375.59640899</v>
          </cell>
          <cell r="I5651">
            <v>8.3151765325000007</v>
          </cell>
          <cell r="J5651">
            <v>7.8162042536999996</v>
          </cell>
        </row>
        <row r="5652">
          <cell r="B5652" t="str">
            <v>90_BOSTON_4_5</v>
          </cell>
          <cell r="C5652" t="str">
            <v>90_BOSTON_3_5</v>
          </cell>
          <cell r="D5652" t="str">
            <v>90_BOSTON_12</v>
          </cell>
          <cell r="E5652" t="str">
            <v>Brown-Forman</v>
          </cell>
          <cell r="F5652" t="str">
            <v>Brown-Forman</v>
          </cell>
          <cell r="G5652">
            <v>69454.585229000004</v>
          </cell>
          <cell r="H5652">
            <v>89757538.283793002</v>
          </cell>
          <cell r="I5652">
            <v>5.2005906403999997</v>
          </cell>
          <cell r="J5652">
            <v>5.3356751605000001</v>
          </cell>
        </row>
        <row r="5653">
          <cell r="B5653" t="str">
            <v>90_BOSTON_4_6</v>
          </cell>
          <cell r="C5653" t="str">
            <v>90_BOSTON_3_6</v>
          </cell>
          <cell r="D5653" t="str">
            <v>90_BOSTON_13</v>
          </cell>
          <cell r="E5653" t="str">
            <v>Campari America</v>
          </cell>
          <cell r="F5653" t="str">
            <v>Campari America</v>
          </cell>
          <cell r="G5653">
            <v>33474.676283000001</v>
          </cell>
          <cell r="H5653">
            <v>43976378.381898999</v>
          </cell>
          <cell r="I5653">
            <v>2.5065024517999999</v>
          </cell>
          <cell r="J5653">
            <v>2.6141945765000001</v>
          </cell>
        </row>
        <row r="5654">
          <cell r="B5654" t="str">
            <v>90_BOSTON_4_7</v>
          </cell>
          <cell r="C5654" t="str">
            <v>90_BOSTON_3_7</v>
          </cell>
          <cell r="D5654" t="str">
            <v>90_BOSTON_18</v>
          </cell>
          <cell r="E5654" t="str">
            <v>William Grant</v>
          </cell>
          <cell r="F5654" t="str">
            <v>William Grant</v>
          </cell>
          <cell r="G5654">
            <v>24774.740021000001</v>
          </cell>
          <cell r="H5654">
            <v>36716112.690669999</v>
          </cell>
          <cell r="I5654">
            <v>1.8550723562</v>
          </cell>
          <cell r="J5654">
            <v>2.1826049847000002</v>
          </cell>
        </row>
        <row r="5655">
          <cell r="B5655" t="str">
            <v>90_BOSTON_4_8</v>
          </cell>
          <cell r="C5655" t="str">
            <v>90_BOSTON_3_8</v>
          </cell>
          <cell r="D5655" t="str">
            <v>90_BOSTON_19</v>
          </cell>
          <cell r="E5655" t="str">
            <v>Proximo</v>
          </cell>
          <cell r="F5655" t="str">
            <v>Proximo</v>
          </cell>
          <cell r="G5655">
            <v>24551.783928000001</v>
          </cell>
          <cell r="H5655">
            <v>29902023.290491</v>
          </cell>
          <cell r="I5655">
            <v>1.8383779455</v>
          </cell>
          <cell r="J5655">
            <v>1.7775385329</v>
          </cell>
        </row>
        <row r="5656">
          <cell r="B5656" t="str">
            <v>90_BOSTON_4_9</v>
          </cell>
          <cell r="C5656" t="str">
            <v>90_BOSTON_3_9</v>
          </cell>
          <cell r="D5656" t="str">
            <v>90_BOSTON_16</v>
          </cell>
          <cell r="E5656" t="str">
            <v>Moet Hennessy</v>
          </cell>
          <cell r="F5656" t="str">
            <v>Moet Hennessy</v>
          </cell>
          <cell r="G5656">
            <v>19482.729532000001</v>
          </cell>
          <cell r="H5656">
            <v>31147829.382358</v>
          </cell>
          <cell r="I5656">
            <v>1.4588194647999999</v>
          </cell>
          <cell r="J5656">
            <v>1.8515960076</v>
          </cell>
        </row>
        <row r="5657">
          <cell r="B5657" t="str">
            <v>90_BOSTON_5_1</v>
          </cell>
          <cell r="C5657" t="str">
            <v>90_BOSTON_0_22</v>
          </cell>
          <cell r="D5657" t="str">
            <v>90_BOSTON_22</v>
          </cell>
          <cell r="E5657" t="str">
            <v>Hennessy</v>
          </cell>
          <cell r="F5657" t="str">
            <v>Moet Hennessy</v>
          </cell>
          <cell r="G5657">
            <v>16921.552057000001</v>
          </cell>
          <cell r="H5657">
            <v>26822829.631097998</v>
          </cell>
          <cell r="I5657">
            <v>83.982188639499995</v>
          </cell>
          <cell r="J5657">
            <v>83.820839808800002</v>
          </cell>
        </row>
        <row r="5658">
          <cell r="B5658" t="str">
            <v>90_BOSTON_5_2</v>
          </cell>
          <cell r="C5658" t="str">
            <v>90_BOSTON_0_54</v>
          </cell>
          <cell r="D5658" t="str">
            <v>90_BOSTON_21</v>
          </cell>
          <cell r="E5658" t="str">
            <v>Courvoisier</v>
          </cell>
          <cell r="F5658" t="str">
            <v>Beam Suntory</v>
          </cell>
          <cell r="G5658">
            <v>648.84719299999995</v>
          </cell>
          <cell r="H5658">
            <v>1006029.913972</v>
          </cell>
          <cell r="I5658">
            <v>3.2202487795999999</v>
          </cell>
          <cell r="J5658">
            <v>3.1438246233</v>
          </cell>
        </row>
        <row r="5659">
          <cell r="B5659" t="str">
            <v>90_BOSTON_6_1</v>
          </cell>
          <cell r="C5659" t="str">
            <v>90_BOSTON_0_30</v>
          </cell>
          <cell r="D5659" t="str">
            <v>90_BOSTON_24</v>
          </cell>
          <cell r="E5659" t="str">
            <v>Grand Marnier</v>
          </cell>
          <cell r="F5659" t="str">
            <v>Campari America</v>
          </cell>
          <cell r="G5659">
            <v>9086.5794490000007</v>
          </cell>
          <cell r="H5659">
            <v>12016564.956342001</v>
          </cell>
          <cell r="I5659">
            <v>3.9443310289000002</v>
          </cell>
          <cell r="J5659">
            <v>4.6038047316000004</v>
          </cell>
        </row>
        <row r="5660">
          <cell r="B5660" t="str">
            <v>90_BOSTON_6_2</v>
          </cell>
          <cell r="C5660" t="str">
            <v>90_BOSTON_0_59</v>
          </cell>
          <cell r="D5660" t="str">
            <v>90_BOSTON_25</v>
          </cell>
          <cell r="E5660" t="str">
            <v>Drambuie</v>
          </cell>
          <cell r="F5660" t="str">
            <v>William Grant</v>
          </cell>
          <cell r="G5660">
            <v>440.18199299999998</v>
          </cell>
          <cell r="H5660">
            <v>599136.85930799996</v>
          </cell>
          <cell r="I5660">
            <v>0.19107558599999999</v>
          </cell>
          <cell r="J5660">
            <v>0.2295422292</v>
          </cell>
        </row>
        <row r="5661">
          <cell r="B5661" t="str">
            <v>90_BOSTON_7_1</v>
          </cell>
          <cell r="C5661" t="str">
            <v>90_BOSTON_0_19</v>
          </cell>
          <cell r="D5661" t="str">
            <v>90_BOSTON_28</v>
          </cell>
          <cell r="E5661" t="str">
            <v>Tanqueray Gin</v>
          </cell>
          <cell r="F5661" t="str">
            <v>Diageo</v>
          </cell>
          <cell r="G5661">
            <v>21100.349953000001</v>
          </cell>
          <cell r="H5661">
            <v>27122371.558003999</v>
          </cell>
          <cell r="I5661">
            <v>30.490361133</v>
          </cell>
          <cell r="J5661">
            <v>30.4069358982</v>
          </cell>
        </row>
        <row r="5662">
          <cell r="B5662" t="str">
            <v>90_BOSTON_7_2</v>
          </cell>
          <cell r="C5662" t="str">
            <v>90_BOSTON_0_28</v>
          </cell>
          <cell r="D5662" t="str">
            <v>90_BOSTON_31</v>
          </cell>
          <cell r="E5662" t="str">
            <v>Hendricks</v>
          </cell>
          <cell r="F5662" t="str">
            <v>William Grant</v>
          </cell>
          <cell r="G5662">
            <v>10623.420907</v>
          </cell>
          <cell r="H5662">
            <v>15837914.578484001</v>
          </cell>
          <cell r="I5662">
            <v>15.35102217</v>
          </cell>
          <cell r="J5662">
            <v>17.755912395799999</v>
          </cell>
        </row>
        <row r="5663">
          <cell r="B5663" t="str">
            <v>90_BOSTON_7_3</v>
          </cell>
          <cell r="C5663" t="str">
            <v>90_BOSTON_0_31</v>
          </cell>
          <cell r="D5663" t="str">
            <v>90_BOSTON_29</v>
          </cell>
          <cell r="E5663" t="str">
            <v>Beefeater Gin</v>
          </cell>
          <cell r="F5663" t="str">
            <v>Pernod Ricard</v>
          </cell>
          <cell r="G5663">
            <v>7592.2621209999998</v>
          </cell>
          <cell r="H5663">
            <v>8718473.2511359993</v>
          </cell>
          <cell r="I5663">
            <v>10.970946662099999</v>
          </cell>
          <cell r="J5663">
            <v>9.7742948735000006</v>
          </cell>
        </row>
        <row r="5664">
          <cell r="B5664" t="str">
            <v>90_BOSTON_7_4</v>
          </cell>
          <cell r="C5664" t="str">
            <v>90_BOSTON_0_49</v>
          </cell>
          <cell r="D5664" t="str">
            <v>90_BOSTON_30</v>
          </cell>
          <cell r="E5664" t="str">
            <v>Plymouth Gin</v>
          </cell>
          <cell r="F5664" t="str">
            <v>Pernod Ricard</v>
          </cell>
          <cell r="G5664">
            <v>875.41801099999998</v>
          </cell>
          <cell r="H5664">
            <v>1257522.3855709999</v>
          </cell>
          <cell r="I5664">
            <v>1.264993773</v>
          </cell>
          <cell r="J5664">
            <v>1.4098104396</v>
          </cell>
        </row>
        <row r="5665">
          <cell r="B5665" t="str">
            <v>90_BOSTON_8_1</v>
          </cell>
          <cell r="C5665" t="str">
            <v>90_BOSTON_0_13</v>
          </cell>
          <cell r="D5665" t="str">
            <v>90_BOSTON_38</v>
          </cell>
          <cell r="E5665" t="str">
            <v>Captain Morgan Rum</v>
          </cell>
          <cell r="F5665" t="str">
            <v>Diageo</v>
          </cell>
          <cell r="G5665">
            <v>48714.624489000002</v>
          </cell>
          <cell r="H5665">
            <v>58067429.791868001</v>
          </cell>
          <cell r="I5665">
            <v>32.240047927200003</v>
          </cell>
          <cell r="J5665">
            <v>31.944277404299999</v>
          </cell>
        </row>
        <row r="5666">
          <cell r="B5666" t="str">
            <v>90_BOSTON_8_2</v>
          </cell>
          <cell r="C5666" t="str">
            <v>90_BOSTON_0_21</v>
          </cell>
          <cell r="D5666" t="str">
            <v>90_BOSTON_40</v>
          </cell>
          <cell r="E5666" t="str">
            <v>Malibu</v>
          </cell>
          <cell r="F5666" t="str">
            <v>Pernod Ricard</v>
          </cell>
          <cell r="G5666">
            <v>16992.859714999999</v>
          </cell>
          <cell r="H5666">
            <v>19793520.405549001</v>
          </cell>
          <cell r="I5666">
            <v>11.2461220296</v>
          </cell>
          <cell r="J5666">
            <v>10.888887434999999</v>
          </cell>
        </row>
        <row r="5667">
          <cell r="B5667" t="str">
            <v>90_BOSTON_8_3</v>
          </cell>
          <cell r="C5667" t="str">
            <v>90_BOSTON_0_45</v>
          </cell>
          <cell r="D5667" t="str">
            <v>90_BOSTON_42</v>
          </cell>
          <cell r="E5667" t="str">
            <v>Sailor Jerry</v>
          </cell>
          <cell r="F5667" t="str">
            <v>William Grant</v>
          </cell>
          <cell r="G5667">
            <v>1883.9117369999999</v>
          </cell>
          <cell r="H5667">
            <v>2359652.978168</v>
          </cell>
          <cell r="I5667">
            <v>1.2468002233</v>
          </cell>
          <cell r="J5667">
            <v>1.2981013553</v>
          </cell>
        </row>
        <row r="5668">
          <cell r="B5668" t="str">
            <v>90_BOSTON_9_1</v>
          </cell>
          <cell r="C5668" t="str">
            <v>90_BOSTON_0_23</v>
          </cell>
          <cell r="D5668" t="str">
            <v>90_BOSTON_59</v>
          </cell>
          <cell r="E5668" t="str">
            <v>Jose Cuervo</v>
          </cell>
          <cell r="F5668" t="str">
            <v>Proximo</v>
          </cell>
          <cell r="G5668">
            <v>15418.082267</v>
          </cell>
          <cell r="H5668">
            <v>18244090.686896</v>
          </cell>
          <cell r="I5668">
            <v>9.1000804960000004</v>
          </cell>
          <cell r="J5668">
            <v>8.0646324591000003</v>
          </cell>
        </row>
        <row r="5669">
          <cell r="B5669" t="str">
            <v>90_BOSTON_9_2</v>
          </cell>
          <cell r="C5669" t="str">
            <v>90_BOSTON_0_25</v>
          </cell>
          <cell r="D5669" t="str">
            <v>90_BOSTON_55</v>
          </cell>
          <cell r="E5669" t="str">
            <v>Don Julio</v>
          </cell>
          <cell r="F5669" t="str">
            <v>Diageo</v>
          </cell>
          <cell r="G5669">
            <v>12544.020445</v>
          </cell>
          <cell r="H5669">
            <v>22039952.55139</v>
          </cell>
          <cell r="I5669">
            <v>7.4037480028999996</v>
          </cell>
          <cell r="J5669">
            <v>9.7425582778000006</v>
          </cell>
        </row>
        <row r="5670">
          <cell r="B5670" t="str">
            <v>90_BOSTON_9_3</v>
          </cell>
          <cell r="C5670" t="str">
            <v>90_BOSTON_0_26</v>
          </cell>
          <cell r="D5670" t="str">
            <v>90_BOSTON_49</v>
          </cell>
          <cell r="E5670" t="str">
            <v>Sauza</v>
          </cell>
          <cell r="F5670" t="str">
            <v>Beam Suntory</v>
          </cell>
          <cell r="G5670">
            <v>13112.608822</v>
          </cell>
          <cell r="H5670">
            <v>12386962.401711</v>
          </cell>
          <cell r="I5670">
            <v>7.7393409715999999</v>
          </cell>
          <cell r="J5670">
            <v>5.4755427808999997</v>
          </cell>
        </row>
        <row r="5671">
          <cell r="B5671" t="str">
            <v>90_BOSTON_9_4</v>
          </cell>
          <cell r="C5671" t="str">
            <v>90_BOSTON_0_27</v>
          </cell>
          <cell r="D5671" t="str">
            <v>90_BOSTON_48</v>
          </cell>
          <cell r="E5671" t="str">
            <v>Hornitos</v>
          </cell>
          <cell r="F5671" t="str">
            <v>Beam Suntory</v>
          </cell>
          <cell r="G5671">
            <v>10626.05227</v>
          </cell>
          <cell r="H5671">
            <v>14182972.731256999</v>
          </cell>
          <cell r="I5671">
            <v>6.2717223412000003</v>
          </cell>
          <cell r="J5671">
            <v>6.2694526253999996</v>
          </cell>
        </row>
        <row r="5672">
          <cell r="B5672" t="str">
            <v>90_BOSTON_9_5</v>
          </cell>
          <cell r="C5672" t="str">
            <v>90_BOSTON_0_35</v>
          </cell>
          <cell r="D5672" t="str">
            <v>90_BOSTON_61</v>
          </cell>
          <cell r="E5672" t="str">
            <v>Milagro Tequila</v>
          </cell>
          <cell r="F5672" t="str">
            <v>William Grant</v>
          </cell>
          <cell r="G5672">
            <v>5438.4798380000002</v>
          </cell>
          <cell r="H5672">
            <v>8134526.5497890003</v>
          </cell>
          <cell r="I5672">
            <v>3.2099066177000002</v>
          </cell>
          <cell r="J5672">
            <v>3.5957926311000001</v>
          </cell>
        </row>
        <row r="5673">
          <cell r="B5673" t="str">
            <v>90_BOSTON_9_6</v>
          </cell>
          <cell r="C5673" t="str">
            <v>90_BOSTON_0_40</v>
          </cell>
          <cell r="D5673" t="str">
            <v>90_BOSTON_58</v>
          </cell>
          <cell r="E5673" t="str">
            <v>1800 Tequila</v>
          </cell>
          <cell r="F5673" t="str">
            <v>Proximo</v>
          </cell>
          <cell r="G5673">
            <v>3121.5077329999999</v>
          </cell>
          <cell r="H5673">
            <v>4340186.0889379997</v>
          </cell>
          <cell r="I5673">
            <v>1.8423803393</v>
          </cell>
          <cell r="J5673">
            <v>1.9185393347999999</v>
          </cell>
        </row>
        <row r="5674">
          <cell r="B5674" t="str">
            <v>90_BOSTON_9_7</v>
          </cell>
          <cell r="C5674" t="str">
            <v>90_BOSTON_0_41</v>
          </cell>
          <cell r="D5674" t="str">
            <v>90_BOSTON_57</v>
          </cell>
          <cell r="E5674" t="str">
            <v>Avion Tequila</v>
          </cell>
          <cell r="F5674" t="str">
            <v>Pernod Ricard</v>
          </cell>
          <cell r="G5674">
            <v>2839.8153160000002</v>
          </cell>
          <cell r="H5674">
            <v>4472414.4886480002</v>
          </cell>
          <cell r="I5674">
            <v>1.6761194759</v>
          </cell>
          <cell r="J5674">
            <v>1.9769896826</v>
          </cell>
        </row>
        <row r="5675">
          <cell r="B5675" t="str">
            <v>90_BOSTON_9_8</v>
          </cell>
          <cell r="C5675" t="str">
            <v>90_BOSTON_0_46</v>
          </cell>
          <cell r="D5675" t="str">
            <v>90_BOSTON_51</v>
          </cell>
          <cell r="E5675" t="str">
            <v>Herradura</v>
          </cell>
          <cell r="F5675" t="str">
            <v>Brown-Forman</v>
          </cell>
          <cell r="G5675">
            <v>1458.5255340000001</v>
          </cell>
          <cell r="H5675">
            <v>2364719.9706620001</v>
          </cell>
          <cell r="I5675">
            <v>0.86085283079999997</v>
          </cell>
          <cell r="J5675">
            <v>1.0453027098000001</v>
          </cell>
        </row>
        <row r="5676">
          <cell r="B5676" t="str">
            <v>90_Chain_0_1</v>
          </cell>
          <cell r="C5676" t="str">
            <v>90_Chain_1_1</v>
          </cell>
          <cell r="D5676" t="str">
            <v>90_Chain_102</v>
          </cell>
          <cell r="E5676" t="str">
            <v>Patron</v>
          </cell>
          <cell r="F5676" t="str">
            <v>Bacardi</v>
          </cell>
          <cell r="G5676">
            <v>237341.473956</v>
          </cell>
          <cell r="H5676">
            <v>359392917.98939699</v>
          </cell>
          <cell r="I5676">
            <v>4.2434353719000004</v>
          </cell>
          <cell r="J5676">
            <v>5.0244510238000002</v>
          </cell>
        </row>
        <row r="5677">
          <cell r="B5677" t="str">
            <v>90_Chain_1_1</v>
          </cell>
          <cell r="C5677" t="str">
            <v>90_Chain_0_1</v>
          </cell>
          <cell r="D5677" t="str">
            <v>90_Chain_1</v>
          </cell>
          <cell r="E5677" t="str">
            <v>Total Spirits</v>
          </cell>
          <cell r="G5677">
            <v>5593144.5433860002</v>
          </cell>
          <cell r="H5677">
            <v>7152879315.29879</v>
          </cell>
          <cell r="I5677">
            <v>100</v>
          </cell>
          <cell r="J5677">
            <v>100</v>
          </cell>
        </row>
        <row r="5678">
          <cell r="B5678" t="str">
            <v>90_Chain_10_1</v>
          </cell>
          <cell r="C5678" t="str">
            <v>90_Chain_0_10</v>
          </cell>
          <cell r="D5678" t="str">
            <v>90_Chain_71</v>
          </cell>
          <cell r="E5678" t="str">
            <v>Titos Vodka</v>
          </cell>
          <cell r="F5678" t="str">
            <v>Fifth Generation</v>
          </cell>
          <cell r="G5678">
            <v>155962.45569999999</v>
          </cell>
          <cell r="H5678">
            <v>202073944.09207201</v>
          </cell>
          <cell r="I5678">
            <v>11.1350110407</v>
          </cell>
          <cell r="J5678">
            <v>11.274287824</v>
          </cell>
        </row>
        <row r="5679">
          <cell r="B5679" t="str">
            <v>90_Chain_10_2</v>
          </cell>
          <cell r="C5679" t="str">
            <v>90_Chain_0_11</v>
          </cell>
          <cell r="D5679" t="str">
            <v>90_Chain_73</v>
          </cell>
          <cell r="E5679" t="str">
            <v>Absolut</v>
          </cell>
          <cell r="F5679" t="str">
            <v>Pernod Ricard</v>
          </cell>
          <cell r="G5679">
            <v>204485.94287299999</v>
          </cell>
          <cell r="H5679">
            <v>251709988.96959999</v>
          </cell>
          <cell r="I5679">
            <v>14.5993676576</v>
          </cell>
          <cell r="J5679">
            <v>14.043625844899999</v>
          </cell>
        </row>
        <row r="5680">
          <cell r="B5680" t="str">
            <v>90_Chain_10_3</v>
          </cell>
          <cell r="C5680" t="str">
            <v>90_Chain_0_18</v>
          </cell>
          <cell r="D5680" t="str">
            <v>90_Chain_69</v>
          </cell>
          <cell r="E5680" t="str">
            <v>Ketel One</v>
          </cell>
          <cell r="F5680" t="str">
            <v>Diageo</v>
          </cell>
          <cell r="G5680">
            <v>116650.920915</v>
          </cell>
          <cell r="H5680">
            <v>163600305.79025599</v>
          </cell>
          <cell r="I5680">
            <v>8.3283459885000006</v>
          </cell>
          <cell r="J5680">
            <v>9.1277326418999998</v>
          </cell>
        </row>
        <row r="5681">
          <cell r="B5681" t="str">
            <v>90_Chain_10_4</v>
          </cell>
          <cell r="C5681" t="str">
            <v>90_Chain_0_20</v>
          </cell>
          <cell r="D5681" t="str">
            <v>90_Chain_70</v>
          </cell>
          <cell r="E5681" t="str">
            <v>Smirnoff Vodka</v>
          </cell>
          <cell r="F5681" t="str">
            <v>Diageo</v>
          </cell>
          <cell r="G5681">
            <v>97488.718257</v>
          </cell>
          <cell r="H5681">
            <v>105966831.698136</v>
          </cell>
          <cell r="I5681">
            <v>6.9602517429999997</v>
          </cell>
          <cell r="J5681">
            <v>5.9121949923999999</v>
          </cell>
        </row>
        <row r="5682">
          <cell r="B5682" t="str">
            <v>90_Chain_10_5</v>
          </cell>
          <cell r="C5682" t="str">
            <v>90_Chain_0_31</v>
          </cell>
          <cell r="D5682" t="str">
            <v>90_Chain_72</v>
          </cell>
          <cell r="E5682" t="str">
            <v>Belvedere Vodka</v>
          </cell>
          <cell r="F5682" t="str">
            <v>Moet Hennessy</v>
          </cell>
          <cell r="G5682">
            <v>48891.414998</v>
          </cell>
          <cell r="H5682">
            <v>85816376.303714007</v>
          </cell>
          <cell r="I5682">
            <v>3.4906249926999999</v>
          </cell>
          <cell r="J5682">
            <v>4.7879430018000004</v>
          </cell>
        </row>
        <row r="5683">
          <cell r="B5683" t="str">
            <v>90_Chain_10_6</v>
          </cell>
          <cell r="C5683" t="str">
            <v>90_Chain_0_34</v>
          </cell>
          <cell r="D5683" t="str">
            <v>90_Chain_68</v>
          </cell>
          <cell r="E5683" t="str">
            <v>Ciroc</v>
          </cell>
          <cell r="F5683" t="str">
            <v>Diageo</v>
          </cell>
          <cell r="G5683">
            <v>33708.580625000002</v>
          </cell>
          <cell r="H5683">
            <v>50281296.57722</v>
          </cell>
          <cell r="I5683">
            <v>2.4066395706999999</v>
          </cell>
          <cell r="J5683">
            <v>2.8053384731</v>
          </cell>
        </row>
        <row r="5684">
          <cell r="B5684" t="str">
            <v>90_Chain_10_7</v>
          </cell>
          <cell r="C5684" t="str">
            <v>90_Chain_0_35</v>
          </cell>
          <cell r="D5684" t="str">
            <v>90_Chain_67</v>
          </cell>
          <cell r="E5684" t="str">
            <v>Skyy</v>
          </cell>
          <cell r="F5684" t="str">
            <v>Campari America</v>
          </cell>
          <cell r="G5684">
            <v>30968.671969999999</v>
          </cell>
          <cell r="H5684">
            <v>35999913.420391001</v>
          </cell>
          <cell r="I5684">
            <v>2.2110225359000002</v>
          </cell>
          <cell r="J5684">
            <v>2.0085389403999998</v>
          </cell>
        </row>
        <row r="5685">
          <cell r="B5685" t="str">
            <v>90_Chain_10_8</v>
          </cell>
          <cell r="C5685" t="str">
            <v>90_Chain_0_46</v>
          </cell>
          <cell r="D5685" t="str">
            <v>90_Chain_75</v>
          </cell>
          <cell r="E5685" t="str">
            <v>Three Olives</v>
          </cell>
          <cell r="F5685" t="str">
            <v>Proximo</v>
          </cell>
          <cell r="G5685">
            <v>16267.351057</v>
          </cell>
          <cell r="H5685">
            <v>19067813.149378002</v>
          </cell>
          <cell r="I5685">
            <v>1.161414988</v>
          </cell>
          <cell r="J5685">
            <v>1.063848259</v>
          </cell>
        </row>
        <row r="5686">
          <cell r="B5686" t="str">
            <v>90_Chain_10_9</v>
          </cell>
          <cell r="C5686" t="str">
            <v>90_Chain_0_50</v>
          </cell>
          <cell r="D5686" t="str">
            <v>90_Chain_65</v>
          </cell>
          <cell r="E5686" t="str">
            <v>Effen Vodka</v>
          </cell>
          <cell r="F5686" t="str">
            <v>Beam Suntory</v>
          </cell>
          <cell r="G5686">
            <v>10529.16404</v>
          </cell>
          <cell r="H5686">
            <v>15176938.082146</v>
          </cell>
          <cell r="I5686">
            <v>0.75173449469999998</v>
          </cell>
          <cell r="J5686">
            <v>0.84676512349999999</v>
          </cell>
        </row>
        <row r="5687">
          <cell r="B5687" t="str">
            <v>90_Chain_11_1</v>
          </cell>
          <cell r="C5687" t="str">
            <v>90_Chain_0_8</v>
          </cell>
          <cell r="D5687" t="str">
            <v>90_Chain_92</v>
          </cell>
          <cell r="E5687" t="str">
            <v>Jameson</v>
          </cell>
          <cell r="F5687" t="str">
            <v>Pernod Ricard</v>
          </cell>
          <cell r="G5687">
            <v>200977.36678000001</v>
          </cell>
          <cell r="H5687">
            <v>275019422.18581998</v>
          </cell>
          <cell r="I5687">
            <v>18.220611840499998</v>
          </cell>
          <cell r="J5687">
            <v>18.426528273100001</v>
          </cell>
        </row>
        <row r="5688">
          <cell r="B5688" t="str">
            <v>90_Chain_11_10</v>
          </cell>
          <cell r="C5688" t="str">
            <v>90_Chain_0_57</v>
          </cell>
          <cell r="D5688" t="str">
            <v>90_Chain_98</v>
          </cell>
          <cell r="E5688" t="str">
            <v>Glenfiddich</v>
          </cell>
          <cell r="F5688" t="str">
            <v>William Grant</v>
          </cell>
          <cell r="G5688">
            <v>3256.3069620000001</v>
          </cell>
          <cell r="H5688">
            <v>6151547.3571119998</v>
          </cell>
          <cell r="I5688">
            <v>0.29521685019999999</v>
          </cell>
          <cell r="J5688">
            <v>0.41215875010000003</v>
          </cell>
        </row>
        <row r="5689">
          <cell r="B5689" t="str">
            <v>90_Chain_11_11</v>
          </cell>
          <cell r="C5689" t="str">
            <v>90_Chain_0_58</v>
          </cell>
          <cell r="D5689" t="str">
            <v>90_Chain_96</v>
          </cell>
          <cell r="E5689" t="str">
            <v>Balvenie</v>
          </cell>
          <cell r="F5689" t="str">
            <v>William Grant</v>
          </cell>
          <cell r="G5689">
            <v>1808.849336</v>
          </cell>
          <cell r="H5689">
            <v>4585729.1306929998</v>
          </cell>
          <cell r="I5689">
            <v>0.1639903147</v>
          </cell>
          <cell r="J5689">
            <v>0.30724763659999998</v>
          </cell>
        </row>
        <row r="5690">
          <cell r="B5690" t="str">
            <v>90_Chain_11_12</v>
          </cell>
          <cell r="C5690" t="str">
            <v>90_Chain_0_59</v>
          </cell>
          <cell r="D5690" t="str">
            <v>90_Chain_95</v>
          </cell>
          <cell r="E5690" t="str">
            <v>Bushmills</v>
          </cell>
          <cell r="F5690" t="str">
            <v>Proximo</v>
          </cell>
          <cell r="G5690">
            <v>1747.3910989999999</v>
          </cell>
          <cell r="H5690">
            <v>2631126.165089</v>
          </cell>
          <cell r="I5690">
            <v>0.1584185098</v>
          </cell>
          <cell r="J5690">
            <v>0.17628762470000001</v>
          </cell>
        </row>
        <row r="5691">
          <cell r="B5691" t="str">
            <v>90_Chain_11_13</v>
          </cell>
          <cell r="C5691" t="str">
            <v>90_Chain_0_60</v>
          </cell>
          <cell r="D5691" t="str">
            <v>90_Chain_89</v>
          </cell>
          <cell r="E5691" t="str">
            <v>Glenmorangie</v>
          </cell>
          <cell r="F5691" t="str">
            <v>Moet Hennessy</v>
          </cell>
          <cell r="G5691">
            <v>1644.376442</v>
          </cell>
          <cell r="H5691">
            <v>3184240.5256739999</v>
          </cell>
          <cell r="I5691">
            <v>0.1490791991</v>
          </cell>
          <cell r="J5691">
            <v>0.2133467433</v>
          </cell>
        </row>
        <row r="5692">
          <cell r="B5692" t="str">
            <v>90_Chain_11_14</v>
          </cell>
          <cell r="C5692" t="str">
            <v>90_Chain_0_61</v>
          </cell>
          <cell r="D5692" t="str">
            <v>90_Chain_84</v>
          </cell>
          <cell r="E5692" t="str">
            <v>J And B</v>
          </cell>
          <cell r="F5692" t="str">
            <v>Diageo</v>
          </cell>
          <cell r="G5692">
            <v>1757.620028</v>
          </cell>
          <cell r="H5692">
            <v>2229863.6281809998</v>
          </cell>
          <cell r="I5692">
            <v>0.15934586470000001</v>
          </cell>
          <cell r="J5692">
            <v>0.14940270350000001</v>
          </cell>
        </row>
        <row r="5693">
          <cell r="B5693" t="str">
            <v>90_Chain_11_2</v>
          </cell>
          <cell r="C5693" t="str">
            <v>90_Chain_0_14</v>
          </cell>
          <cell r="D5693" t="str">
            <v>90_Chain_82</v>
          </cell>
          <cell r="E5693" t="str">
            <v>Jack Daniels</v>
          </cell>
          <cell r="F5693" t="str">
            <v>Brown-Forman</v>
          </cell>
          <cell r="G5693">
            <v>184969.72492199999</v>
          </cell>
          <cell r="H5693">
            <v>239093170.46590799</v>
          </cell>
          <cell r="I5693">
            <v>16.769358729499999</v>
          </cell>
          <cell r="J5693">
            <v>16.019439756299999</v>
          </cell>
        </row>
        <row r="5694">
          <cell r="B5694" t="str">
            <v>90_Chain_11_3</v>
          </cell>
          <cell r="C5694" t="str">
            <v>90_Chain_0_30</v>
          </cell>
          <cell r="D5694" t="str">
            <v>90_Chain_79</v>
          </cell>
          <cell r="E5694" t="str">
            <v>Makers Mark</v>
          </cell>
          <cell r="F5694" t="str">
            <v>Beam Suntory</v>
          </cell>
          <cell r="G5694">
            <v>47422.626512000003</v>
          </cell>
          <cell r="H5694">
            <v>68115126.261764005</v>
          </cell>
          <cell r="I5694">
            <v>4.2993362086999998</v>
          </cell>
          <cell r="J5694">
            <v>4.5637696781999999</v>
          </cell>
        </row>
        <row r="5695">
          <cell r="B5695" t="str">
            <v>90_Chain_11_4</v>
          </cell>
          <cell r="C5695" t="str">
            <v>90_Chain_0_33</v>
          </cell>
          <cell r="D5695" t="str">
            <v>90_Chain_85</v>
          </cell>
          <cell r="E5695" t="str">
            <v>Johnnie Walker</v>
          </cell>
          <cell r="F5695" t="str">
            <v>Diageo</v>
          </cell>
          <cell r="G5695">
            <v>35212.416791000003</v>
          </cell>
          <cell r="H5695">
            <v>61416569.356155999</v>
          </cell>
          <cell r="I5695">
            <v>3.1923583665000002</v>
          </cell>
          <cell r="J5695">
            <v>4.1149608368999999</v>
          </cell>
        </row>
        <row r="5696">
          <cell r="B5696" t="str">
            <v>90_Chain_11_5</v>
          </cell>
          <cell r="C5696" t="str">
            <v>90_Chain_0_42</v>
          </cell>
          <cell r="D5696" t="str">
            <v>90_Chain_77</v>
          </cell>
          <cell r="E5696" t="str">
            <v>Knob Creek</v>
          </cell>
          <cell r="F5696" t="str">
            <v>Beam Suntory</v>
          </cell>
          <cell r="G5696">
            <v>18134.438160999998</v>
          </cell>
          <cell r="H5696">
            <v>28083317.464421999</v>
          </cell>
          <cell r="I5696">
            <v>1.6440685037</v>
          </cell>
          <cell r="J5696">
            <v>1.8816054486</v>
          </cell>
        </row>
        <row r="5697">
          <cell r="B5697" t="str">
            <v>90_Chain_11_6</v>
          </cell>
          <cell r="C5697" t="str">
            <v>90_Chain_0_51</v>
          </cell>
          <cell r="D5697" t="str">
            <v>90_Chain_91</v>
          </cell>
          <cell r="E5697" t="str">
            <v>Glenlivet</v>
          </cell>
          <cell r="F5697" t="str">
            <v>Pernod Ricard</v>
          </cell>
          <cell r="G5697">
            <v>10268.668299999999</v>
          </cell>
          <cell r="H5697">
            <v>18554208.094110001</v>
          </cell>
          <cell r="I5697">
            <v>0.93095766059999996</v>
          </cell>
          <cell r="J5697">
            <v>1.2431472560000001</v>
          </cell>
        </row>
        <row r="5698">
          <cell r="B5698" t="str">
            <v>90_Chain_11_7</v>
          </cell>
          <cell r="C5698" t="str">
            <v>90_Chain_0_52</v>
          </cell>
          <cell r="D5698" t="str">
            <v>90_Chain_100</v>
          </cell>
          <cell r="E5698" t="str">
            <v>Tullamore Dew</v>
          </cell>
          <cell r="F5698" t="str">
            <v>William Grant</v>
          </cell>
          <cell r="G5698">
            <v>6778.1962430000003</v>
          </cell>
          <cell r="H5698">
            <v>8924495.7076880001</v>
          </cell>
          <cell r="I5698">
            <v>0.61451139850000003</v>
          </cell>
          <cell r="J5698">
            <v>0.59794857820000002</v>
          </cell>
        </row>
        <row r="5699">
          <cell r="B5699" t="str">
            <v>90_Chain_11_8</v>
          </cell>
          <cell r="C5699" t="str">
            <v>90_Chain_0_55</v>
          </cell>
          <cell r="D5699" t="str">
            <v>90_Chain_90</v>
          </cell>
          <cell r="E5699" t="str">
            <v>Chivas Regal</v>
          </cell>
          <cell r="F5699" t="str">
            <v>Pernod Ricard</v>
          </cell>
          <cell r="G5699">
            <v>3793.9773909999999</v>
          </cell>
          <cell r="H5699">
            <v>6050397.2361509996</v>
          </cell>
          <cell r="I5699">
            <v>0.34396206140000002</v>
          </cell>
          <cell r="J5699">
            <v>0.40538160849999999</v>
          </cell>
        </row>
        <row r="5700">
          <cell r="B5700" t="str">
            <v>90_Chain_11_9</v>
          </cell>
          <cell r="C5700" t="str">
            <v>90_Chain_0_56</v>
          </cell>
          <cell r="D5700" t="str">
            <v>90_Chain_81</v>
          </cell>
          <cell r="E5700" t="str">
            <v>Gentleman Jack</v>
          </cell>
          <cell r="F5700" t="str">
            <v>Brown-Forman</v>
          </cell>
          <cell r="G5700">
            <v>3258.0236030000001</v>
          </cell>
          <cell r="H5700">
            <v>5178252.9091330003</v>
          </cell>
          <cell r="I5700">
            <v>0.29537248090000001</v>
          </cell>
          <cell r="J5700">
            <v>0.34694721880000001</v>
          </cell>
        </row>
        <row r="5701">
          <cell r="B5701" t="str">
            <v>90_Chain_12_1</v>
          </cell>
          <cell r="C5701" t="str">
            <v>90_Chain_1_8</v>
          </cell>
          <cell r="D5701" t="str">
            <v>90_Chain_20</v>
          </cell>
          <cell r="E5701" t="str">
            <v>Dusse Cognac</v>
          </cell>
          <cell r="F5701" t="str">
            <v>Bacardi</v>
          </cell>
          <cell r="G5701">
            <v>2178.2680759999998</v>
          </cell>
          <cell r="H5701">
            <v>3822627.9023950002</v>
          </cell>
          <cell r="I5701">
            <v>1.9843210014999999</v>
          </cell>
          <cell r="J5701">
            <v>1.9966740417</v>
          </cell>
        </row>
        <row r="5702">
          <cell r="B5702" t="str">
            <v>90_Chain_13_1</v>
          </cell>
          <cell r="C5702" t="str">
            <v>90_Chain_0_27</v>
          </cell>
          <cell r="D5702" t="str">
            <v>90_Chain_101</v>
          </cell>
          <cell r="E5702" t="str">
            <v>Patron</v>
          </cell>
          <cell r="F5702" t="str">
            <v>Bacardi</v>
          </cell>
          <cell r="G5702">
            <v>65325.251701000001</v>
          </cell>
          <cell r="H5702">
            <v>73695821.490752995</v>
          </cell>
          <cell r="I5702">
            <v>7.0866255174999999</v>
          </cell>
          <cell r="J5702">
            <v>7.0475667325</v>
          </cell>
        </row>
        <row r="5703">
          <cell r="B5703" t="str">
            <v>90_Chain_13_2</v>
          </cell>
          <cell r="C5703" t="str">
            <v>90_Chain_1_5</v>
          </cell>
          <cell r="D5703" t="str">
            <v>90_Chain_23</v>
          </cell>
          <cell r="E5703" t="str">
            <v>St Germain</v>
          </cell>
          <cell r="F5703" t="str">
            <v>Bacardi</v>
          </cell>
          <cell r="G5703">
            <v>20633.502185000001</v>
          </cell>
          <cell r="H5703">
            <v>28180044.669025</v>
          </cell>
          <cell r="I5703">
            <v>2.2383672361000002</v>
          </cell>
          <cell r="J5703">
            <v>2.6948711788000002</v>
          </cell>
        </row>
        <row r="5704">
          <cell r="B5704" t="str">
            <v>90_Chain_14_1</v>
          </cell>
          <cell r="C5704" t="str">
            <v>90_Chain_1_4</v>
          </cell>
          <cell r="D5704" t="str">
            <v>90_Chain_26</v>
          </cell>
          <cell r="E5704" t="str">
            <v>Bombay Gin</v>
          </cell>
          <cell r="F5704" t="str">
            <v>Bacardi</v>
          </cell>
          <cell r="G5704">
            <v>63170.874222999999</v>
          </cell>
          <cell r="H5704">
            <v>88404491.503062993</v>
          </cell>
          <cell r="I5704">
            <v>26.805862532999999</v>
          </cell>
          <cell r="J5704">
            <v>29.113726281200002</v>
          </cell>
        </row>
        <row r="5705">
          <cell r="B5705" t="str">
            <v>90_Chain_15_1</v>
          </cell>
          <cell r="C5705" t="str">
            <v>90_Chain_1_3</v>
          </cell>
          <cell r="D5705" t="str">
            <v>90_Chain_32</v>
          </cell>
          <cell r="E5705" t="str">
            <v>Bacardi</v>
          </cell>
          <cell r="F5705" t="str">
            <v>Bacardi</v>
          </cell>
          <cell r="G5705">
            <v>146610.40537600001</v>
          </cell>
          <cell r="H5705">
            <v>179758474.82246</v>
          </cell>
          <cell r="I5705">
            <v>20.4458574095</v>
          </cell>
          <cell r="J5705">
            <v>21.070426487900001</v>
          </cell>
        </row>
        <row r="5706">
          <cell r="B5706" t="str">
            <v>90_Chain_15_2</v>
          </cell>
          <cell r="C5706" t="str">
            <v>90_Chain_0_32</v>
          </cell>
          <cell r="D5706" t="str">
            <v>90_Chain_35</v>
          </cell>
          <cell r="E5706" t="str">
            <v>Castillo</v>
          </cell>
          <cell r="F5706" t="str">
            <v>Bacardi</v>
          </cell>
          <cell r="G5706">
            <v>37319.064435</v>
          </cell>
          <cell r="H5706">
            <v>38028473.121584997</v>
          </cell>
          <cell r="I5706">
            <v>5.2044073415999996</v>
          </cell>
          <cell r="J5706">
            <v>4.4575152750999996</v>
          </cell>
        </row>
        <row r="5707">
          <cell r="B5707" t="str">
            <v>90_Chain_16_1</v>
          </cell>
          <cell r="C5707" t="str">
            <v>90_Chain_0_12</v>
          </cell>
          <cell r="D5707" t="str">
            <v>90_Chain_44</v>
          </cell>
          <cell r="E5707" t="str">
            <v>Patron</v>
          </cell>
          <cell r="F5707" t="str">
            <v>Bacardi</v>
          </cell>
          <cell r="G5707">
            <v>172016.22225399999</v>
          </cell>
          <cell r="H5707">
            <v>285697096.49864399</v>
          </cell>
          <cell r="I5707">
            <v>16.872122779400001</v>
          </cell>
          <cell r="J5707">
            <v>20.738211174700002</v>
          </cell>
        </row>
        <row r="5708">
          <cell r="B5708" t="str">
            <v>90_Chain_16_2</v>
          </cell>
          <cell r="C5708" t="str">
            <v>90_Chain_1_6</v>
          </cell>
          <cell r="D5708" t="str">
            <v>90_Chain_43</v>
          </cell>
          <cell r="E5708" t="str">
            <v>Cazadores</v>
          </cell>
          <cell r="F5708" t="str">
            <v>Bacardi</v>
          </cell>
          <cell r="G5708">
            <v>14302.200029</v>
          </cell>
          <cell r="H5708">
            <v>22878729.192067001</v>
          </cell>
          <cell r="I5708">
            <v>1.4028239414999999</v>
          </cell>
          <cell r="J5708">
            <v>1.6607236238</v>
          </cell>
        </row>
        <row r="5709">
          <cell r="B5709" t="str">
            <v>90_Chain_17_1</v>
          </cell>
          <cell r="C5709" t="str">
            <v>90_Chain_1_2</v>
          </cell>
          <cell r="D5709" t="str">
            <v>90_Chain_62</v>
          </cell>
          <cell r="E5709" t="str">
            <v>Grey Goose</v>
          </cell>
          <cell r="F5709" t="str">
            <v>Bacardi</v>
          </cell>
          <cell r="G5709">
            <v>198837.32580699999</v>
          </cell>
          <cell r="H5709">
            <v>309701564.10303003</v>
          </cell>
          <cell r="I5709">
            <v>14.196082052</v>
          </cell>
          <cell r="J5709">
            <v>17.279142983700002</v>
          </cell>
        </row>
        <row r="5710">
          <cell r="B5710" t="str">
            <v>90_Chain_18_1</v>
          </cell>
          <cell r="C5710" t="str">
            <v>90_Chain_1_7</v>
          </cell>
          <cell r="D5710" t="str">
            <v>90_Chain_76</v>
          </cell>
          <cell r="E5710" t="str">
            <v>Dewars</v>
          </cell>
          <cell r="F5710" t="str">
            <v>Bacardi</v>
          </cell>
          <cell r="G5710">
            <v>11481.463905000001</v>
          </cell>
          <cell r="H5710">
            <v>15563295.377568999</v>
          </cell>
          <cell r="I5710">
            <v>1.0409097329000001</v>
          </cell>
          <cell r="J5710">
            <v>1.0427536354</v>
          </cell>
        </row>
        <row r="5711">
          <cell r="B5711" t="str">
            <v>90_Chain_19_1</v>
          </cell>
          <cell r="C5711" t="str">
            <v>90_Chain_0_13</v>
          </cell>
          <cell r="D5711" t="str">
            <v>90_Chain_63</v>
          </cell>
          <cell r="E5711" t="str">
            <v>Grey Goose Regular*</v>
          </cell>
          <cell r="F5711" t="str">
            <v>Bacardi</v>
          </cell>
          <cell r="G5711">
            <v>185561.10604399999</v>
          </cell>
          <cell r="H5711">
            <v>286715281.69185501</v>
          </cell>
          <cell r="I5711">
            <v>13.2482202543</v>
          </cell>
          <cell r="J5711">
            <v>15.996672029400001</v>
          </cell>
        </row>
        <row r="5712">
          <cell r="B5712" t="str">
            <v>90_Chain_19_2</v>
          </cell>
          <cell r="C5712" t="str">
            <v>90_Chain_0_47</v>
          </cell>
          <cell r="D5712" t="str">
            <v>90_Chain_64</v>
          </cell>
          <cell r="E5712" t="str">
            <v>Grey Goose Flavors**</v>
          </cell>
          <cell r="F5712" t="str">
            <v>Bacardi</v>
          </cell>
          <cell r="G5712">
            <v>13204.469917</v>
          </cell>
          <cell r="H5712">
            <v>22857026.136553001</v>
          </cell>
          <cell r="I5712">
            <v>0.94273918459999995</v>
          </cell>
          <cell r="J5712">
            <v>1.2752593741</v>
          </cell>
        </row>
        <row r="5713">
          <cell r="B5713" t="str">
            <v>90_Chain_2_1</v>
          </cell>
          <cell r="C5713" t="str">
            <v>90_Chain_0_2</v>
          </cell>
          <cell r="D5713" t="str">
            <v>90_Chain_7</v>
          </cell>
          <cell r="E5713" t="str">
            <v>Vodka</v>
          </cell>
          <cell r="G5713">
            <v>1400649.313508</v>
          </cell>
          <cell r="H5713">
            <v>1792343314.6852601</v>
          </cell>
          <cell r="I5713">
            <v>25.0422513247</v>
          </cell>
          <cell r="J5713">
            <v>25.057647916000001</v>
          </cell>
        </row>
        <row r="5714">
          <cell r="B5714" t="str">
            <v>90_Chain_2_2</v>
          </cell>
          <cell r="C5714" t="str">
            <v>90_Chain_0_3</v>
          </cell>
          <cell r="D5714" t="str">
            <v>90_Chain_8</v>
          </cell>
          <cell r="E5714" t="str">
            <v>Whiskey</v>
          </cell>
          <cell r="G5714">
            <v>1103022.052935</v>
          </cell>
          <cell r="H5714">
            <v>1492518927.6521399</v>
          </cell>
          <cell r="I5714">
            <v>19.720964555399998</v>
          </cell>
          <cell r="J5714">
            <v>20.865987833199998</v>
          </cell>
        </row>
        <row r="5715">
          <cell r="B5715" t="str">
            <v>90_Chain_2_3</v>
          </cell>
          <cell r="C5715" t="str">
            <v>90_Chain_0_4</v>
          </cell>
          <cell r="D5715" t="str">
            <v>90_Chain_6</v>
          </cell>
          <cell r="E5715" t="str">
            <v>Tequila</v>
          </cell>
          <cell r="G5715">
            <v>1019529.2228700001</v>
          </cell>
          <cell r="H5715">
            <v>1377636162.02075</v>
          </cell>
          <cell r="I5715">
            <v>18.228193728299999</v>
          </cell>
          <cell r="J5715">
            <v>19.259882647200001</v>
          </cell>
        </row>
        <row r="5716">
          <cell r="B5716" t="str">
            <v>90_Chain_2_4</v>
          </cell>
          <cell r="C5716" t="str">
            <v>90_Chain_0_5</v>
          </cell>
          <cell r="D5716" t="str">
            <v>90_Chain_3</v>
          </cell>
          <cell r="E5716" t="str">
            <v>Cordials</v>
          </cell>
          <cell r="G5716">
            <v>921810.40947399999</v>
          </cell>
          <cell r="H5716">
            <v>1045691715.8461601</v>
          </cell>
          <cell r="I5716">
            <v>16.481076116000001</v>
          </cell>
          <cell r="J5716">
            <v>14.6191718013</v>
          </cell>
        </row>
        <row r="5717">
          <cell r="B5717" t="str">
            <v>90_Chain_2_5</v>
          </cell>
          <cell r="C5717" t="str">
            <v>90_Chain_0_6</v>
          </cell>
          <cell r="D5717" t="str">
            <v>90_Chain_5</v>
          </cell>
          <cell r="E5717" t="str">
            <v>Rum</v>
          </cell>
          <cell r="G5717">
            <v>717066.55504500004</v>
          </cell>
          <cell r="H5717">
            <v>853131638.91569197</v>
          </cell>
          <cell r="I5717">
            <v>12.820454566900001</v>
          </cell>
          <cell r="J5717">
            <v>11.9271079702</v>
          </cell>
        </row>
        <row r="5718">
          <cell r="B5718" t="str">
            <v>90_Chain_2_6</v>
          </cell>
          <cell r="C5718" t="str">
            <v>90_Chain_0_7</v>
          </cell>
          <cell r="D5718" t="str">
            <v>90_Chain_4</v>
          </cell>
          <cell r="E5718" t="str">
            <v>Gin</v>
          </cell>
          <cell r="G5718">
            <v>235660.66618900001</v>
          </cell>
          <cell r="H5718">
            <v>303652272.64037299</v>
          </cell>
          <cell r="I5718">
            <v>4.2133841591000003</v>
          </cell>
          <cell r="J5718">
            <v>4.2451753938000003</v>
          </cell>
        </row>
        <row r="5719">
          <cell r="B5719" t="str">
            <v>90_Chain_2_7</v>
          </cell>
          <cell r="C5719" t="str">
            <v>90_Chain_0_19</v>
          </cell>
          <cell r="D5719" t="str">
            <v>90_Chain_2</v>
          </cell>
          <cell r="E5719" t="str">
            <v>Cognac</v>
          </cell>
          <cell r="G5719">
            <v>109773.97680800001</v>
          </cell>
          <cell r="H5719">
            <v>191449772.097671</v>
          </cell>
          <cell r="I5719">
            <v>1.9626522424999999</v>
          </cell>
          <cell r="J5719">
            <v>2.6765413430999998</v>
          </cell>
        </row>
        <row r="5720">
          <cell r="B5720" t="str">
            <v>90_Chain_20_1</v>
          </cell>
          <cell r="C5720" t="str">
            <v>90_Chain_0_15</v>
          </cell>
          <cell r="D5720" t="str">
            <v>90_Chain_47</v>
          </cell>
          <cell r="E5720" t="str">
            <v>Patron Silver Tequila*</v>
          </cell>
          <cell r="F5720" t="str">
            <v>Bacardi</v>
          </cell>
          <cell r="G5720">
            <v>155926.10750499999</v>
          </cell>
          <cell r="H5720">
            <v>255650674.246737</v>
          </cell>
          <cell r="I5720">
            <v>15.293932141200001</v>
          </cell>
          <cell r="J5720">
            <v>18.5571982861</v>
          </cell>
        </row>
        <row r="5721">
          <cell r="B5721" t="str">
            <v>90_Chain_20_2</v>
          </cell>
          <cell r="C5721" t="str">
            <v>90_Chain_0_48</v>
          </cell>
          <cell r="D5721" t="str">
            <v>90_Chain_46</v>
          </cell>
          <cell r="E5721" t="str">
            <v>Patron Reposado Tequila*</v>
          </cell>
          <cell r="F5721" t="str">
            <v>Bacardi</v>
          </cell>
          <cell r="G5721">
            <v>11641.610624999999</v>
          </cell>
          <cell r="H5721">
            <v>21386328.751189001</v>
          </cell>
          <cell r="I5721">
            <v>1.1418613968</v>
          </cell>
          <cell r="J5721">
            <v>1.5523931020999999</v>
          </cell>
        </row>
        <row r="5722">
          <cell r="B5722" t="str">
            <v>90_Chain_20_3</v>
          </cell>
          <cell r="C5722" t="str">
            <v>90_Chain_0_54</v>
          </cell>
          <cell r="D5722" t="str">
            <v>90_Chain_45</v>
          </cell>
          <cell r="E5722" t="str">
            <v>Patron Anejo Tequila*</v>
          </cell>
          <cell r="F5722" t="str">
            <v>Bacardi</v>
          </cell>
          <cell r="G5722">
            <v>2807.7850349999999</v>
          </cell>
          <cell r="H5722">
            <v>5395013.0381469997</v>
          </cell>
          <cell r="I5722">
            <v>0.2754001525</v>
          </cell>
          <cell r="J5722">
            <v>0.39161377920000001</v>
          </cell>
        </row>
        <row r="5723">
          <cell r="B5723" t="str">
            <v>90_Chain_21_1</v>
          </cell>
          <cell r="C5723" t="str">
            <v>90_Chain_0_23</v>
          </cell>
          <cell r="D5723" t="str">
            <v>90_Chain_33</v>
          </cell>
          <cell r="E5723" t="str">
            <v>Bacardi Superior Rum*</v>
          </cell>
          <cell r="F5723" t="str">
            <v>Bacardi</v>
          </cell>
          <cell r="G5723">
            <v>80908.872673999998</v>
          </cell>
          <cell r="H5723">
            <v>97998389.729463995</v>
          </cell>
          <cell r="I5723">
            <v>11.283314234200001</v>
          </cell>
          <cell r="J5723">
            <v>11.4869013478</v>
          </cell>
        </row>
        <row r="5724">
          <cell r="B5724" t="str">
            <v>90_Chain_21_2</v>
          </cell>
          <cell r="C5724" t="str">
            <v>90_Chain_0_29</v>
          </cell>
          <cell r="D5724" t="str">
            <v>90_Chain_34</v>
          </cell>
          <cell r="E5724" t="str">
            <v>Bacardi Flavors**</v>
          </cell>
          <cell r="F5724" t="str">
            <v>Bacardi</v>
          </cell>
          <cell r="G5724">
            <v>51414.749084000003</v>
          </cell>
          <cell r="H5724">
            <v>62822388.894791998</v>
          </cell>
          <cell r="I5724">
            <v>7.1701502073999999</v>
          </cell>
          <cell r="J5724">
            <v>7.3637391968000001</v>
          </cell>
        </row>
        <row r="5725">
          <cell r="B5725" t="str">
            <v>90_Chain_3_1</v>
          </cell>
          <cell r="C5725" t="str">
            <v>90_Chain_2_1</v>
          </cell>
          <cell r="D5725" t="str">
            <v>90_Chain_9</v>
          </cell>
          <cell r="E5725" t="str">
            <v>Bacardi</v>
          </cell>
          <cell r="F5725" t="str">
            <v>Bacardi</v>
          </cell>
          <cell r="G5725">
            <v>740408.52661900001</v>
          </cell>
          <cell r="H5725">
            <v>1058212233.28581</v>
          </cell>
          <cell r="I5725">
            <v>13.237786380699999</v>
          </cell>
          <cell r="J5725">
            <v>14.7942134438</v>
          </cell>
        </row>
        <row r="5726">
          <cell r="B5726" t="str">
            <v>90_Chain_4_1</v>
          </cell>
          <cell r="C5726" t="str">
            <v>90_Chain_3_1</v>
          </cell>
          <cell r="D5726" t="str">
            <v>90_Chain_15</v>
          </cell>
          <cell r="E5726" t="str">
            <v>Diageo</v>
          </cell>
          <cell r="F5726" t="str">
            <v>Diageo</v>
          </cell>
          <cell r="G5726">
            <v>839777.55870499997</v>
          </cell>
          <cell r="H5726">
            <v>1145665268.58146</v>
          </cell>
          <cell r="I5726">
            <v>15.0144083027</v>
          </cell>
          <cell r="J5726">
            <v>16.0168404649</v>
          </cell>
        </row>
        <row r="5727">
          <cell r="B5727" t="str">
            <v>90_Chain_4_2</v>
          </cell>
          <cell r="C5727" t="str">
            <v>90_Chain_3_2</v>
          </cell>
          <cell r="D5727" t="str">
            <v>90_Chain_11</v>
          </cell>
          <cell r="E5727" t="str">
            <v>Beam Suntory</v>
          </cell>
          <cell r="F5727" t="str">
            <v>Beam Suntory</v>
          </cell>
          <cell r="G5727">
            <v>734689.61470200005</v>
          </cell>
          <cell r="H5727">
            <v>848895000.51854205</v>
          </cell>
          <cell r="I5727">
            <v>13.1355377821</v>
          </cell>
          <cell r="J5727">
            <v>11.8678781383</v>
          </cell>
        </row>
        <row r="5728">
          <cell r="B5728" t="str">
            <v>90_Chain_4_3</v>
          </cell>
          <cell r="C5728" t="str">
            <v>90_Chain_3_3</v>
          </cell>
          <cell r="D5728" t="str">
            <v>90_Chain_17</v>
          </cell>
          <cell r="E5728" t="str">
            <v>Pernod Ricard</v>
          </cell>
          <cell r="F5728" t="str">
            <v>Pernod Ricard</v>
          </cell>
          <cell r="G5728">
            <v>699635.81062100001</v>
          </cell>
          <cell r="H5728">
            <v>892390318.96518004</v>
          </cell>
          <cell r="I5728">
            <v>12.5088097616</v>
          </cell>
          <cell r="J5728">
            <v>12.4759593952</v>
          </cell>
        </row>
        <row r="5729">
          <cell r="B5729" t="str">
            <v>90_Chain_4_4</v>
          </cell>
          <cell r="C5729" t="str">
            <v>90_Chain_3_4</v>
          </cell>
          <cell r="D5729" t="str">
            <v>90_Chain_12</v>
          </cell>
          <cell r="E5729" t="str">
            <v>Brown-Forman</v>
          </cell>
          <cell r="F5729" t="str">
            <v>Brown-Forman</v>
          </cell>
          <cell r="G5729">
            <v>318990.37745000003</v>
          </cell>
          <cell r="H5729">
            <v>411598413.42106199</v>
          </cell>
          <cell r="I5729">
            <v>5.7032385802999999</v>
          </cell>
          <cell r="J5729">
            <v>5.7543039003000001</v>
          </cell>
        </row>
        <row r="5730">
          <cell r="B5730" t="str">
            <v>90_Chain_4_5</v>
          </cell>
          <cell r="C5730" t="str">
            <v>90_Chain_3_5</v>
          </cell>
          <cell r="D5730" t="str">
            <v>90_Chain_14</v>
          </cell>
          <cell r="E5730" t="str">
            <v>Fifth Generation</v>
          </cell>
          <cell r="F5730" t="str">
            <v>Fifth Generation</v>
          </cell>
          <cell r="G5730">
            <v>155962.45569999999</v>
          </cell>
          <cell r="H5730">
            <v>202073944.09207201</v>
          </cell>
          <cell r="I5730">
            <v>2.7884574498000001</v>
          </cell>
          <cell r="J5730">
            <v>2.8250713479999998</v>
          </cell>
        </row>
        <row r="5731">
          <cell r="B5731" t="str">
            <v>90_Chain_4_6</v>
          </cell>
          <cell r="C5731" t="str">
            <v>90_Chain_3_6</v>
          </cell>
          <cell r="D5731" t="str">
            <v>90_Chain_13</v>
          </cell>
          <cell r="E5731" t="str">
            <v>Campari America</v>
          </cell>
          <cell r="F5731" t="str">
            <v>Campari America</v>
          </cell>
          <cell r="G5731">
            <v>159951.81224100001</v>
          </cell>
          <cell r="H5731">
            <v>217566026.68127</v>
          </cell>
          <cell r="I5731">
            <v>2.8597832757999999</v>
          </cell>
          <cell r="J5731">
            <v>3.0416566125000002</v>
          </cell>
        </row>
        <row r="5732">
          <cell r="B5732" t="str">
            <v>90_Chain_4_7</v>
          </cell>
          <cell r="C5732" t="str">
            <v>90_Chain_3_7</v>
          </cell>
          <cell r="D5732" t="str">
            <v>90_Chain_16</v>
          </cell>
          <cell r="E5732" t="str">
            <v>Moet Hennessy</v>
          </cell>
          <cell r="F5732" t="str">
            <v>Moet Hennessy</v>
          </cell>
          <cell r="G5732">
            <v>139176.516794</v>
          </cell>
          <cell r="H5732">
            <v>237259679.39419699</v>
          </cell>
          <cell r="I5732">
            <v>2.4883411417999999</v>
          </cell>
          <cell r="J5732">
            <v>3.3169814410999998</v>
          </cell>
        </row>
        <row r="5733">
          <cell r="B5733" t="str">
            <v>90_Chain_4_8</v>
          </cell>
          <cell r="C5733" t="str">
            <v>90_Chain_3_8</v>
          </cell>
          <cell r="D5733" t="str">
            <v>90_Chain_19</v>
          </cell>
          <cell r="E5733" t="str">
            <v>Proximo</v>
          </cell>
          <cell r="F5733" t="str">
            <v>Proximo</v>
          </cell>
          <cell r="G5733">
            <v>122764.94014799999</v>
          </cell>
          <cell r="H5733">
            <v>158430269.64373901</v>
          </cell>
          <cell r="I5733">
            <v>2.1949180679000002</v>
          </cell>
          <cell r="J5733">
            <v>2.2149160172000002</v>
          </cell>
        </row>
        <row r="5734">
          <cell r="B5734" t="str">
            <v>90_Chain_4_9</v>
          </cell>
          <cell r="C5734" t="str">
            <v>90_Chain_3_9</v>
          </cell>
          <cell r="D5734" t="str">
            <v>90_Chain_18</v>
          </cell>
          <cell r="E5734" t="str">
            <v>William Grant</v>
          </cell>
          <cell r="F5734" t="str">
            <v>William Grant</v>
          </cell>
          <cell r="G5734">
            <v>101111.882444</v>
          </cell>
          <cell r="H5734">
            <v>145385723.80913499</v>
          </cell>
          <cell r="I5734">
            <v>1.8077823960999999</v>
          </cell>
          <cell r="J5734">
            <v>2.0325482565000002</v>
          </cell>
        </row>
        <row r="5735">
          <cell r="B5735" t="str">
            <v>90_Chain_5_1</v>
          </cell>
          <cell r="C5735" t="str">
            <v>90_Chain_0_22</v>
          </cell>
          <cell r="D5735" t="str">
            <v>90_Chain_22</v>
          </cell>
          <cell r="E5735" t="str">
            <v>Hennessy</v>
          </cell>
          <cell r="F5735" t="str">
            <v>Moet Hennessy</v>
          </cell>
          <cell r="G5735">
            <v>88319.98659</v>
          </cell>
          <cell r="H5735">
            <v>147657374.97392499</v>
          </cell>
          <cell r="I5735">
            <v>80.456214813499997</v>
          </cell>
          <cell r="J5735">
            <v>77.125907937099996</v>
          </cell>
        </row>
        <row r="5736">
          <cell r="B5736" t="str">
            <v>90_Chain_5_2</v>
          </cell>
          <cell r="C5736" t="str">
            <v>90_Chain_0_53</v>
          </cell>
          <cell r="D5736" t="str">
            <v>90_Chain_21</v>
          </cell>
          <cell r="E5736" t="str">
            <v>Courvoisier</v>
          </cell>
          <cell r="F5736" t="str">
            <v>Beam Suntory</v>
          </cell>
          <cell r="G5736">
            <v>4876.9985999999999</v>
          </cell>
          <cell r="H5736">
            <v>7651509.0803319998</v>
          </cell>
          <cell r="I5736">
            <v>4.442763888</v>
          </cell>
          <cell r="J5736">
            <v>3.9966143582</v>
          </cell>
        </row>
        <row r="5737">
          <cell r="B5737" t="str">
            <v>90_Chain_6_1</v>
          </cell>
          <cell r="C5737" t="str">
            <v>90_Chain_0_26</v>
          </cell>
          <cell r="D5737" t="str">
            <v>90_Chain_24</v>
          </cell>
          <cell r="E5737" t="str">
            <v>Grand Marnier</v>
          </cell>
          <cell r="F5737" t="str">
            <v>Campari America</v>
          </cell>
          <cell r="G5737">
            <v>71646.174543999994</v>
          </cell>
          <cell r="H5737">
            <v>103601377.795674</v>
          </cell>
          <cell r="I5737">
            <v>7.7723329881999996</v>
          </cell>
          <cell r="J5737">
            <v>9.9074494161000004</v>
          </cell>
        </row>
        <row r="5738">
          <cell r="B5738" t="str">
            <v>90_Chain_6_2</v>
          </cell>
          <cell r="C5738" t="str">
            <v>90_Chain_0_62</v>
          </cell>
          <cell r="D5738" t="str">
            <v>90_Chain_25</v>
          </cell>
          <cell r="E5738" t="str">
            <v>Drambuie</v>
          </cell>
          <cell r="F5738" t="str">
            <v>William Grant</v>
          </cell>
          <cell r="G5738">
            <v>1016.2926</v>
          </cell>
          <cell r="H5738">
            <v>1373231.5375870001</v>
          </cell>
          <cell r="I5738">
            <v>0.1102496337</v>
          </cell>
          <cell r="J5738">
            <v>0.1313227901</v>
          </cell>
        </row>
        <row r="5739">
          <cell r="B5739" t="str">
            <v>90_Chain_7_1</v>
          </cell>
          <cell r="C5739" t="str">
            <v>90_Chain_0_24</v>
          </cell>
          <cell r="D5739" t="str">
            <v>90_Chain_28</v>
          </cell>
          <cell r="E5739" t="str">
            <v>Tanqueray Gin</v>
          </cell>
          <cell r="F5739" t="str">
            <v>Diageo</v>
          </cell>
          <cell r="G5739">
            <v>68160.293235000005</v>
          </cell>
          <cell r="H5739">
            <v>87853607.723178998</v>
          </cell>
          <cell r="I5739">
            <v>28.9230673651</v>
          </cell>
          <cell r="J5739">
            <v>28.932306996800001</v>
          </cell>
        </row>
        <row r="5740">
          <cell r="B5740" t="str">
            <v>90_Chain_7_2</v>
          </cell>
          <cell r="C5740" t="str">
            <v>90_Chain_0_41</v>
          </cell>
          <cell r="D5740" t="str">
            <v>90_Chain_31</v>
          </cell>
          <cell r="E5740" t="str">
            <v>Hendricks</v>
          </cell>
          <cell r="F5740" t="str">
            <v>William Grant</v>
          </cell>
          <cell r="G5740">
            <v>20803.678756000001</v>
          </cell>
          <cell r="H5740">
            <v>31640738.820842002</v>
          </cell>
          <cell r="I5740">
            <v>8.8278112306000001</v>
          </cell>
          <cell r="J5740">
            <v>10.420056647599999</v>
          </cell>
        </row>
        <row r="5741">
          <cell r="B5741" t="str">
            <v>90_Chain_7_3</v>
          </cell>
          <cell r="C5741" t="str">
            <v>90_Chain_0_43</v>
          </cell>
          <cell r="D5741" t="str">
            <v>90_Chain_29</v>
          </cell>
          <cell r="E5741" t="str">
            <v>Beefeater Gin</v>
          </cell>
          <cell r="F5741" t="str">
            <v>Pernod Ricard</v>
          </cell>
          <cell r="G5741">
            <v>21293.219290000001</v>
          </cell>
          <cell r="H5741">
            <v>26456615.555087</v>
          </cell>
          <cell r="I5741">
            <v>9.0355423474999998</v>
          </cell>
          <cell r="J5741">
            <v>8.7128001134000002</v>
          </cell>
        </row>
        <row r="5742">
          <cell r="B5742" t="str">
            <v>90_Chain_8_1</v>
          </cell>
          <cell r="C5742" t="str">
            <v>90_Chain_0_16</v>
          </cell>
          <cell r="D5742" t="str">
            <v>90_Chain_38</v>
          </cell>
          <cell r="E5742" t="str">
            <v>Captain Morgan Rum</v>
          </cell>
          <cell r="F5742" t="str">
            <v>Diageo</v>
          </cell>
          <cell r="G5742">
            <v>141350.40213999999</v>
          </cell>
          <cell r="H5742">
            <v>169638892.28194901</v>
          </cell>
          <cell r="I5742">
            <v>19.712312775600001</v>
          </cell>
          <cell r="J5742">
            <v>19.884257545200001</v>
          </cell>
        </row>
        <row r="5743">
          <cell r="B5743" t="str">
            <v>90_Chain_8_2</v>
          </cell>
          <cell r="C5743" t="str">
            <v>90_Chain_0_17</v>
          </cell>
          <cell r="D5743" t="str">
            <v>90_Chain_40</v>
          </cell>
          <cell r="E5743" t="str">
            <v>Malibu</v>
          </cell>
          <cell r="F5743" t="str">
            <v>Pernod Ricard</v>
          </cell>
          <cell r="G5743">
            <v>104976.34682999999</v>
          </cell>
          <cell r="H5743">
            <v>124270179.626963</v>
          </cell>
          <cell r="I5743">
            <v>14.639693636700001</v>
          </cell>
          <cell r="J5743">
            <v>14.566354587999999</v>
          </cell>
        </row>
        <row r="5744">
          <cell r="B5744" t="str">
            <v>90_Chain_8_3</v>
          </cell>
          <cell r="C5744" t="str">
            <v>90_Chain_0_21</v>
          </cell>
          <cell r="D5744" t="str">
            <v>90_Chain_37</v>
          </cell>
          <cell r="E5744" t="str">
            <v>Cruzan</v>
          </cell>
          <cell r="F5744" t="str">
            <v>Beam Suntory</v>
          </cell>
          <cell r="G5744">
            <v>83464.524625000005</v>
          </cell>
          <cell r="H5744">
            <v>100377524.306335</v>
          </cell>
          <cell r="I5744">
            <v>11.639717964500001</v>
          </cell>
          <cell r="J5744">
            <v>11.765772095100001</v>
          </cell>
        </row>
        <row r="5745">
          <cell r="B5745" t="str">
            <v>90_Chain_8_4</v>
          </cell>
          <cell r="C5745" t="str">
            <v>90_Chain_0_45</v>
          </cell>
          <cell r="D5745" t="str">
            <v>90_Chain_42</v>
          </cell>
          <cell r="E5745" t="str">
            <v>Sailor Jerry</v>
          </cell>
          <cell r="F5745" t="str">
            <v>William Grant</v>
          </cell>
          <cell r="G5745">
            <v>15118.212759</v>
          </cell>
          <cell r="H5745">
            <v>18185718.250472002</v>
          </cell>
          <cell r="I5745">
            <v>2.1083416389999998</v>
          </cell>
          <cell r="J5745">
            <v>2.1316426938999999</v>
          </cell>
        </row>
        <row r="5746">
          <cell r="B5746" t="str">
            <v>90_Chain_9_1</v>
          </cell>
          <cell r="C5746" t="str">
            <v>90_Chain_0_9</v>
          </cell>
          <cell r="D5746" t="str">
            <v>90_Chain_49</v>
          </cell>
          <cell r="E5746" t="str">
            <v>Sauza</v>
          </cell>
          <cell r="F5746" t="str">
            <v>Beam Suntory</v>
          </cell>
          <cell r="G5746">
            <v>193003.03528499999</v>
          </cell>
          <cell r="H5746">
            <v>208152855.81715199</v>
          </cell>
          <cell r="I5746">
            <v>18.930603552699999</v>
          </cell>
          <cell r="J5746">
            <v>15.109421598799999</v>
          </cell>
        </row>
        <row r="5747">
          <cell r="B5747" t="str">
            <v>90_Chain_9_10</v>
          </cell>
          <cell r="C5747" t="str">
            <v>90_Chain_0_49</v>
          </cell>
          <cell r="D5747" t="str">
            <v>90_Chain_51</v>
          </cell>
          <cell r="E5747" t="str">
            <v>Herradura</v>
          </cell>
          <cell r="F5747" t="str">
            <v>Brown-Forman</v>
          </cell>
          <cell r="G5747">
            <v>11159.273888</v>
          </cell>
          <cell r="H5747">
            <v>18007475.807542</v>
          </cell>
          <cell r="I5747">
            <v>1.0945516458</v>
          </cell>
          <cell r="J5747">
            <v>1.3071285659</v>
          </cell>
        </row>
        <row r="5748">
          <cell r="B5748" t="str">
            <v>90_Chain_9_2</v>
          </cell>
          <cell r="C5748" t="str">
            <v>90_Chain_0_25</v>
          </cell>
          <cell r="D5748" t="str">
            <v>90_Chain_55</v>
          </cell>
          <cell r="E5748" t="str">
            <v>Don Julio</v>
          </cell>
          <cell r="F5748" t="str">
            <v>Diageo</v>
          </cell>
          <cell r="G5748">
            <v>56042.928411000001</v>
          </cell>
          <cell r="H5748">
            <v>108832216.029824</v>
          </cell>
          <cell r="I5748">
            <v>5.4969418387999998</v>
          </cell>
          <cell r="J5748">
            <v>7.8999244524999996</v>
          </cell>
        </row>
        <row r="5749">
          <cell r="B5749" t="str">
            <v>90_Chain_9_3</v>
          </cell>
          <cell r="C5749" t="str">
            <v>90_Chain_0_28</v>
          </cell>
          <cell r="D5749" t="str">
            <v>90_Chain_59</v>
          </cell>
          <cell r="E5749" t="str">
            <v>Jose Cuervo</v>
          </cell>
          <cell r="F5749" t="str">
            <v>Proximo</v>
          </cell>
          <cell r="G5749">
            <v>57319.810217999999</v>
          </cell>
          <cell r="H5749">
            <v>69628670.820409998</v>
          </cell>
          <cell r="I5749">
            <v>5.6221841348000003</v>
          </cell>
          <cell r="J5749">
            <v>5.0542133504000004</v>
          </cell>
        </row>
        <row r="5750">
          <cell r="B5750" t="str">
            <v>90_Chain_9_4</v>
          </cell>
          <cell r="C5750" t="str">
            <v>90_Chain_0_36</v>
          </cell>
          <cell r="D5750" t="str">
            <v>90_Chain_50</v>
          </cell>
          <cell r="E5750" t="str">
            <v>El Jimador</v>
          </cell>
          <cell r="F5750" t="str">
            <v>Brown-Forman</v>
          </cell>
          <cell r="G5750">
            <v>28736.319986999999</v>
          </cell>
          <cell r="H5750">
            <v>37498736.625546999</v>
          </cell>
          <cell r="I5750">
            <v>2.8185871814999999</v>
          </cell>
          <cell r="J5750">
            <v>2.7219622756000001</v>
          </cell>
        </row>
        <row r="5751">
          <cell r="B5751" t="str">
            <v>90_Chain_9_5</v>
          </cell>
          <cell r="C5751" t="str">
            <v>90_Chain_0_37</v>
          </cell>
          <cell r="D5751" t="str">
            <v>90_Chain_61</v>
          </cell>
          <cell r="E5751" t="str">
            <v>Milagro Tequila</v>
          </cell>
          <cell r="F5751" t="str">
            <v>William Grant</v>
          </cell>
          <cell r="G5751">
            <v>24799.067242000001</v>
          </cell>
          <cell r="H5751">
            <v>37660556.906332001</v>
          </cell>
          <cell r="I5751">
            <v>2.4324037689</v>
          </cell>
          <cell r="J5751">
            <v>2.7337085032999999</v>
          </cell>
        </row>
        <row r="5752">
          <cell r="B5752" t="str">
            <v>90_Chain_9_6</v>
          </cell>
          <cell r="C5752" t="str">
            <v>90_Chain_0_38</v>
          </cell>
          <cell r="D5752" t="str">
            <v>90_Chain_53</v>
          </cell>
          <cell r="E5752" t="str">
            <v>Casamigos Tequila</v>
          </cell>
          <cell r="F5752" t="str">
            <v>Diageo</v>
          </cell>
          <cell r="G5752">
            <v>18883.580656999999</v>
          </cell>
          <cell r="H5752">
            <v>31965216.619396001</v>
          </cell>
          <cell r="I5752">
            <v>1.8521863064999999</v>
          </cell>
          <cell r="J5752">
            <v>2.3202945379000002</v>
          </cell>
        </row>
        <row r="5753">
          <cell r="B5753" t="str">
            <v>90_Chain_9_7</v>
          </cell>
          <cell r="C5753" t="str">
            <v>90_Chain_0_39</v>
          </cell>
          <cell r="D5753" t="str">
            <v>90_Chain_58</v>
          </cell>
          <cell r="E5753" t="str">
            <v>1800 Tequila</v>
          </cell>
          <cell r="F5753" t="str">
            <v>Proximo</v>
          </cell>
          <cell r="G5753">
            <v>24351.096715</v>
          </cell>
          <cell r="H5753">
            <v>33599633.979318</v>
          </cell>
          <cell r="I5753">
            <v>2.3884648098999999</v>
          </cell>
          <cell r="J5753">
            <v>2.4389337986999999</v>
          </cell>
        </row>
        <row r="5754">
          <cell r="B5754" t="str">
            <v>90_Chain_9_8</v>
          </cell>
          <cell r="C5754" t="str">
            <v>90_Chain_0_40</v>
          </cell>
          <cell r="D5754" t="str">
            <v>90_Chain_48</v>
          </cell>
          <cell r="E5754" t="str">
            <v>Hornitos</v>
          </cell>
          <cell r="F5754" t="str">
            <v>Beam Suntory</v>
          </cell>
          <cell r="G5754">
            <v>22738.556975</v>
          </cell>
          <cell r="H5754">
            <v>31509071.389832001</v>
          </cell>
          <cell r="I5754">
            <v>2.2302996780000002</v>
          </cell>
          <cell r="J5754">
            <v>2.2871838195</v>
          </cell>
        </row>
        <row r="5755">
          <cell r="B5755" t="str">
            <v>90_Chain_9_9</v>
          </cell>
          <cell r="C5755" t="str">
            <v>90_Chain_0_44</v>
          </cell>
          <cell r="D5755" t="str">
            <v>90_Chain_57</v>
          </cell>
          <cell r="E5755" t="str">
            <v>Avion Tequila</v>
          </cell>
          <cell r="F5755" t="str">
            <v>Pernod Ricard</v>
          </cell>
          <cell r="G5755">
            <v>16171.923256</v>
          </cell>
          <cell r="H5755">
            <v>26170825.980459001</v>
          </cell>
          <cell r="I5755">
            <v>1.5862147836</v>
          </cell>
          <cell r="J5755">
            <v>1.8996906950000001</v>
          </cell>
        </row>
        <row r="5756">
          <cell r="B5756" t="str">
            <v>90_CHICAGO_0_1</v>
          </cell>
          <cell r="C5756" t="str">
            <v>90_CHICAGO_1_2</v>
          </cell>
          <cell r="D5756" t="str">
            <v>90_CHICAGO_102</v>
          </cell>
          <cell r="E5756" t="str">
            <v>Patron</v>
          </cell>
          <cell r="F5756" t="str">
            <v>Bacardi</v>
          </cell>
          <cell r="G5756">
            <v>31221.590231999999</v>
          </cell>
          <cell r="H5756">
            <v>49543699.434819996</v>
          </cell>
          <cell r="I5756">
            <v>2.4237821284000001</v>
          </cell>
          <cell r="J5756">
            <v>2.9281011151</v>
          </cell>
        </row>
        <row r="5757">
          <cell r="B5757" t="str">
            <v>90_CHICAGO_1_1</v>
          </cell>
          <cell r="C5757" t="str">
            <v>90_CHICAGO_0_1</v>
          </cell>
          <cell r="D5757" t="str">
            <v>90_CHICAGO_1</v>
          </cell>
          <cell r="E5757" t="str">
            <v>Total Spirits</v>
          </cell>
          <cell r="G5757">
            <v>1288135.177935</v>
          </cell>
          <cell r="H5757">
            <v>1692007805.97245</v>
          </cell>
          <cell r="I5757">
            <v>100</v>
          </cell>
          <cell r="J5757">
            <v>100</v>
          </cell>
        </row>
        <row r="5758">
          <cell r="B5758" t="str">
            <v>90_CHICAGO_10_1</v>
          </cell>
          <cell r="C5758" t="str">
            <v>90_CHICAGO_0_7</v>
          </cell>
          <cell r="D5758" t="str">
            <v>90_CHICAGO_71</v>
          </cell>
          <cell r="E5758" t="str">
            <v>Titos Vodka</v>
          </cell>
          <cell r="F5758" t="str">
            <v>Fifth Generation</v>
          </cell>
          <cell r="G5758">
            <v>69072.509594999996</v>
          </cell>
          <cell r="H5758">
            <v>87183596.93017</v>
          </cell>
          <cell r="I5758">
            <v>19.022458039299998</v>
          </cell>
          <cell r="J5758">
            <v>18.9771713431</v>
          </cell>
        </row>
        <row r="5759">
          <cell r="B5759" t="str">
            <v>90_CHICAGO_10_2</v>
          </cell>
          <cell r="C5759" t="str">
            <v>90_CHICAGO_0_11</v>
          </cell>
          <cell r="D5759" t="str">
            <v>90_CHICAGO_69</v>
          </cell>
          <cell r="E5759" t="str">
            <v>Ketel One</v>
          </cell>
          <cell r="F5759" t="str">
            <v>Diageo</v>
          </cell>
          <cell r="G5759">
            <v>40785.952408999998</v>
          </cell>
          <cell r="H5759">
            <v>57086384.203408003</v>
          </cell>
          <cell r="I5759">
            <v>11.232385689199999</v>
          </cell>
          <cell r="J5759">
            <v>12.425939425899999</v>
          </cell>
        </row>
        <row r="5760">
          <cell r="B5760" t="str">
            <v>90_CHICAGO_10_3</v>
          </cell>
          <cell r="C5760" t="str">
            <v>90_CHICAGO_0_12</v>
          </cell>
          <cell r="D5760" t="str">
            <v>90_CHICAGO_73</v>
          </cell>
          <cell r="E5760" t="str">
            <v>Absolut</v>
          </cell>
          <cell r="F5760" t="str">
            <v>Pernod Ricard</v>
          </cell>
          <cell r="G5760">
            <v>39928.634290000002</v>
          </cell>
          <cell r="H5760">
            <v>49280708.112972997</v>
          </cell>
          <cell r="I5760">
            <v>10.996281658199999</v>
          </cell>
          <cell r="J5760">
            <v>10.7268852708</v>
          </cell>
        </row>
        <row r="5761">
          <cell r="B5761" t="str">
            <v>90_CHICAGO_10_4</v>
          </cell>
          <cell r="C5761" t="str">
            <v>90_CHICAGO_0_16</v>
          </cell>
          <cell r="D5761" t="str">
            <v>90_CHICAGO_70</v>
          </cell>
          <cell r="E5761" t="str">
            <v>Smirnoff Vodka</v>
          </cell>
          <cell r="F5761" t="str">
            <v>Diageo</v>
          </cell>
          <cell r="G5761">
            <v>28573.226182999999</v>
          </cell>
          <cell r="H5761">
            <v>30780021.557900999</v>
          </cell>
          <cell r="I5761">
            <v>7.8690205307000003</v>
          </cell>
          <cell r="J5761">
            <v>6.6998582717000001</v>
          </cell>
        </row>
        <row r="5762">
          <cell r="B5762" t="str">
            <v>90_CHICAGO_10_5</v>
          </cell>
          <cell r="C5762" t="str">
            <v>90_CHICAGO_0_27</v>
          </cell>
          <cell r="D5762" t="str">
            <v>90_CHICAGO_72</v>
          </cell>
          <cell r="E5762" t="str">
            <v>Belvedere Vodka</v>
          </cell>
          <cell r="F5762" t="str">
            <v>Moet Hennessy</v>
          </cell>
          <cell r="G5762">
            <v>11281.742667</v>
          </cell>
          <cell r="H5762">
            <v>17923145.714949999</v>
          </cell>
          <cell r="I5762">
            <v>3.1069737838</v>
          </cell>
          <cell r="J5762">
            <v>3.901314229</v>
          </cell>
        </row>
        <row r="5763">
          <cell r="B5763" t="str">
            <v>90_CHICAGO_10_6</v>
          </cell>
          <cell r="C5763" t="str">
            <v>90_CHICAGO_0_29</v>
          </cell>
          <cell r="D5763" t="str">
            <v>90_CHICAGO_68</v>
          </cell>
          <cell r="E5763" t="str">
            <v>Ciroc</v>
          </cell>
          <cell r="F5763" t="str">
            <v>Diageo</v>
          </cell>
          <cell r="G5763">
            <v>7062.2884889999996</v>
          </cell>
          <cell r="H5763">
            <v>10354090.080127001</v>
          </cell>
          <cell r="I5763">
            <v>1.9449428902000001</v>
          </cell>
          <cell r="J5763">
            <v>2.2537650253999999</v>
          </cell>
        </row>
        <row r="5764">
          <cell r="B5764" t="str">
            <v>90_CHICAGO_10_7</v>
          </cell>
          <cell r="C5764" t="str">
            <v>90_CHICAGO_0_30</v>
          </cell>
          <cell r="D5764" t="str">
            <v>90_CHICAGO_65</v>
          </cell>
          <cell r="E5764" t="str">
            <v>Effen Vodka</v>
          </cell>
          <cell r="F5764" t="str">
            <v>Beam Suntory</v>
          </cell>
          <cell r="G5764">
            <v>9006.5049359999994</v>
          </cell>
          <cell r="H5764">
            <v>12476961.857956</v>
          </cell>
          <cell r="I5764">
            <v>2.4803769724000002</v>
          </cell>
          <cell r="J5764">
            <v>2.7158485238000001</v>
          </cell>
        </row>
        <row r="5765">
          <cell r="B5765" t="str">
            <v>90_CHICAGO_10_8</v>
          </cell>
          <cell r="C5765" t="str">
            <v>90_CHICAGO_0_35</v>
          </cell>
          <cell r="D5765" t="str">
            <v>90_CHICAGO_67</v>
          </cell>
          <cell r="E5765" t="str">
            <v>Skyy</v>
          </cell>
          <cell r="F5765" t="str">
            <v>Campari America</v>
          </cell>
          <cell r="G5765">
            <v>6579.7669770000002</v>
          </cell>
          <cell r="H5765">
            <v>7885815.1665810002</v>
          </cell>
          <cell r="I5765">
            <v>1.8120572419000001</v>
          </cell>
          <cell r="J5765">
            <v>1.7164979521999999</v>
          </cell>
        </row>
        <row r="5766">
          <cell r="B5766" t="str">
            <v>90_CHICAGO_10_9</v>
          </cell>
          <cell r="C5766" t="str">
            <v>90_CHICAGO_0_42</v>
          </cell>
          <cell r="D5766" t="str">
            <v>90_CHICAGO_75</v>
          </cell>
          <cell r="E5766" t="str">
            <v>Three Olives</v>
          </cell>
          <cell r="F5766" t="str">
            <v>Proximo</v>
          </cell>
          <cell r="G5766">
            <v>4975.3496169999999</v>
          </cell>
          <cell r="H5766">
            <v>5867732.7668390004</v>
          </cell>
          <cell r="I5766">
            <v>1.3702032817000001</v>
          </cell>
          <cell r="J5766">
            <v>1.277223859</v>
          </cell>
        </row>
        <row r="5767">
          <cell r="B5767" t="str">
            <v>90_CHICAGO_11_1</v>
          </cell>
          <cell r="C5767" t="str">
            <v>90_CHICAGO_0_8</v>
          </cell>
          <cell r="D5767" t="str">
            <v>90_CHICAGO_92</v>
          </cell>
          <cell r="E5767" t="str">
            <v>Jameson</v>
          </cell>
          <cell r="F5767" t="str">
            <v>Pernod Ricard</v>
          </cell>
          <cell r="G5767">
            <v>80459.668093999993</v>
          </cell>
          <cell r="H5767">
            <v>107206935.49943601</v>
          </cell>
          <cell r="I5767">
            <v>21.394308534899999</v>
          </cell>
          <cell r="J5767">
            <v>21.2505502492</v>
          </cell>
        </row>
        <row r="5768">
          <cell r="B5768" t="str">
            <v>90_CHICAGO_11_10</v>
          </cell>
          <cell r="C5768" t="str">
            <v>90_CHICAGO_0_56</v>
          </cell>
          <cell r="D5768" t="str">
            <v>90_CHICAGO_84</v>
          </cell>
          <cell r="E5768" t="str">
            <v>J And B</v>
          </cell>
          <cell r="F5768" t="str">
            <v>Diageo</v>
          </cell>
          <cell r="G5768">
            <v>1010.282994</v>
          </cell>
          <cell r="H5768">
            <v>1272185.076713</v>
          </cell>
          <cell r="I5768">
            <v>0.26863528759999999</v>
          </cell>
          <cell r="J5768">
            <v>0.25217242499999998</v>
          </cell>
        </row>
        <row r="5769">
          <cell r="B5769" t="str">
            <v>90_CHICAGO_11_11</v>
          </cell>
          <cell r="C5769" t="str">
            <v>90_CHICAGO_0_57</v>
          </cell>
          <cell r="D5769" t="str">
            <v>90_CHICAGO_90</v>
          </cell>
          <cell r="E5769" t="str">
            <v>Chivas Regal</v>
          </cell>
          <cell r="F5769" t="str">
            <v>Pernod Ricard</v>
          </cell>
          <cell r="G5769">
            <v>926.79691600000001</v>
          </cell>
          <cell r="H5769">
            <v>1480265.697707</v>
          </cell>
          <cell r="I5769">
            <v>0.24643625359999999</v>
          </cell>
          <cell r="J5769">
            <v>0.29341814919999998</v>
          </cell>
        </row>
        <row r="5770">
          <cell r="B5770" t="str">
            <v>90_CHICAGO_11_12</v>
          </cell>
          <cell r="C5770" t="str">
            <v>90_CHICAGO_0_58</v>
          </cell>
          <cell r="D5770" t="str">
            <v>90_CHICAGO_89</v>
          </cell>
          <cell r="E5770" t="str">
            <v>Glenmorangie</v>
          </cell>
          <cell r="F5770" t="str">
            <v>Moet Hennessy</v>
          </cell>
          <cell r="G5770">
            <v>832.75996399999997</v>
          </cell>
          <cell r="H5770">
            <v>1581157.4132660001</v>
          </cell>
          <cell r="I5770">
            <v>0.22143173129999999</v>
          </cell>
          <cell r="J5770">
            <v>0.31341689700000003</v>
          </cell>
        </row>
        <row r="5771">
          <cell r="B5771" t="str">
            <v>90_CHICAGO_11_13</v>
          </cell>
          <cell r="C5771" t="str">
            <v>90_CHICAGO_0_60</v>
          </cell>
          <cell r="D5771" t="str">
            <v>90_CHICAGO_98</v>
          </cell>
          <cell r="E5771" t="str">
            <v>Glenfiddich</v>
          </cell>
          <cell r="F5771" t="str">
            <v>William Grant</v>
          </cell>
          <cell r="G5771">
            <v>686.89592000000005</v>
          </cell>
          <cell r="H5771">
            <v>1254741.4374609999</v>
          </cell>
          <cell r="I5771">
            <v>0.18264633189999999</v>
          </cell>
          <cell r="J5771">
            <v>0.2487147482</v>
          </cell>
        </row>
        <row r="5772">
          <cell r="B5772" t="str">
            <v>90_CHICAGO_11_14</v>
          </cell>
          <cell r="C5772" t="str">
            <v>90_CHICAGO_0_61</v>
          </cell>
          <cell r="D5772" t="str">
            <v>90_CHICAGO_87</v>
          </cell>
          <cell r="E5772" t="str">
            <v>Oban</v>
          </cell>
          <cell r="F5772" t="str">
            <v>Diageo</v>
          </cell>
          <cell r="G5772">
            <v>589.26397699999995</v>
          </cell>
          <cell r="H5772">
            <v>1360009.1504830001</v>
          </cell>
          <cell r="I5772">
            <v>0.1566858978</v>
          </cell>
          <cell r="J5772">
            <v>0.2695809059</v>
          </cell>
        </row>
        <row r="5773">
          <cell r="B5773" t="str">
            <v>90_CHICAGO_11_15</v>
          </cell>
          <cell r="C5773" t="str">
            <v>90_CHICAGO_0_62</v>
          </cell>
          <cell r="D5773" t="str">
            <v>90_CHICAGO_96</v>
          </cell>
          <cell r="E5773" t="str">
            <v>Balvenie</v>
          </cell>
          <cell r="F5773" t="str">
            <v>William Grant</v>
          </cell>
          <cell r="G5773">
            <v>416.80107099999998</v>
          </cell>
          <cell r="H5773">
            <v>990470.21773000003</v>
          </cell>
          <cell r="I5773">
            <v>0.11082783359999999</v>
          </cell>
          <cell r="J5773">
            <v>0.19633092799999999</v>
          </cell>
        </row>
        <row r="5774">
          <cell r="B5774" t="str">
            <v>90_CHICAGO_11_16</v>
          </cell>
          <cell r="C5774" t="str">
            <v>90_CHICAGO_0_63</v>
          </cell>
          <cell r="D5774" t="str">
            <v>90_CHICAGO_78</v>
          </cell>
          <cell r="E5774" t="str">
            <v>Laphroaig</v>
          </cell>
          <cell r="F5774" t="str">
            <v>Beam Suntory</v>
          </cell>
          <cell r="G5774">
            <v>407.28956699999998</v>
          </cell>
          <cell r="H5774">
            <v>728427.90723100002</v>
          </cell>
          <cell r="I5774">
            <v>0.1082987149</v>
          </cell>
          <cell r="J5774">
            <v>0.144388922</v>
          </cell>
        </row>
        <row r="5775">
          <cell r="B5775" t="str">
            <v>90_CHICAGO_11_17</v>
          </cell>
          <cell r="C5775" t="str">
            <v>90_CHICAGO_0_64</v>
          </cell>
          <cell r="D5775" t="str">
            <v>90_CHICAGO_95</v>
          </cell>
          <cell r="E5775" t="str">
            <v>Bushmills</v>
          </cell>
          <cell r="F5775" t="str">
            <v>Proximo</v>
          </cell>
          <cell r="G5775">
            <v>312.26760000000002</v>
          </cell>
          <cell r="H5775">
            <v>414655.65932500002</v>
          </cell>
          <cell r="I5775">
            <v>8.3032276099999996E-2</v>
          </cell>
          <cell r="J5775">
            <v>8.2193011900000001E-2</v>
          </cell>
        </row>
        <row r="5776">
          <cell r="B5776" t="str">
            <v>90_CHICAGO_11_2</v>
          </cell>
          <cell r="C5776" t="str">
            <v>90_CHICAGO_0_9</v>
          </cell>
          <cell r="D5776" t="str">
            <v>90_CHICAGO_82</v>
          </cell>
          <cell r="E5776" t="str">
            <v>Jack Daniels</v>
          </cell>
          <cell r="F5776" t="str">
            <v>Brown-Forman</v>
          </cell>
          <cell r="G5776">
            <v>68350.086194999996</v>
          </cell>
          <cell r="H5776">
            <v>87655330.024294004</v>
          </cell>
          <cell r="I5776">
            <v>18.174358247800001</v>
          </cell>
          <cell r="J5776">
            <v>17.3750325631</v>
          </cell>
        </row>
        <row r="5777">
          <cell r="B5777" t="str">
            <v>90_CHICAGO_11_3</v>
          </cell>
          <cell r="C5777" t="str">
            <v>90_CHICAGO_0_22</v>
          </cell>
          <cell r="D5777" t="str">
            <v>90_CHICAGO_79</v>
          </cell>
          <cell r="E5777" t="str">
            <v>Makers Mark</v>
          </cell>
          <cell r="F5777" t="str">
            <v>Beam Suntory</v>
          </cell>
          <cell r="G5777">
            <v>16971.489504000001</v>
          </cell>
          <cell r="H5777">
            <v>23872943.598333001</v>
          </cell>
          <cell r="I5777">
            <v>4.5127365219</v>
          </cell>
          <cell r="J5777">
            <v>4.7320929859999996</v>
          </cell>
        </row>
        <row r="5778">
          <cell r="B5778" t="str">
            <v>90_CHICAGO_11_4</v>
          </cell>
          <cell r="C5778" t="str">
            <v>90_CHICAGO_0_36</v>
          </cell>
          <cell r="D5778" t="str">
            <v>90_CHICAGO_77</v>
          </cell>
          <cell r="E5778" t="str">
            <v>Knob Creek</v>
          </cell>
          <cell r="F5778" t="str">
            <v>Beam Suntory</v>
          </cell>
          <cell r="G5778">
            <v>5269.2472070000003</v>
          </cell>
          <cell r="H5778">
            <v>8227380.6586570004</v>
          </cell>
          <cell r="I5778">
            <v>1.4010982541000001</v>
          </cell>
          <cell r="J5778">
            <v>1.6308307414000001</v>
          </cell>
        </row>
        <row r="5779">
          <cell r="B5779" t="str">
            <v>90_CHICAGO_11_5</v>
          </cell>
          <cell r="C5779" t="str">
            <v>90_CHICAGO_0_39</v>
          </cell>
          <cell r="D5779" t="str">
            <v>90_CHICAGO_100</v>
          </cell>
          <cell r="E5779" t="str">
            <v>Tullamore Dew</v>
          </cell>
          <cell r="F5779" t="str">
            <v>William Grant</v>
          </cell>
          <cell r="G5779">
            <v>5980.8039859999999</v>
          </cell>
          <cell r="H5779">
            <v>7793323.1692859996</v>
          </cell>
          <cell r="I5779">
            <v>1.5903019338</v>
          </cell>
          <cell r="J5779">
            <v>1.5447919002999999</v>
          </cell>
        </row>
        <row r="5780">
          <cell r="B5780" t="str">
            <v>90_CHICAGO_11_6</v>
          </cell>
          <cell r="C5780" t="str">
            <v>90_CHICAGO_0_40</v>
          </cell>
          <cell r="D5780" t="str">
            <v>90_CHICAGO_85</v>
          </cell>
          <cell r="E5780" t="str">
            <v>Johnnie Walker</v>
          </cell>
          <cell r="F5780" t="str">
            <v>Diageo</v>
          </cell>
          <cell r="G5780">
            <v>5758.458044</v>
          </cell>
          <cell r="H5780">
            <v>10368192.960239001</v>
          </cell>
          <cell r="I5780">
            <v>1.5311799189999999</v>
          </cell>
          <cell r="J5780">
            <v>2.0551823859999998</v>
          </cell>
        </row>
        <row r="5781">
          <cell r="B5781" t="str">
            <v>90_CHICAGO_11_7</v>
          </cell>
          <cell r="C5781" t="str">
            <v>90_CHICAGO_0_48</v>
          </cell>
          <cell r="D5781" t="str">
            <v>90_CHICAGO_91</v>
          </cell>
          <cell r="E5781" t="str">
            <v>Glenlivet</v>
          </cell>
          <cell r="F5781" t="str">
            <v>Pernod Ricard</v>
          </cell>
          <cell r="G5781">
            <v>2337.0877169999999</v>
          </cell>
          <cell r="H5781">
            <v>4093799.203406</v>
          </cell>
          <cell r="I5781">
            <v>0.62143402869999997</v>
          </cell>
          <cell r="J5781">
            <v>0.81147255330000001</v>
          </cell>
        </row>
        <row r="5782">
          <cell r="B5782" t="str">
            <v>90_CHICAGO_11_8</v>
          </cell>
          <cell r="C5782" t="str">
            <v>90_CHICAGO_0_53</v>
          </cell>
          <cell r="D5782" t="str">
            <v>90_CHICAGO_83</v>
          </cell>
          <cell r="E5782" t="str">
            <v>George Dickel</v>
          </cell>
          <cell r="F5782" t="str">
            <v>Diageo</v>
          </cell>
          <cell r="G5782">
            <v>1363.3690770000001</v>
          </cell>
          <cell r="H5782">
            <v>1788891.2674769999</v>
          </cell>
          <cell r="I5782">
            <v>0.3625212404</v>
          </cell>
          <cell r="J5782">
            <v>0.35459388510000001</v>
          </cell>
        </row>
        <row r="5783">
          <cell r="B5783" t="str">
            <v>90_CHICAGO_11_9</v>
          </cell>
          <cell r="C5783" t="str">
            <v>90_CHICAGO_0_55</v>
          </cell>
          <cell r="D5783" t="str">
            <v>90_CHICAGO_81</v>
          </cell>
          <cell r="E5783" t="str">
            <v>Gentleman Jack</v>
          </cell>
          <cell r="F5783" t="str">
            <v>Brown-Forman</v>
          </cell>
          <cell r="G5783">
            <v>950.97344799999996</v>
          </cell>
          <cell r="H5783">
            <v>1485575.2347009999</v>
          </cell>
          <cell r="I5783">
            <v>0.25286481830000002</v>
          </cell>
          <cell r="J5783">
            <v>0.29447060520000001</v>
          </cell>
        </row>
        <row r="5784">
          <cell r="B5784" t="str">
            <v>90_CHICAGO_13_1</v>
          </cell>
          <cell r="C5784" t="str">
            <v>90_CHICAGO_0_43</v>
          </cell>
          <cell r="D5784" t="str">
            <v>90_CHICAGO_101</v>
          </cell>
          <cell r="E5784" t="str">
            <v>Patron</v>
          </cell>
          <cell r="F5784" t="str">
            <v>Bacardi</v>
          </cell>
          <cell r="G5784">
            <v>4677.4605089999995</v>
          </cell>
          <cell r="H5784">
            <v>5514101.3490739996</v>
          </cell>
          <cell r="I5784">
            <v>2.7481381470000001</v>
          </cell>
          <cell r="J5784">
            <v>2.8029389267</v>
          </cell>
        </row>
        <row r="5785">
          <cell r="B5785" t="str">
            <v>90_CHICAGO_13_2</v>
          </cell>
          <cell r="C5785" t="str">
            <v>90_CHICAGO_1_7</v>
          </cell>
          <cell r="D5785" t="str">
            <v>90_CHICAGO_23</v>
          </cell>
          <cell r="E5785" t="str">
            <v>St Germain</v>
          </cell>
          <cell r="F5785" t="str">
            <v>Bacardi</v>
          </cell>
          <cell r="G5785">
            <v>2526.568667</v>
          </cell>
          <cell r="H5785">
            <v>3490940.4032339999</v>
          </cell>
          <cell r="I5785">
            <v>1.4844293653</v>
          </cell>
          <cell r="J5785">
            <v>1.7745217447999999</v>
          </cell>
        </row>
        <row r="5786">
          <cell r="B5786" t="str">
            <v>90_CHICAGO_14_1</v>
          </cell>
          <cell r="C5786" t="str">
            <v>90_CHICAGO_1_4</v>
          </cell>
          <cell r="D5786" t="str">
            <v>90_CHICAGO_26</v>
          </cell>
          <cell r="E5786" t="str">
            <v>Bombay Gin</v>
          </cell>
          <cell r="F5786" t="str">
            <v>Bacardi</v>
          </cell>
          <cell r="G5786">
            <v>11125.918369000001</v>
          </cell>
          <cell r="H5786">
            <v>15309037.680060999</v>
          </cell>
          <cell r="I5786">
            <v>22.038083297499998</v>
          </cell>
          <cell r="J5786">
            <v>23.060053326399998</v>
          </cell>
        </row>
        <row r="5787">
          <cell r="B5787" t="str">
            <v>90_CHICAGO_15_1</v>
          </cell>
          <cell r="C5787" t="str">
            <v>90_CHICAGO_1_3</v>
          </cell>
          <cell r="D5787" t="str">
            <v>90_CHICAGO_32</v>
          </cell>
          <cell r="E5787" t="str">
            <v>Bacardi</v>
          </cell>
          <cell r="F5787" t="str">
            <v>Bacardi</v>
          </cell>
          <cell r="G5787">
            <v>31399.835950000001</v>
          </cell>
          <cell r="H5787">
            <v>38284793.282247998</v>
          </cell>
          <cell r="I5787">
            <v>28.7642900775</v>
          </cell>
          <cell r="J5787">
            <v>29.197648622300001</v>
          </cell>
        </row>
        <row r="5788">
          <cell r="B5788" t="str">
            <v>90_CHICAGO_16_1</v>
          </cell>
          <cell r="C5788" t="str">
            <v>90_CHICAGO_0_15</v>
          </cell>
          <cell r="D5788" t="str">
            <v>90_CHICAGO_44</v>
          </cell>
          <cell r="E5788" t="str">
            <v>Patron</v>
          </cell>
          <cell r="F5788" t="str">
            <v>Bacardi</v>
          </cell>
          <cell r="G5788">
            <v>26544.129722999998</v>
          </cell>
          <cell r="H5788">
            <v>44029598.085745998</v>
          </cell>
          <cell r="I5788">
            <v>14.418934007800001</v>
          </cell>
          <cell r="J5788">
            <v>15.6037921433</v>
          </cell>
        </row>
        <row r="5789">
          <cell r="B5789" t="str">
            <v>90_CHICAGO_16_2</v>
          </cell>
          <cell r="C5789" t="str">
            <v>90_CHICAGO_1_5</v>
          </cell>
          <cell r="D5789" t="str">
            <v>90_CHICAGO_43</v>
          </cell>
          <cell r="E5789" t="str">
            <v>Cazadores</v>
          </cell>
          <cell r="F5789" t="str">
            <v>Bacardi</v>
          </cell>
          <cell r="G5789">
            <v>5247.8955990000004</v>
          </cell>
          <cell r="H5789">
            <v>7902370.1466600001</v>
          </cell>
          <cell r="I5789">
            <v>2.8506890643</v>
          </cell>
          <cell r="J5789">
            <v>2.8005465998000001</v>
          </cell>
        </row>
        <row r="5790">
          <cell r="B5790" t="str">
            <v>90_CHICAGO_17_1</v>
          </cell>
          <cell r="C5790" t="str">
            <v>90_CHICAGO_1_1</v>
          </cell>
          <cell r="D5790" t="str">
            <v>90_CHICAGO_62</v>
          </cell>
          <cell r="E5790" t="str">
            <v>Grey Goose</v>
          </cell>
          <cell r="F5790" t="str">
            <v>Bacardi</v>
          </cell>
          <cell r="G5790">
            <v>34186.063109000002</v>
          </cell>
          <cell r="H5790">
            <v>52887434.263205998</v>
          </cell>
          <cell r="I5790">
            <v>9.4147867918999992</v>
          </cell>
          <cell r="J5790">
            <v>11.511957951399999</v>
          </cell>
        </row>
        <row r="5791">
          <cell r="B5791" t="str">
            <v>90_CHICAGO_18_1</v>
          </cell>
          <cell r="C5791" t="str">
            <v>90_CHICAGO_1_6</v>
          </cell>
          <cell r="D5791" t="str">
            <v>90_CHICAGO_76</v>
          </cell>
          <cell r="E5791" t="str">
            <v>Dewars</v>
          </cell>
          <cell r="F5791" t="str">
            <v>Bacardi</v>
          </cell>
          <cell r="G5791">
            <v>4605.5161950000002</v>
          </cell>
          <cell r="H5791">
            <v>6010357.7739000004</v>
          </cell>
          <cell r="I5791">
            <v>1.2246114951</v>
          </cell>
          <cell r="J5791">
            <v>1.1913726411000001</v>
          </cell>
        </row>
        <row r="5792">
          <cell r="B5792" t="str">
            <v>90_CHICAGO_19_1</v>
          </cell>
          <cell r="C5792" t="str">
            <v>90_CHICAGO_0_14</v>
          </cell>
          <cell r="D5792" t="str">
            <v>90_CHICAGO_63</v>
          </cell>
          <cell r="E5792" t="str">
            <v>Grey Goose Regular*</v>
          </cell>
          <cell r="F5792" t="str">
            <v>Bacardi</v>
          </cell>
          <cell r="G5792">
            <v>29913.611214</v>
          </cell>
          <cell r="H5792">
            <v>45157826.952636003</v>
          </cell>
          <cell r="I5792">
            <v>8.2381604122999992</v>
          </cell>
          <cell r="J5792">
            <v>9.8294616158999997</v>
          </cell>
        </row>
        <row r="5793">
          <cell r="B5793" t="str">
            <v>90_CHICAGO_19_2</v>
          </cell>
          <cell r="C5793" t="str">
            <v>90_CHICAGO_0_47</v>
          </cell>
          <cell r="D5793" t="str">
            <v>90_CHICAGO_64</v>
          </cell>
          <cell r="E5793" t="str">
            <v>Grey Goose Flavors**</v>
          </cell>
          <cell r="F5793" t="str">
            <v>Bacardi</v>
          </cell>
          <cell r="G5793">
            <v>3492.754856</v>
          </cell>
          <cell r="H5793">
            <v>6497166.6177059999</v>
          </cell>
          <cell r="I5793">
            <v>0.96189906920000001</v>
          </cell>
          <cell r="J5793">
            <v>1.4142321318</v>
          </cell>
        </row>
        <row r="5794">
          <cell r="B5794" t="str">
            <v>90_CHICAGO_2_1</v>
          </cell>
          <cell r="C5794" t="str">
            <v>90_CHICAGO_0_2</v>
          </cell>
          <cell r="D5794" t="str">
            <v>90_CHICAGO_8</v>
          </cell>
          <cell r="E5794" t="str">
            <v>Whiskey</v>
          </cell>
          <cell r="G5794">
            <v>376079.77824000001</v>
          </cell>
          <cell r="H5794">
            <v>504490162.57205302</v>
          </cell>
          <cell r="I5794">
            <v>29.195676407400001</v>
          </cell>
          <cell r="J5794">
            <v>29.8160659065</v>
          </cell>
        </row>
        <row r="5795">
          <cell r="B5795" t="str">
            <v>90_CHICAGO_2_2</v>
          </cell>
          <cell r="C5795" t="str">
            <v>90_CHICAGO_0_3</v>
          </cell>
          <cell r="D5795" t="str">
            <v>90_CHICAGO_7</v>
          </cell>
          <cell r="E5795" t="str">
            <v>Vodka</v>
          </cell>
          <cell r="G5795">
            <v>363110.32702700002</v>
          </cell>
          <cell r="H5795">
            <v>459413025.018709</v>
          </cell>
          <cell r="I5795">
            <v>28.188837107099999</v>
          </cell>
          <cell r="J5795">
            <v>27.1519447722</v>
          </cell>
        </row>
        <row r="5796">
          <cell r="B5796" t="str">
            <v>90_CHICAGO_2_3</v>
          </cell>
          <cell r="C5796" t="str">
            <v>90_CHICAGO_0_4</v>
          </cell>
          <cell r="D5796" t="str">
            <v>90_CHICAGO_6</v>
          </cell>
          <cell r="E5796" t="str">
            <v>Tequila</v>
          </cell>
          <cell r="G5796">
            <v>184092.178441</v>
          </cell>
          <cell r="H5796">
            <v>282172421.173567</v>
          </cell>
          <cell r="I5796">
            <v>14.2913710917</v>
          </cell>
          <cell r="J5796">
            <v>16.676780105700001</v>
          </cell>
        </row>
        <row r="5797">
          <cell r="B5797" t="str">
            <v>90_CHICAGO_2_4</v>
          </cell>
          <cell r="C5797" t="str">
            <v>90_CHICAGO_0_5</v>
          </cell>
          <cell r="D5797" t="str">
            <v>90_CHICAGO_3</v>
          </cell>
          <cell r="E5797" t="str">
            <v>Cordials</v>
          </cell>
          <cell r="G5797">
            <v>170204.708017</v>
          </cell>
          <cell r="H5797">
            <v>196725704.45766401</v>
          </cell>
          <cell r="I5797">
            <v>13.2132644875</v>
          </cell>
          <cell r="J5797">
            <v>11.6267610447</v>
          </cell>
        </row>
        <row r="5798">
          <cell r="B5798" t="str">
            <v>90_CHICAGO_2_5</v>
          </cell>
          <cell r="C5798" t="str">
            <v>90_CHICAGO_0_6</v>
          </cell>
          <cell r="D5798" t="str">
            <v>90_CHICAGO_5</v>
          </cell>
          <cell r="E5798" t="str">
            <v>Rum</v>
          </cell>
          <cell r="G5798">
            <v>109162.561862</v>
          </cell>
          <cell r="H5798">
            <v>131122864.643858</v>
          </cell>
          <cell r="I5798">
            <v>8.4744647713999992</v>
          </cell>
          <cell r="J5798">
            <v>7.7495425363999999</v>
          </cell>
        </row>
        <row r="5799">
          <cell r="B5799" t="str">
            <v>90_CHICAGO_2_6</v>
          </cell>
          <cell r="C5799" t="str">
            <v>90_CHICAGO_0_10</v>
          </cell>
          <cell r="D5799" t="str">
            <v>90_CHICAGO_4</v>
          </cell>
          <cell r="E5799" t="str">
            <v>Gin</v>
          </cell>
          <cell r="G5799">
            <v>50484.963773000003</v>
          </cell>
          <cell r="H5799">
            <v>66387694.179869004</v>
          </cell>
          <cell r="I5799">
            <v>3.9192287143</v>
          </cell>
          <cell r="J5799">
            <v>3.9236044860999999</v>
          </cell>
        </row>
        <row r="5800">
          <cell r="B5800" t="str">
            <v>90_CHICAGO_2_7</v>
          </cell>
          <cell r="C5800" t="str">
            <v>90_CHICAGO_0_19</v>
          </cell>
          <cell r="D5800" t="str">
            <v>90_CHICAGO_2</v>
          </cell>
          <cell r="E5800" t="str">
            <v>Cognac</v>
          </cell>
          <cell r="G5800">
            <v>21692.943071999998</v>
          </cell>
          <cell r="H5800">
            <v>37376197.315477997</v>
          </cell>
          <cell r="I5800">
            <v>1.6840579656000001</v>
          </cell>
          <cell r="J5800">
            <v>2.2089849221</v>
          </cell>
        </row>
        <row r="5801">
          <cell r="B5801" t="str">
            <v>90_CHICAGO_20_1</v>
          </cell>
          <cell r="C5801" t="str">
            <v>90_CHICAGO_0_18</v>
          </cell>
          <cell r="D5801" t="str">
            <v>90_CHICAGO_47</v>
          </cell>
          <cell r="E5801" t="str">
            <v>Patron Silver Tequila*</v>
          </cell>
          <cell r="F5801" t="str">
            <v>Bacardi</v>
          </cell>
          <cell r="G5801">
            <v>24294.973636999999</v>
          </cell>
          <cell r="H5801">
            <v>39801842.882032</v>
          </cell>
          <cell r="I5801">
            <v>13.1971786323</v>
          </cell>
          <cell r="J5801">
            <v>14.1055042575</v>
          </cell>
        </row>
        <row r="5802">
          <cell r="B5802" t="str">
            <v>90_CHICAGO_20_2</v>
          </cell>
          <cell r="C5802" t="str">
            <v>90_CHICAGO_0_50</v>
          </cell>
          <cell r="D5802" t="str">
            <v>90_CHICAGO_46</v>
          </cell>
          <cell r="E5802" t="str">
            <v>Patron Reposado Tequila*</v>
          </cell>
          <cell r="F5802" t="str">
            <v>Bacardi</v>
          </cell>
          <cell r="G5802">
            <v>1422.9235430000001</v>
          </cell>
          <cell r="H5802">
            <v>2658380.7841420001</v>
          </cell>
          <cell r="I5802">
            <v>0.77294079250000003</v>
          </cell>
          <cell r="J5802">
            <v>0.94211219260000001</v>
          </cell>
        </row>
        <row r="5803">
          <cell r="B5803" t="str">
            <v>90_CHICAGO_21_1</v>
          </cell>
          <cell r="C5803" t="str">
            <v>90_CHICAGO_0_20</v>
          </cell>
          <cell r="D5803" t="str">
            <v>90_CHICAGO_33</v>
          </cell>
          <cell r="E5803" t="str">
            <v>Bacardi Superior Rum*</v>
          </cell>
          <cell r="F5803" t="str">
            <v>Bacardi</v>
          </cell>
          <cell r="G5803">
            <v>19849.464217000001</v>
          </cell>
          <cell r="H5803">
            <v>24225220.85867</v>
          </cell>
          <cell r="I5803">
            <v>18.183399032099999</v>
          </cell>
          <cell r="J5803">
            <v>18.475207145999999</v>
          </cell>
        </row>
        <row r="5804">
          <cell r="B5804" t="str">
            <v>90_CHICAGO_21_2</v>
          </cell>
          <cell r="C5804" t="str">
            <v>90_CHICAGO_0_31</v>
          </cell>
          <cell r="D5804" t="str">
            <v>90_CHICAGO_34</v>
          </cell>
          <cell r="E5804" t="str">
            <v>Bacardi Flavors**</v>
          </cell>
          <cell r="F5804" t="str">
            <v>Bacardi</v>
          </cell>
          <cell r="G5804">
            <v>8578.0519359999998</v>
          </cell>
          <cell r="H5804">
            <v>10036524.204797</v>
          </cell>
          <cell r="I5804">
            <v>7.8580529714000003</v>
          </cell>
          <cell r="J5804">
            <v>7.6542899150999997</v>
          </cell>
        </row>
        <row r="5805">
          <cell r="B5805" t="str">
            <v>90_CHICAGO_3_1</v>
          </cell>
          <cell r="C5805" t="str">
            <v>90_CHICAGO_2_1</v>
          </cell>
          <cell r="D5805" t="str">
            <v>90_CHICAGO_9</v>
          </cell>
          <cell r="E5805" t="str">
            <v>Bacardi</v>
          </cell>
          <cell r="F5805" t="str">
            <v>Bacardi</v>
          </cell>
          <cell r="G5805">
            <v>127168.712226</v>
          </cell>
          <cell r="H5805">
            <v>183464005.05371299</v>
          </cell>
          <cell r="I5805">
            <v>9.8723111055999997</v>
          </cell>
          <cell r="J5805">
            <v>10.8429762798</v>
          </cell>
        </row>
        <row r="5806">
          <cell r="B5806" t="str">
            <v>90_CHICAGO_4_1</v>
          </cell>
          <cell r="C5806" t="str">
            <v>90_CHICAGO_3_1</v>
          </cell>
          <cell r="D5806" t="str">
            <v>90_CHICAGO_15</v>
          </cell>
          <cell r="E5806" t="str">
            <v>Diageo</v>
          </cell>
          <cell r="F5806" t="str">
            <v>Diageo</v>
          </cell>
          <cell r="G5806">
            <v>233715.04235</v>
          </cell>
          <cell r="H5806">
            <v>319547874.74034798</v>
          </cell>
          <cell r="I5806">
            <v>18.143673610800001</v>
          </cell>
          <cell r="J5806">
            <v>18.885721071300001</v>
          </cell>
        </row>
        <row r="5807">
          <cell r="B5807" t="str">
            <v>90_CHICAGO_4_2</v>
          </cell>
          <cell r="C5807" t="str">
            <v>90_CHICAGO_3_2</v>
          </cell>
          <cell r="D5807" t="str">
            <v>90_CHICAGO_17</v>
          </cell>
          <cell r="E5807" t="str">
            <v>Pernod Ricard</v>
          </cell>
          <cell r="F5807" t="str">
            <v>Pernod Ricard</v>
          </cell>
          <cell r="G5807">
            <v>168374.18192500001</v>
          </cell>
          <cell r="H5807">
            <v>217950663.69313699</v>
          </cell>
          <cell r="I5807">
            <v>13.071157810900001</v>
          </cell>
          <cell r="J5807">
            <v>12.8811854723</v>
          </cell>
        </row>
        <row r="5808">
          <cell r="B5808" t="str">
            <v>90_CHICAGO_4_3</v>
          </cell>
          <cell r="C5808" t="str">
            <v>90_CHICAGO_3_3</v>
          </cell>
          <cell r="D5808" t="str">
            <v>90_CHICAGO_11</v>
          </cell>
          <cell r="E5808" t="str">
            <v>Beam Suntory</v>
          </cell>
          <cell r="F5808" t="str">
            <v>Beam Suntory</v>
          </cell>
          <cell r="G5808">
            <v>131503.959305</v>
          </cell>
          <cell r="H5808">
            <v>161478076.81999299</v>
          </cell>
          <cell r="I5808">
            <v>10.2088632899</v>
          </cell>
          <cell r="J5808">
            <v>9.5435775326000005</v>
          </cell>
        </row>
        <row r="5809">
          <cell r="B5809" t="str">
            <v>90_CHICAGO_4_4</v>
          </cell>
          <cell r="C5809" t="str">
            <v>90_CHICAGO_3_4</v>
          </cell>
          <cell r="D5809" t="str">
            <v>90_CHICAGO_12</v>
          </cell>
          <cell r="E5809" t="str">
            <v>Brown-Forman</v>
          </cell>
          <cell r="F5809" t="str">
            <v>Brown-Forman</v>
          </cell>
          <cell r="G5809">
            <v>100526.509496</v>
          </cell>
          <cell r="H5809">
            <v>131129876.281013</v>
          </cell>
          <cell r="I5809">
            <v>7.8040341741999999</v>
          </cell>
          <cell r="J5809">
            <v>7.7499569339000001</v>
          </cell>
        </row>
        <row r="5810">
          <cell r="B5810" t="str">
            <v>90_CHICAGO_4_5</v>
          </cell>
          <cell r="C5810" t="str">
            <v>90_CHICAGO_3_5</v>
          </cell>
          <cell r="D5810" t="str">
            <v>90_CHICAGO_14</v>
          </cell>
          <cell r="E5810" t="str">
            <v>Fifth Generation</v>
          </cell>
          <cell r="F5810" t="str">
            <v>Fifth Generation</v>
          </cell>
          <cell r="G5810">
            <v>69072.509594999996</v>
          </cell>
          <cell r="H5810">
            <v>87183596.93017</v>
          </cell>
          <cell r="I5810">
            <v>5.3622097105000002</v>
          </cell>
          <cell r="J5810">
            <v>5.1526710824000004</v>
          </cell>
        </row>
        <row r="5811">
          <cell r="B5811" t="str">
            <v>90_CHICAGO_4_6</v>
          </cell>
          <cell r="C5811" t="str">
            <v>90_CHICAGO_3_6</v>
          </cell>
          <cell r="D5811" t="str">
            <v>90_CHICAGO_13</v>
          </cell>
          <cell r="E5811" t="str">
            <v>Campari America</v>
          </cell>
          <cell r="F5811" t="str">
            <v>Campari America</v>
          </cell>
          <cell r="G5811">
            <v>29697.662186000001</v>
          </cell>
          <cell r="H5811">
            <v>39882556.569008</v>
          </cell>
          <cell r="I5811">
            <v>2.3054771498000002</v>
          </cell>
          <cell r="J5811">
            <v>2.3571142183</v>
          </cell>
        </row>
        <row r="5812">
          <cell r="B5812" t="str">
            <v>90_CHICAGO_4_7</v>
          </cell>
          <cell r="C5812" t="str">
            <v>90_CHICAGO_3_7</v>
          </cell>
          <cell r="D5812" t="str">
            <v>90_CHICAGO_16</v>
          </cell>
          <cell r="E5812" t="str">
            <v>Moet Hennessy</v>
          </cell>
          <cell r="F5812" t="str">
            <v>Moet Hennessy</v>
          </cell>
          <cell r="G5812">
            <v>28854.790351</v>
          </cell>
          <cell r="H5812">
            <v>47163334.183767997</v>
          </cell>
          <cell r="I5812">
            <v>2.2400436573000002</v>
          </cell>
          <cell r="J5812">
            <v>2.7874182386999999</v>
          </cell>
        </row>
        <row r="5813">
          <cell r="B5813" t="str">
            <v>90_CHICAGO_4_8</v>
          </cell>
          <cell r="C5813" t="str">
            <v>90_CHICAGO_3_8</v>
          </cell>
          <cell r="D5813" t="str">
            <v>90_CHICAGO_18</v>
          </cell>
          <cell r="E5813" t="str">
            <v>William Grant</v>
          </cell>
          <cell r="F5813" t="str">
            <v>William Grant</v>
          </cell>
          <cell r="G5813">
            <v>23204.931240000002</v>
          </cell>
          <cell r="H5813">
            <v>33135692.486657999</v>
          </cell>
          <cell r="I5813">
            <v>1.8014360323</v>
          </cell>
          <cell r="J5813">
            <v>1.9583652255999999</v>
          </cell>
        </row>
        <row r="5814">
          <cell r="B5814" t="str">
            <v>90_CHICAGO_4_9</v>
          </cell>
          <cell r="C5814" t="str">
            <v>90_CHICAGO_3_9</v>
          </cell>
          <cell r="D5814" t="str">
            <v>90_CHICAGO_19</v>
          </cell>
          <cell r="E5814" t="str">
            <v>Proximo</v>
          </cell>
          <cell r="F5814" t="str">
            <v>Proximo</v>
          </cell>
          <cell r="G5814">
            <v>19421.263116999999</v>
          </cell>
          <cell r="H5814">
            <v>24136745.574041001</v>
          </cell>
          <cell r="I5814">
            <v>1.507703807</v>
          </cell>
          <cell r="J5814">
            <v>1.4265150249</v>
          </cell>
        </row>
        <row r="5815">
          <cell r="B5815" t="str">
            <v>90_CHICAGO_5_1</v>
          </cell>
          <cell r="C5815" t="str">
            <v>90_CHICAGO_0_23</v>
          </cell>
          <cell r="D5815" t="str">
            <v>90_CHICAGO_22</v>
          </cell>
          <cell r="E5815" t="str">
            <v>Hennessy</v>
          </cell>
          <cell r="F5815" t="str">
            <v>Moet Hennessy</v>
          </cell>
          <cell r="G5815">
            <v>16607.432536</v>
          </cell>
          <cell r="H5815">
            <v>27398147.609444</v>
          </cell>
          <cell r="I5815">
            <v>76.556843766599997</v>
          </cell>
          <cell r="J5815">
            <v>73.303732260900006</v>
          </cell>
        </row>
        <row r="5816">
          <cell r="B5816" t="str">
            <v>90_CHICAGO_5_2</v>
          </cell>
          <cell r="C5816" t="str">
            <v>90_CHICAGO_0_54</v>
          </cell>
          <cell r="D5816" t="str">
            <v>90_CHICAGO_21</v>
          </cell>
          <cell r="E5816" t="str">
            <v>Courvoisier</v>
          </cell>
          <cell r="F5816" t="str">
            <v>Beam Suntory</v>
          </cell>
          <cell r="G5816">
            <v>1086.947214</v>
          </cell>
          <cell r="H5816">
            <v>1753729.9287370001</v>
          </cell>
          <cell r="I5816">
            <v>5.0106028048000004</v>
          </cell>
          <cell r="J5816">
            <v>4.6921036774999996</v>
          </cell>
        </row>
        <row r="5817">
          <cell r="B5817" t="str">
            <v>90_CHICAGO_6_1</v>
          </cell>
          <cell r="C5817" t="str">
            <v>90_CHICAGO_0_38</v>
          </cell>
          <cell r="D5817" t="str">
            <v>90_CHICAGO_24</v>
          </cell>
          <cell r="E5817" t="str">
            <v>Grand Marnier</v>
          </cell>
          <cell r="F5817" t="str">
            <v>Campari America</v>
          </cell>
          <cell r="G5817">
            <v>6126.3171670000002</v>
          </cell>
          <cell r="H5817">
            <v>9127634.5021330006</v>
          </cell>
          <cell r="I5817">
            <v>3.5993817317999999</v>
          </cell>
          <cell r="J5817">
            <v>4.6397772610999999</v>
          </cell>
        </row>
        <row r="5818">
          <cell r="B5818" t="str">
            <v>90_CHICAGO_6_2</v>
          </cell>
          <cell r="C5818" t="str">
            <v>90_CHICAGO_0_65</v>
          </cell>
          <cell r="D5818" t="str">
            <v>90_CHICAGO_25</v>
          </cell>
          <cell r="E5818" t="str">
            <v>Drambuie</v>
          </cell>
          <cell r="F5818" t="str">
            <v>William Grant</v>
          </cell>
          <cell r="G5818">
            <v>331.764275</v>
          </cell>
          <cell r="H5818">
            <v>460156.778406</v>
          </cell>
          <cell r="I5818">
            <v>0.1949207392</v>
          </cell>
          <cell r="J5818">
            <v>0.23390780559999999</v>
          </cell>
        </row>
        <row r="5819">
          <cell r="B5819" t="str">
            <v>90_CHICAGO_7_1</v>
          </cell>
          <cell r="C5819" t="str">
            <v>90_CHICAGO_0_24</v>
          </cell>
          <cell r="D5819" t="str">
            <v>90_CHICAGO_28</v>
          </cell>
          <cell r="E5819" t="str">
            <v>Tanqueray Gin</v>
          </cell>
          <cell r="F5819" t="str">
            <v>Diageo</v>
          </cell>
          <cell r="G5819">
            <v>12921.110156000001</v>
          </cell>
          <cell r="H5819">
            <v>16694607.983215</v>
          </cell>
          <cell r="I5819">
            <v>25.593977276299999</v>
          </cell>
          <cell r="J5819">
            <v>25.147142387500001</v>
          </cell>
        </row>
        <row r="5820">
          <cell r="B5820" t="str">
            <v>90_CHICAGO_7_2</v>
          </cell>
          <cell r="C5820" t="str">
            <v>90_CHICAGO_0_32</v>
          </cell>
          <cell r="D5820" t="str">
            <v>90_CHICAGO_29</v>
          </cell>
          <cell r="E5820" t="str">
            <v>Beefeater Gin</v>
          </cell>
          <cell r="F5820" t="str">
            <v>Pernod Ricard</v>
          </cell>
          <cell r="G5820">
            <v>6824.337305</v>
          </cell>
          <cell r="H5820">
            <v>8533869.0085259993</v>
          </cell>
          <cell r="I5820">
            <v>13.517564032899999</v>
          </cell>
          <cell r="J5820">
            <v>12.8545946865</v>
          </cell>
        </row>
        <row r="5821">
          <cell r="B5821" t="str">
            <v>90_CHICAGO_7_3</v>
          </cell>
          <cell r="C5821" t="str">
            <v>90_CHICAGO_0_33</v>
          </cell>
          <cell r="D5821" t="str">
            <v>90_CHICAGO_31</v>
          </cell>
          <cell r="E5821" t="str">
            <v>Hendricks</v>
          </cell>
          <cell r="F5821" t="str">
            <v>William Grant</v>
          </cell>
          <cell r="G5821">
            <v>6596.8745950000002</v>
          </cell>
          <cell r="H5821">
            <v>9871826.7852679994</v>
          </cell>
          <cell r="I5821">
            <v>13.0670086734</v>
          </cell>
          <cell r="J5821">
            <v>14.869964844</v>
          </cell>
        </row>
        <row r="5822">
          <cell r="B5822" t="str">
            <v>90_CHICAGO_8_1</v>
          </cell>
          <cell r="C5822" t="str">
            <v>90_CHICAGO_0_17</v>
          </cell>
          <cell r="D5822" t="str">
            <v>90_CHICAGO_38</v>
          </cell>
          <cell r="E5822" t="str">
            <v>Captain Morgan Rum</v>
          </cell>
          <cell r="F5822" t="str">
            <v>Diageo</v>
          </cell>
          <cell r="G5822">
            <v>27908.438541</v>
          </cell>
          <cell r="H5822">
            <v>33362827.12108</v>
          </cell>
          <cell r="I5822">
            <v>25.565943181400002</v>
          </cell>
          <cell r="J5822">
            <v>25.4439431381</v>
          </cell>
        </row>
        <row r="5823">
          <cell r="B5823" t="str">
            <v>90_CHICAGO_8_2</v>
          </cell>
          <cell r="C5823" t="str">
            <v>90_CHICAGO_0_25</v>
          </cell>
          <cell r="D5823" t="str">
            <v>90_CHICAGO_40</v>
          </cell>
          <cell r="E5823" t="str">
            <v>Malibu</v>
          </cell>
          <cell r="F5823" t="str">
            <v>Pernod Ricard</v>
          </cell>
          <cell r="G5823">
            <v>11033.902351000001</v>
          </cell>
          <cell r="H5823">
            <v>13399642.587482</v>
          </cell>
          <cell r="I5823">
            <v>10.107771531599999</v>
          </cell>
          <cell r="J5823">
            <v>10.219150278500001</v>
          </cell>
        </row>
        <row r="5824">
          <cell r="B5824" t="str">
            <v>90_CHICAGO_8_3</v>
          </cell>
          <cell r="C5824" t="str">
            <v>90_CHICAGO_0_34</v>
          </cell>
          <cell r="D5824" t="str">
            <v>90_CHICAGO_37</v>
          </cell>
          <cell r="E5824" t="str">
            <v>Cruzan</v>
          </cell>
          <cell r="F5824" t="str">
            <v>Beam Suntory</v>
          </cell>
          <cell r="G5824">
            <v>6813.7507260000002</v>
          </cell>
          <cell r="H5824">
            <v>8001638.6547290003</v>
          </cell>
          <cell r="I5824">
            <v>6.2418384194999996</v>
          </cell>
          <cell r="J5824">
            <v>6.1023976835999996</v>
          </cell>
        </row>
        <row r="5825">
          <cell r="B5825" t="str">
            <v>90_CHICAGO_8_4</v>
          </cell>
          <cell r="C5825" t="str">
            <v>90_CHICAGO_0_52</v>
          </cell>
          <cell r="D5825" t="str">
            <v>90_CHICAGO_42</v>
          </cell>
          <cell r="E5825" t="str">
            <v>Sailor Jerry</v>
          </cell>
          <cell r="F5825" t="str">
            <v>William Grant</v>
          </cell>
          <cell r="G5825">
            <v>1284.5616970000001</v>
          </cell>
          <cell r="H5825">
            <v>1557175.0288259999</v>
          </cell>
          <cell r="I5825">
            <v>1.1767419847</v>
          </cell>
          <cell r="J5825">
            <v>1.1875694091</v>
          </cell>
        </row>
        <row r="5826">
          <cell r="B5826" t="str">
            <v>90_CHICAGO_9_1</v>
          </cell>
          <cell r="C5826" t="str">
            <v>90_CHICAGO_0_13</v>
          </cell>
          <cell r="D5826" t="str">
            <v>90_CHICAGO_55</v>
          </cell>
          <cell r="E5826" t="str">
            <v>Don Julio</v>
          </cell>
          <cell r="F5826" t="str">
            <v>Diageo</v>
          </cell>
          <cell r="G5826">
            <v>28099.145537</v>
          </cell>
          <cell r="H5826">
            <v>48683881.088444002</v>
          </cell>
          <cell r="I5826">
            <v>15.263628131800001</v>
          </cell>
          <cell r="J5826">
            <v>17.2532386</v>
          </cell>
        </row>
        <row r="5827">
          <cell r="B5827" t="str">
            <v>90_CHICAGO_9_10</v>
          </cell>
          <cell r="C5827" t="str">
            <v>90_CHICAGO_0_49</v>
          </cell>
          <cell r="D5827" t="str">
            <v>90_CHICAGO_58</v>
          </cell>
          <cell r="E5827" t="str">
            <v>1800 Tequila</v>
          </cell>
          <cell r="F5827" t="str">
            <v>Proximo</v>
          </cell>
          <cell r="G5827">
            <v>1905.2997029999999</v>
          </cell>
          <cell r="H5827">
            <v>2614091.107078</v>
          </cell>
          <cell r="I5827">
            <v>1.0349704800999999</v>
          </cell>
          <cell r="J5827">
            <v>0.92641623029999998</v>
          </cell>
        </row>
        <row r="5828">
          <cell r="B5828" t="str">
            <v>90_CHICAGO_9_11</v>
          </cell>
          <cell r="C5828" t="str">
            <v>90_CHICAGO_0_51</v>
          </cell>
          <cell r="D5828" t="str">
            <v>90_CHICAGO_60</v>
          </cell>
          <cell r="E5828" t="str">
            <v>Maestro Dobel Tequila</v>
          </cell>
          <cell r="F5828" t="str">
            <v>Proximo</v>
          </cell>
          <cell r="G5828">
            <v>1307.2745</v>
          </cell>
          <cell r="H5828">
            <v>1867123.8634810001</v>
          </cell>
          <cell r="I5828">
            <v>0.71011952330000006</v>
          </cell>
          <cell r="J5828">
            <v>0.66169608489999998</v>
          </cell>
        </row>
        <row r="5829">
          <cell r="B5829" t="str">
            <v>90_CHICAGO_9_12</v>
          </cell>
          <cell r="C5829" t="str">
            <v>90_CHICAGO_0_59</v>
          </cell>
          <cell r="D5829" t="str">
            <v>90_CHICAGO_51</v>
          </cell>
          <cell r="E5829" t="str">
            <v>Herradura</v>
          </cell>
          <cell r="F5829" t="str">
            <v>Brown-Forman</v>
          </cell>
          <cell r="G5829">
            <v>747.60441700000001</v>
          </cell>
          <cell r="H5829">
            <v>1197140.2055520001</v>
          </cell>
          <cell r="I5829">
            <v>0.40610330290000002</v>
          </cell>
          <cell r="J5829">
            <v>0.4242584022</v>
          </cell>
        </row>
        <row r="5830">
          <cell r="B5830" t="str">
            <v>90_CHICAGO_9_2</v>
          </cell>
          <cell r="C5830" t="str">
            <v>90_CHICAGO_0_21</v>
          </cell>
          <cell r="D5830" t="str">
            <v>90_CHICAGO_49</v>
          </cell>
          <cell r="E5830" t="str">
            <v>Sauza</v>
          </cell>
          <cell r="F5830" t="str">
            <v>Beam Suntory</v>
          </cell>
          <cell r="G5830">
            <v>17064.084242000001</v>
          </cell>
          <cell r="H5830">
            <v>19662269.859731</v>
          </cell>
          <cell r="I5830">
            <v>9.2693151802999996</v>
          </cell>
          <cell r="J5830">
            <v>6.9681756204000003</v>
          </cell>
        </row>
        <row r="5831">
          <cell r="B5831" t="str">
            <v>90_CHICAGO_9_3</v>
          </cell>
          <cell r="C5831" t="str">
            <v>90_CHICAGO_0_26</v>
          </cell>
          <cell r="D5831" t="str">
            <v>90_CHICAGO_50</v>
          </cell>
          <cell r="E5831" t="str">
            <v>El Jimador</v>
          </cell>
          <cell r="F5831" t="str">
            <v>Brown-Forman</v>
          </cell>
          <cell r="G5831">
            <v>11038.446781000001</v>
          </cell>
          <cell r="H5831">
            <v>14078159.036395</v>
          </cell>
          <cell r="I5831">
            <v>5.9961519683000004</v>
          </cell>
          <cell r="J5831">
            <v>4.9892044651000003</v>
          </cell>
        </row>
        <row r="5832">
          <cell r="B5832" t="str">
            <v>90_CHICAGO_9_4</v>
          </cell>
          <cell r="C5832" t="str">
            <v>90_CHICAGO_0_28</v>
          </cell>
          <cell r="D5832" t="str">
            <v>90_CHICAGO_59</v>
          </cell>
          <cell r="E5832" t="str">
            <v>Jose Cuervo</v>
          </cell>
          <cell r="F5832" t="str">
            <v>Proximo</v>
          </cell>
          <cell r="G5832">
            <v>9803.1875259999997</v>
          </cell>
          <cell r="H5832">
            <v>11736810.509478001</v>
          </cell>
          <cell r="I5832">
            <v>5.3251515675999999</v>
          </cell>
          <cell r="J5832">
            <v>4.1594463628999998</v>
          </cell>
        </row>
        <row r="5833">
          <cell r="B5833" t="str">
            <v>90_CHICAGO_9_5</v>
          </cell>
          <cell r="C5833" t="str">
            <v>90_CHICAGO_0_37</v>
          </cell>
          <cell r="D5833" t="str">
            <v>90_CHICAGO_48</v>
          </cell>
          <cell r="E5833" t="str">
            <v>Hornitos</v>
          </cell>
          <cell r="F5833" t="str">
            <v>Beam Suntory</v>
          </cell>
          <cell r="G5833">
            <v>5750.7387349999999</v>
          </cell>
          <cell r="H5833">
            <v>7449114.2101290002</v>
          </cell>
          <cell r="I5833">
            <v>3.1238365387</v>
          </cell>
          <cell r="J5833">
            <v>2.6399157575999999</v>
          </cell>
        </row>
        <row r="5834">
          <cell r="B5834" t="str">
            <v>90_CHICAGO_9_6</v>
          </cell>
          <cell r="C5834" t="str">
            <v>90_CHICAGO_0_41</v>
          </cell>
          <cell r="D5834" t="str">
            <v>90_CHICAGO_53</v>
          </cell>
          <cell r="E5834" t="str">
            <v>Casamigos Tequila</v>
          </cell>
          <cell r="F5834" t="str">
            <v>Diageo</v>
          </cell>
          <cell r="G5834">
            <v>4067.2161070000002</v>
          </cell>
          <cell r="H5834">
            <v>6800329.5552909998</v>
          </cell>
          <cell r="I5834">
            <v>2.2093367255</v>
          </cell>
          <cell r="J5834">
            <v>2.4099908584</v>
          </cell>
        </row>
        <row r="5835">
          <cell r="B5835" t="str">
            <v>90_CHICAGO_9_7</v>
          </cell>
          <cell r="C5835" t="str">
            <v>90_CHICAGO_0_44</v>
          </cell>
          <cell r="D5835" t="str">
            <v>90_CHICAGO_61</v>
          </cell>
          <cell r="E5835" t="str">
            <v>Milagro Tequila</v>
          </cell>
          <cell r="F5835" t="str">
            <v>William Grant</v>
          </cell>
          <cell r="G5835">
            <v>4137.6079460000001</v>
          </cell>
          <cell r="H5835">
            <v>5944210.1659120005</v>
          </cell>
          <cell r="I5835">
            <v>2.2475740040000001</v>
          </cell>
          <cell r="J5835">
            <v>2.1065879298999999</v>
          </cell>
        </row>
        <row r="5836">
          <cell r="B5836" t="str">
            <v>90_CHICAGO_9_8</v>
          </cell>
          <cell r="C5836" t="str">
            <v>90_CHICAGO_0_45</v>
          </cell>
          <cell r="D5836" t="str">
            <v>90_CHICAGO_56</v>
          </cell>
          <cell r="E5836" t="str">
            <v>Altos</v>
          </cell>
          <cell r="F5836" t="str">
            <v>Pernod Ricard</v>
          </cell>
          <cell r="G5836">
            <v>3220.8631730000002</v>
          </cell>
          <cell r="H5836">
            <v>4153927.0741079999</v>
          </cell>
          <cell r="I5836">
            <v>1.7495926227</v>
          </cell>
          <cell r="J5836">
            <v>1.4721236954000001</v>
          </cell>
        </row>
        <row r="5837">
          <cell r="B5837" t="str">
            <v>90_CHICAGO_9_9</v>
          </cell>
          <cell r="C5837" t="str">
            <v>90_CHICAGO_0_46</v>
          </cell>
          <cell r="D5837" t="str">
            <v>90_CHICAGO_57</v>
          </cell>
          <cell r="E5837" t="str">
            <v>Avion Tequila</v>
          </cell>
          <cell r="F5837" t="str">
            <v>Pernod Ricard</v>
          </cell>
          <cell r="G5837">
            <v>3510.8832050000001</v>
          </cell>
          <cell r="H5837">
            <v>5675687.7144820001</v>
          </cell>
          <cell r="I5837">
            <v>1.9071332822</v>
          </cell>
          <cell r="J5837">
            <v>2.0114253870000001</v>
          </cell>
        </row>
        <row r="5838">
          <cell r="B5838" t="str">
            <v>90_DALLAS_0_1</v>
          </cell>
          <cell r="C5838" t="str">
            <v>90_DALLAS_1_1</v>
          </cell>
          <cell r="D5838" t="str">
            <v>90_DALLAS_102</v>
          </cell>
          <cell r="E5838" t="str">
            <v>Patron</v>
          </cell>
          <cell r="F5838" t="str">
            <v>Bacardi</v>
          </cell>
          <cell r="G5838">
            <v>25262.174533000001</v>
          </cell>
          <cell r="H5838">
            <v>36525178.053010002</v>
          </cell>
          <cell r="I5838">
            <v>3.9095883840000001</v>
          </cell>
          <cell r="J5838">
            <v>4.6221129437000004</v>
          </cell>
        </row>
        <row r="5839">
          <cell r="B5839" t="str">
            <v>90_DALLAS_1_1</v>
          </cell>
          <cell r="C5839" t="str">
            <v>90_DALLAS_0_1</v>
          </cell>
          <cell r="D5839" t="str">
            <v>90_DALLAS_1</v>
          </cell>
          <cell r="E5839" t="str">
            <v>Total Spirits</v>
          </cell>
          <cell r="G5839">
            <v>646159.443187</v>
          </cell>
          <cell r="H5839">
            <v>790226861.56456101</v>
          </cell>
          <cell r="I5839">
            <v>100</v>
          </cell>
          <cell r="J5839">
            <v>100</v>
          </cell>
        </row>
        <row r="5840">
          <cell r="B5840" t="str">
            <v>90_DALLAS_10_1</v>
          </cell>
          <cell r="C5840" t="str">
            <v>90_DALLAS_0_7</v>
          </cell>
          <cell r="D5840" t="str">
            <v>90_DALLAS_71</v>
          </cell>
          <cell r="E5840" t="str">
            <v>Titos Vodka</v>
          </cell>
          <cell r="F5840" t="str">
            <v>Fifth Generation</v>
          </cell>
          <cell r="G5840">
            <v>41315.878323999998</v>
          </cell>
          <cell r="H5840">
            <v>49695466.068256997</v>
          </cell>
          <cell r="I5840">
            <v>25.819976379300002</v>
          </cell>
          <cell r="J5840">
            <v>25.839405493299999</v>
          </cell>
        </row>
        <row r="5841">
          <cell r="B5841" t="str">
            <v>90_DALLAS_10_2</v>
          </cell>
          <cell r="C5841" t="str">
            <v>90_DALLAS_0_19</v>
          </cell>
          <cell r="D5841" t="str">
            <v>90_DALLAS_73</v>
          </cell>
          <cell r="E5841" t="str">
            <v>Absolut</v>
          </cell>
          <cell r="F5841" t="str">
            <v>Pernod Ricard</v>
          </cell>
          <cell r="G5841">
            <v>10375.379523</v>
          </cell>
          <cell r="H5841">
            <v>12279236.851888999</v>
          </cell>
          <cell r="I5841">
            <v>6.4839975591999996</v>
          </cell>
          <cell r="J5841">
            <v>6.3846504574000003</v>
          </cell>
        </row>
        <row r="5842">
          <cell r="B5842" t="str">
            <v>90_DALLAS_10_3</v>
          </cell>
          <cell r="C5842" t="str">
            <v>90_DALLAS_0_21</v>
          </cell>
          <cell r="D5842" t="str">
            <v>90_DALLAS_69</v>
          </cell>
          <cell r="E5842" t="str">
            <v>Ketel One</v>
          </cell>
          <cell r="F5842" t="str">
            <v>Diageo</v>
          </cell>
          <cell r="G5842">
            <v>10197.455905000001</v>
          </cell>
          <cell r="H5842">
            <v>14140890.769344</v>
          </cell>
          <cell r="I5842">
            <v>6.3728058382999997</v>
          </cell>
          <cell r="J5842">
            <v>7.3526266989</v>
          </cell>
        </row>
        <row r="5843">
          <cell r="B5843" t="str">
            <v>90_DALLAS_10_4</v>
          </cell>
          <cell r="C5843" t="str">
            <v>90_DALLAS_0_24</v>
          </cell>
          <cell r="D5843" t="str">
            <v>90_DALLAS_70</v>
          </cell>
          <cell r="E5843" t="str">
            <v>Smirnoff Vodka</v>
          </cell>
          <cell r="F5843" t="str">
            <v>Diageo</v>
          </cell>
          <cell r="G5843">
            <v>8828.5219249999991</v>
          </cell>
          <cell r="H5843">
            <v>9261969.4959960002</v>
          </cell>
          <cell r="I5843">
            <v>5.5173031971000004</v>
          </cell>
          <cell r="J5843">
            <v>4.8158072438000001</v>
          </cell>
        </row>
        <row r="5844">
          <cell r="B5844" t="str">
            <v>90_DALLAS_10_5</v>
          </cell>
          <cell r="C5844" t="str">
            <v>90_DALLAS_0_27</v>
          </cell>
          <cell r="D5844" t="str">
            <v>90_DALLAS_68</v>
          </cell>
          <cell r="E5844" t="str">
            <v>Ciroc</v>
          </cell>
          <cell r="F5844" t="str">
            <v>Diageo</v>
          </cell>
          <cell r="G5844">
            <v>5248.3864389999999</v>
          </cell>
          <cell r="H5844">
            <v>7977909.3511110004</v>
          </cell>
          <cell r="I5844">
            <v>3.2799306073999999</v>
          </cell>
          <cell r="J5844">
            <v>4.1481537658000001</v>
          </cell>
        </row>
        <row r="5845">
          <cell r="B5845" t="str">
            <v>90_DALLAS_10_6</v>
          </cell>
          <cell r="C5845" t="str">
            <v>90_DALLAS_0_30</v>
          </cell>
          <cell r="D5845" t="str">
            <v>90_DALLAS_75</v>
          </cell>
          <cell r="E5845" t="str">
            <v>Three Olives</v>
          </cell>
          <cell r="F5845" t="str">
            <v>Proximo</v>
          </cell>
          <cell r="G5845">
            <v>4038.4414879999999</v>
          </cell>
          <cell r="H5845">
            <v>4842605.8087269999</v>
          </cell>
          <cell r="I5845">
            <v>2.5237866907000002</v>
          </cell>
          <cell r="J5845">
            <v>2.5179370480999999</v>
          </cell>
        </row>
        <row r="5846">
          <cell r="B5846" t="str">
            <v>90_DALLAS_10_7</v>
          </cell>
          <cell r="C5846" t="str">
            <v>90_DALLAS_0_33</v>
          </cell>
          <cell r="D5846" t="str">
            <v>90_DALLAS_67</v>
          </cell>
          <cell r="E5846" t="str">
            <v>Skyy</v>
          </cell>
          <cell r="F5846" t="str">
            <v>Campari America</v>
          </cell>
          <cell r="G5846">
            <v>3338.1408110000002</v>
          </cell>
          <cell r="H5846">
            <v>3867404.5613040002</v>
          </cell>
          <cell r="I5846">
            <v>2.0861402538</v>
          </cell>
          <cell r="J5846">
            <v>2.0108762946000001</v>
          </cell>
        </row>
        <row r="5847">
          <cell r="B5847" t="str">
            <v>90_DALLAS_10_8</v>
          </cell>
          <cell r="C5847" t="str">
            <v>90_DALLAS_0_38</v>
          </cell>
          <cell r="D5847" t="str">
            <v>90_DALLAS_72</v>
          </cell>
          <cell r="E5847" t="str">
            <v>Belvedere Vodka</v>
          </cell>
          <cell r="F5847" t="str">
            <v>Moet Hennessy</v>
          </cell>
          <cell r="G5847">
            <v>2899.997738</v>
          </cell>
          <cell r="H5847">
            <v>4544326.2226799997</v>
          </cell>
          <cell r="I5847">
            <v>1.8123267889000001</v>
          </cell>
          <cell r="J5847">
            <v>2.3628450892999999</v>
          </cell>
        </row>
        <row r="5848">
          <cell r="B5848" t="str">
            <v>90_DALLAS_11_1</v>
          </cell>
          <cell r="C5848" t="str">
            <v>90_DALLAS_0_8</v>
          </cell>
          <cell r="D5848" t="str">
            <v>90_DALLAS_82</v>
          </cell>
          <cell r="E5848" t="str">
            <v>Jack Daniels</v>
          </cell>
          <cell r="F5848" t="str">
            <v>Brown-Forman</v>
          </cell>
          <cell r="G5848">
            <v>32613.176785</v>
          </cell>
          <cell r="H5848">
            <v>39144985.303258002</v>
          </cell>
          <cell r="I5848">
            <v>16.5491148696</v>
          </cell>
          <cell r="J5848">
            <v>15.683380803</v>
          </cell>
        </row>
        <row r="5849">
          <cell r="B5849" t="str">
            <v>90_DALLAS_11_10</v>
          </cell>
          <cell r="C5849" t="str">
            <v>90_DALLAS_0_55</v>
          </cell>
          <cell r="D5849" t="str">
            <v>90_DALLAS_98</v>
          </cell>
          <cell r="E5849" t="str">
            <v>Glenfiddich</v>
          </cell>
          <cell r="F5849" t="str">
            <v>William Grant</v>
          </cell>
          <cell r="G5849">
            <v>291.76572099999998</v>
          </cell>
          <cell r="H5849">
            <v>523319.76884400001</v>
          </cell>
          <cell r="I5849">
            <v>0.1480525637</v>
          </cell>
          <cell r="J5849">
            <v>0.20966729589999999</v>
          </cell>
        </row>
        <row r="5850">
          <cell r="B5850" t="str">
            <v>90_DALLAS_11_11</v>
          </cell>
          <cell r="C5850" t="str">
            <v>90_DALLAS_0_56</v>
          </cell>
          <cell r="D5850" t="str">
            <v>90_DALLAS_84</v>
          </cell>
          <cell r="E5850" t="str">
            <v>J And B</v>
          </cell>
          <cell r="F5850" t="str">
            <v>Diageo</v>
          </cell>
          <cell r="G5850">
            <v>300.56483200000002</v>
          </cell>
          <cell r="H5850">
            <v>367360.047189</v>
          </cell>
          <cell r="I5850">
            <v>0.15251755340000001</v>
          </cell>
          <cell r="J5850">
            <v>0.14718226270000001</v>
          </cell>
        </row>
        <row r="5851">
          <cell r="B5851" t="str">
            <v>90_DALLAS_11_2</v>
          </cell>
          <cell r="C5851" t="str">
            <v>90_DALLAS_0_9</v>
          </cell>
          <cell r="D5851" t="str">
            <v>90_DALLAS_92</v>
          </cell>
          <cell r="E5851" t="str">
            <v>Jameson</v>
          </cell>
          <cell r="F5851" t="str">
            <v>Pernod Ricard</v>
          </cell>
          <cell r="G5851">
            <v>28904.746682000001</v>
          </cell>
          <cell r="H5851">
            <v>36762989.045652002</v>
          </cell>
          <cell r="I5851">
            <v>14.667322238200001</v>
          </cell>
          <cell r="J5851">
            <v>14.729037504900001</v>
          </cell>
        </row>
        <row r="5852">
          <cell r="B5852" t="str">
            <v>90_DALLAS_11_3</v>
          </cell>
          <cell r="C5852" t="str">
            <v>90_DALLAS_0_16</v>
          </cell>
          <cell r="D5852" t="str">
            <v>90_DALLAS_79</v>
          </cell>
          <cell r="E5852" t="str">
            <v>Makers Mark</v>
          </cell>
          <cell r="F5852" t="str">
            <v>Beam Suntory</v>
          </cell>
          <cell r="G5852">
            <v>10244.547236</v>
          </cell>
          <cell r="H5852">
            <v>13852746.437069001</v>
          </cell>
          <cell r="I5852">
            <v>5.1984567500000001</v>
          </cell>
          <cell r="J5852">
            <v>5.5500824910000004</v>
          </cell>
        </row>
        <row r="5853">
          <cell r="B5853" t="str">
            <v>90_DALLAS_11_4</v>
          </cell>
          <cell r="C5853" t="str">
            <v>90_DALLAS_0_37</v>
          </cell>
          <cell r="D5853" t="str">
            <v>90_DALLAS_85</v>
          </cell>
          <cell r="E5853" t="str">
            <v>Johnnie Walker</v>
          </cell>
          <cell r="F5853" t="str">
            <v>Diageo</v>
          </cell>
          <cell r="G5853">
            <v>2953.1747489999998</v>
          </cell>
          <cell r="H5853">
            <v>5007769.9868160002</v>
          </cell>
          <cell r="I5853">
            <v>1.4985485306999999</v>
          </cell>
          <cell r="J5853">
            <v>2.0063556818000001</v>
          </cell>
        </row>
        <row r="5854">
          <cell r="B5854" t="str">
            <v>90_DALLAS_11_5</v>
          </cell>
          <cell r="C5854" t="str">
            <v>90_DALLAS_0_40</v>
          </cell>
          <cell r="D5854" t="str">
            <v>90_DALLAS_100</v>
          </cell>
          <cell r="E5854" t="str">
            <v>Tullamore Dew</v>
          </cell>
          <cell r="F5854" t="str">
            <v>William Grant</v>
          </cell>
          <cell r="G5854">
            <v>2004.9707020000001</v>
          </cell>
          <cell r="H5854">
            <v>2445113.556725</v>
          </cell>
          <cell r="I5854">
            <v>1.0173952288000001</v>
          </cell>
          <cell r="J5854">
            <v>0.97963115119999999</v>
          </cell>
        </row>
        <row r="5855">
          <cell r="B5855" t="str">
            <v>90_DALLAS_11_6</v>
          </cell>
          <cell r="C5855" t="str">
            <v>90_DALLAS_0_46</v>
          </cell>
          <cell r="D5855" t="str">
            <v>90_DALLAS_91</v>
          </cell>
          <cell r="E5855" t="str">
            <v>Glenlivet</v>
          </cell>
          <cell r="F5855" t="str">
            <v>Pernod Ricard</v>
          </cell>
          <cell r="G5855">
            <v>1415.8192690000001</v>
          </cell>
          <cell r="H5855">
            <v>2552761.7733479999</v>
          </cell>
          <cell r="I5855">
            <v>0.71843831319999996</v>
          </cell>
          <cell r="J5855">
            <v>1.0227602509</v>
          </cell>
        </row>
        <row r="5856">
          <cell r="B5856" t="str">
            <v>90_DALLAS_11_7</v>
          </cell>
          <cell r="C5856" t="str">
            <v>90_DALLAS_0_50</v>
          </cell>
          <cell r="D5856" t="str">
            <v>90_DALLAS_77</v>
          </cell>
          <cell r="E5856" t="str">
            <v>Knob Creek</v>
          </cell>
          <cell r="F5856" t="str">
            <v>Beam Suntory</v>
          </cell>
          <cell r="G5856">
            <v>586.06797300000005</v>
          </cell>
          <cell r="H5856">
            <v>879693.65596200002</v>
          </cell>
          <cell r="I5856">
            <v>0.29739225559999999</v>
          </cell>
          <cell r="J5856">
            <v>0.35244796979999998</v>
          </cell>
        </row>
        <row r="5857">
          <cell r="B5857" t="str">
            <v>90_DALLAS_11_8</v>
          </cell>
          <cell r="C5857" t="str">
            <v>90_DALLAS_0_52</v>
          </cell>
          <cell r="D5857" t="str">
            <v>90_DALLAS_81</v>
          </cell>
          <cell r="E5857" t="str">
            <v>Gentleman Jack</v>
          </cell>
          <cell r="F5857" t="str">
            <v>Brown-Forman</v>
          </cell>
          <cell r="G5857">
            <v>468.94035600000001</v>
          </cell>
          <cell r="H5857">
            <v>742972.76743999997</v>
          </cell>
          <cell r="I5857">
            <v>0.2379574327</v>
          </cell>
          <cell r="J5857">
            <v>0.2976709468</v>
          </cell>
        </row>
        <row r="5858">
          <cell r="B5858" t="str">
            <v>90_DALLAS_11_9</v>
          </cell>
          <cell r="C5858" t="str">
            <v>90_DALLAS_0_53</v>
          </cell>
          <cell r="D5858" t="str">
            <v>90_DALLAS_95</v>
          </cell>
          <cell r="E5858" t="str">
            <v>Bushmills</v>
          </cell>
          <cell r="F5858" t="str">
            <v>Proximo</v>
          </cell>
          <cell r="G5858">
            <v>345.42444899999998</v>
          </cell>
          <cell r="H5858">
            <v>423744.18658699997</v>
          </cell>
          <cell r="I5858">
            <v>0.1752809585</v>
          </cell>
          <cell r="J5858">
            <v>0.1697724853</v>
          </cell>
        </row>
        <row r="5859">
          <cell r="B5859" t="str">
            <v>90_DALLAS_13_1</v>
          </cell>
          <cell r="C5859" t="str">
            <v>90_DALLAS_0_32</v>
          </cell>
          <cell r="D5859" t="str">
            <v>90_DALLAS_101</v>
          </cell>
          <cell r="E5859" t="str">
            <v>Patron</v>
          </cell>
          <cell r="F5859" t="str">
            <v>Bacardi</v>
          </cell>
          <cell r="G5859">
            <v>3918.4927069999999</v>
          </cell>
          <cell r="H5859">
            <v>4543938.0334259998</v>
          </cell>
          <cell r="I5859">
            <v>4.0804720598999999</v>
          </cell>
          <cell r="J5859">
            <v>4.3760394939999996</v>
          </cell>
        </row>
        <row r="5860">
          <cell r="B5860" t="str">
            <v>90_DALLAS_13_2</v>
          </cell>
          <cell r="C5860" t="str">
            <v>90_DALLAS_1_7</v>
          </cell>
          <cell r="D5860" t="str">
            <v>90_DALLAS_23</v>
          </cell>
          <cell r="E5860" t="str">
            <v>St Germain</v>
          </cell>
          <cell r="F5860" t="str">
            <v>Bacardi</v>
          </cell>
          <cell r="G5860">
            <v>877.09744499999999</v>
          </cell>
          <cell r="H5860">
            <v>1098468.332559</v>
          </cell>
          <cell r="I5860">
            <v>0.91335416079999998</v>
          </cell>
          <cell r="J5860">
            <v>1.0578799206</v>
          </cell>
        </row>
        <row r="5861">
          <cell r="B5861" t="str">
            <v>90_DALLAS_14_1</v>
          </cell>
          <cell r="C5861" t="str">
            <v>90_DALLAS_1_4</v>
          </cell>
          <cell r="D5861" t="str">
            <v>90_DALLAS_26</v>
          </cell>
          <cell r="E5861" t="str">
            <v>Bombay Gin</v>
          </cell>
          <cell r="F5861" t="str">
            <v>Bacardi</v>
          </cell>
          <cell r="G5861">
            <v>4622.0626599999996</v>
          </cell>
          <cell r="H5861">
            <v>5779948.0068110004</v>
          </cell>
          <cell r="I5861">
            <v>21.002062573300002</v>
          </cell>
          <cell r="J5861">
            <v>21.737478647300001</v>
          </cell>
        </row>
        <row r="5862">
          <cell r="B5862" t="str">
            <v>90_DALLAS_15_1</v>
          </cell>
          <cell r="C5862" t="str">
            <v>90_DALLAS_1_2</v>
          </cell>
          <cell r="D5862" t="str">
            <v>90_DALLAS_32</v>
          </cell>
          <cell r="E5862" t="str">
            <v>Bacardi</v>
          </cell>
          <cell r="F5862" t="str">
            <v>Bacardi</v>
          </cell>
          <cell r="G5862">
            <v>15501.861274000001</v>
          </cell>
          <cell r="H5862">
            <v>17749363.287285</v>
          </cell>
          <cell r="I5862">
            <v>24.787543669400002</v>
          </cell>
          <cell r="J5862">
            <v>25.051224570500001</v>
          </cell>
        </row>
        <row r="5863">
          <cell r="B5863" t="str">
            <v>90_DALLAS_15_2</v>
          </cell>
          <cell r="C5863" t="str">
            <v>90_DALLAS_0_44</v>
          </cell>
          <cell r="D5863" t="str">
            <v>90_DALLAS_35</v>
          </cell>
          <cell r="E5863" t="str">
            <v>Castillo</v>
          </cell>
          <cell r="F5863" t="str">
            <v>Bacardi</v>
          </cell>
          <cell r="G5863">
            <v>1556.8399059999999</v>
          </cell>
          <cell r="H5863">
            <v>1652434.6303989999</v>
          </cell>
          <cell r="I5863">
            <v>2.4893937879000001</v>
          </cell>
          <cell r="J5863">
            <v>2.3322251251999999</v>
          </cell>
        </row>
        <row r="5864">
          <cell r="B5864" t="str">
            <v>90_DALLAS_16_1</v>
          </cell>
          <cell r="C5864" t="str">
            <v>90_DALLAS_0_10</v>
          </cell>
          <cell r="D5864" t="str">
            <v>90_DALLAS_44</v>
          </cell>
          <cell r="E5864" t="str">
            <v>Patron</v>
          </cell>
          <cell r="F5864" t="str">
            <v>Bacardi</v>
          </cell>
          <cell r="G5864">
            <v>21343.681826</v>
          </cell>
          <cell r="H5864">
            <v>31981240.019584</v>
          </cell>
          <cell r="I5864">
            <v>24.611823541700002</v>
          </cell>
          <cell r="J5864">
            <v>27.1507477243</v>
          </cell>
        </row>
        <row r="5865">
          <cell r="B5865" t="str">
            <v>90_DALLAS_16_2</v>
          </cell>
          <cell r="C5865" t="str">
            <v>90_DALLAS_1_6</v>
          </cell>
          <cell r="D5865" t="str">
            <v>90_DALLAS_43</v>
          </cell>
          <cell r="E5865" t="str">
            <v>Cazadores</v>
          </cell>
          <cell r="F5865" t="str">
            <v>Bacardi</v>
          </cell>
          <cell r="G5865">
            <v>895.30773499999998</v>
          </cell>
          <cell r="H5865">
            <v>1315240.1952190001</v>
          </cell>
          <cell r="I5865">
            <v>1.0323971359999999</v>
          </cell>
          <cell r="J5865">
            <v>1.1165844325000001</v>
          </cell>
        </row>
        <row r="5866">
          <cell r="B5866" t="str">
            <v>90_DALLAS_17_1</v>
          </cell>
          <cell r="C5866" t="str">
            <v>90_DALLAS_1_3</v>
          </cell>
          <cell r="D5866" t="str">
            <v>90_DALLAS_62</v>
          </cell>
          <cell r="E5866" t="str">
            <v>Grey Goose</v>
          </cell>
          <cell r="F5866" t="str">
            <v>Bacardi</v>
          </cell>
          <cell r="G5866">
            <v>13105.433996</v>
          </cell>
          <cell r="H5866">
            <v>19392126.000950001</v>
          </cell>
          <cell r="I5866">
            <v>8.1901198751000006</v>
          </cell>
          <cell r="J5866">
            <v>10.0830326539</v>
          </cell>
        </row>
        <row r="5867">
          <cell r="B5867" t="str">
            <v>90_DALLAS_18_1</v>
          </cell>
          <cell r="C5867" t="str">
            <v>90_DALLAS_1_5</v>
          </cell>
          <cell r="D5867" t="str">
            <v>90_DALLAS_76</v>
          </cell>
          <cell r="E5867" t="str">
            <v>Dewars</v>
          </cell>
          <cell r="F5867" t="str">
            <v>Bacardi</v>
          </cell>
          <cell r="G5867">
            <v>2482.8027999999999</v>
          </cell>
          <cell r="H5867">
            <v>3132847.7375759999</v>
          </cell>
          <cell r="I5867">
            <v>1.2598646554999999</v>
          </cell>
          <cell r="J5867">
            <v>1.2551708395000001</v>
          </cell>
        </row>
        <row r="5868">
          <cell r="B5868" t="str">
            <v>90_DALLAS_19_1</v>
          </cell>
          <cell r="C5868" t="str">
            <v>90_DALLAS_0_23</v>
          </cell>
          <cell r="D5868" t="str">
            <v>90_DALLAS_63</v>
          </cell>
          <cell r="E5868" t="str">
            <v>Grey Goose Regular*</v>
          </cell>
          <cell r="F5868" t="str">
            <v>Bacardi</v>
          </cell>
          <cell r="G5868">
            <v>9735.0810610000008</v>
          </cell>
          <cell r="H5868">
            <v>14468435.047532</v>
          </cell>
          <cell r="I5868">
            <v>6.0838489521000003</v>
          </cell>
          <cell r="J5868">
            <v>7.5229349802999996</v>
          </cell>
        </row>
        <row r="5869">
          <cell r="B5869" t="str">
            <v>90_DALLAS_19_2</v>
          </cell>
          <cell r="C5869" t="str">
            <v>90_DALLAS_0_35</v>
          </cell>
          <cell r="D5869" t="str">
            <v>90_DALLAS_64</v>
          </cell>
          <cell r="E5869" t="str">
            <v>Grey Goose Flavors**</v>
          </cell>
          <cell r="F5869" t="str">
            <v>Bacardi</v>
          </cell>
          <cell r="G5869">
            <v>3370.3529360000002</v>
          </cell>
          <cell r="H5869">
            <v>4923690.9534179997</v>
          </cell>
          <cell r="I5869">
            <v>2.1062709235999999</v>
          </cell>
          <cell r="J5869">
            <v>2.5600976736000001</v>
          </cell>
        </row>
        <row r="5870">
          <cell r="B5870" t="str">
            <v>90_DALLAS_2_1</v>
          </cell>
          <cell r="C5870" t="str">
            <v>90_DALLAS_0_2</v>
          </cell>
          <cell r="D5870" t="str">
            <v>90_DALLAS_8</v>
          </cell>
          <cell r="E5870" t="str">
            <v>Whiskey</v>
          </cell>
          <cell r="G5870">
            <v>197069.00968399999</v>
          </cell>
          <cell r="H5870">
            <v>249595325.10832399</v>
          </cell>
          <cell r="I5870">
            <v>30.498511127800001</v>
          </cell>
          <cell r="J5870">
            <v>31.585274716400001</v>
          </cell>
        </row>
        <row r="5871">
          <cell r="B5871" t="str">
            <v>90_DALLAS_2_2</v>
          </cell>
          <cell r="C5871" t="str">
            <v>90_DALLAS_0_3</v>
          </cell>
          <cell r="D5871" t="str">
            <v>90_DALLAS_7</v>
          </cell>
          <cell r="E5871" t="str">
            <v>Vodka</v>
          </cell>
          <cell r="G5871">
            <v>160015.167005</v>
          </cell>
          <cell r="H5871">
            <v>192324339.97427201</v>
          </cell>
          <cell r="I5871">
            <v>24.764037528500001</v>
          </cell>
          <cell r="J5871">
            <v>24.337864141099999</v>
          </cell>
        </row>
        <row r="5872">
          <cell r="B5872" t="str">
            <v>90_DALLAS_2_3</v>
          </cell>
          <cell r="C5872" t="str">
            <v>90_DALLAS_0_4</v>
          </cell>
          <cell r="D5872" t="str">
            <v>90_DALLAS_3</v>
          </cell>
          <cell r="E5872" t="str">
            <v>Cordials</v>
          </cell>
          <cell r="G5872">
            <v>96030.377110000001</v>
          </cell>
          <cell r="H5872">
            <v>103836769.291068</v>
          </cell>
          <cell r="I5872">
            <v>14.8617153433</v>
          </cell>
          <cell r="J5872">
            <v>13.1401214438</v>
          </cell>
        </row>
        <row r="5873">
          <cell r="B5873" t="str">
            <v>90_DALLAS_2_4</v>
          </cell>
          <cell r="C5873" t="str">
            <v>90_DALLAS_0_5</v>
          </cell>
          <cell r="D5873" t="str">
            <v>90_DALLAS_6</v>
          </cell>
          <cell r="E5873" t="str">
            <v>Tequila</v>
          </cell>
          <cell r="G5873">
            <v>86721.253261999998</v>
          </cell>
          <cell r="H5873">
            <v>117791378.50766</v>
          </cell>
          <cell r="I5873">
            <v>13.4210300842</v>
          </cell>
          <cell r="J5873">
            <v>14.906020566600001</v>
          </cell>
        </row>
        <row r="5874">
          <cell r="B5874" t="str">
            <v>90_DALLAS_2_5</v>
          </cell>
          <cell r="C5874" t="str">
            <v>90_DALLAS_0_6</v>
          </cell>
          <cell r="D5874" t="str">
            <v>90_DALLAS_5</v>
          </cell>
          <cell r="E5874" t="str">
            <v>Rum</v>
          </cell>
          <cell r="G5874">
            <v>62538.916645999998</v>
          </cell>
          <cell r="H5874">
            <v>70852278.048673004</v>
          </cell>
          <cell r="I5874">
            <v>9.6785580254999992</v>
          </cell>
          <cell r="J5874">
            <v>8.9660680362999994</v>
          </cell>
        </row>
        <row r="5875">
          <cell r="B5875" t="str">
            <v>90_DALLAS_2_6</v>
          </cell>
          <cell r="C5875" t="str">
            <v>90_DALLAS_0_11</v>
          </cell>
          <cell r="D5875" t="str">
            <v>90_DALLAS_4</v>
          </cell>
          <cell r="E5875" t="str">
            <v>Gin</v>
          </cell>
          <cell r="G5875">
            <v>22007.660647000001</v>
          </cell>
          <cell r="H5875">
            <v>26589781.182089001</v>
          </cell>
          <cell r="I5875">
            <v>3.4059179787999998</v>
          </cell>
          <cell r="J5875">
            <v>3.3648288201000001</v>
          </cell>
        </row>
        <row r="5876">
          <cell r="B5876" t="str">
            <v>90_DALLAS_2_7</v>
          </cell>
          <cell r="C5876" t="str">
            <v>90_DALLAS_0_17</v>
          </cell>
          <cell r="D5876" t="str">
            <v>90_DALLAS_2</v>
          </cell>
          <cell r="E5876" t="str">
            <v>Cognac</v>
          </cell>
          <cell r="G5876">
            <v>10036.826396</v>
          </cell>
          <cell r="H5876">
            <v>16029628.079658</v>
          </cell>
          <cell r="I5876">
            <v>1.5533049160000001</v>
          </cell>
          <cell r="J5876">
            <v>2.0284843327000002</v>
          </cell>
        </row>
        <row r="5877">
          <cell r="B5877" t="str">
            <v>90_DALLAS_20_1</v>
          </cell>
          <cell r="C5877" t="str">
            <v>90_DALLAS_0_12</v>
          </cell>
          <cell r="D5877" t="str">
            <v>90_DALLAS_47</v>
          </cell>
          <cell r="E5877" t="str">
            <v>Patron Silver Tequila*</v>
          </cell>
          <cell r="F5877" t="str">
            <v>Bacardi</v>
          </cell>
          <cell r="G5877">
            <v>19205.678421000001</v>
          </cell>
          <cell r="H5877">
            <v>28812286.169459999</v>
          </cell>
          <cell r="I5877">
            <v>22.1464493404</v>
          </cell>
          <cell r="J5877">
            <v>24.460437202200001</v>
          </cell>
        </row>
        <row r="5878">
          <cell r="B5878" t="str">
            <v>90_DALLAS_20_2</v>
          </cell>
          <cell r="C5878" t="str">
            <v>90_DALLAS_0_41</v>
          </cell>
          <cell r="D5878" t="str">
            <v>90_DALLAS_46</v>
          </cell>
          <cell r="E5878" t="str">
            <v>Patron Reposado Tequila*</v>
          </cell>
          <cell r="F5878" t="str">
            <v>Bacardi</v>
          </cell>
          <cell r="G5878">
            <v>1860.5994169999999</v>
          </cell>
          <cell r="H5878">
            <v>2679660.931845</v>
          </cell>
          <cell r="I5878">
            <v>2.1454941516999999</v>
          </cell>
          <cell r="J5878">
            <v>2.2749211069999999</v>
          </cell>
        </row>
        <row r="5879">
          <cell r="B5879" t="str">
            <v>90_DALLAS_21_1</v>
          </cell>
          <cell r="C5879" t="str">
            <v>90_DALLAS_0_20</v>
          </cell>
          <cell r="D5879" t="str">
            <v>90_DALLAS_33</v>
          </cell>
          <cell r="E5879" t="str">
            <v>Bacardi Superior Rum*</v>
          </cell>
          <cell r="F5879" t="str">
            <v>Bacardi</v>
          </cell>
          <cell r="G5879">
            <v>9671.6870120000003</v>
          </cell>
          <cell r="H5879">
            <v>11112299.899161</v>
          </cell>
          <cell r="I5879">
            <v>15.465069640999999</v>
          </cell>
          <cell r="J5879">
            <v>15.683758102400001</v>
          </cell>
        </row>
        <row r="5880">
          <cell r="B5880" t="str">
            <v>90_DALLAS_21_2</v>
          </cell>
          <cell r="C5880" t="str">
            <v>90_DALLAS_0_26</v>
          </cell>
          <cell r="D5880" t="str">
            <v>90_DALLAS_34</v>
          </cell>
          <cell r="E5880" t="str">
            <v>Bacardi Flavors**</v>
          </cell>
          <cell r="F5880" t="str">
            <v>Bacardi</v>
          </cell>
          <cell r="G5880">
            <v>4536.896968</v>
          </cell>
          <cell r="H5880">
            <v>5084377.8434769996</v>
          </cell>
          <cell r="I5880">
            <v>7.2545180047000004</v>
          </cell>
          <cell r="J5880">
            <v>7.1760259281999996</v>
          </cell>
        </row>
        <row r="5881">
          <cell r="B5881" t="str">
            <v>90_DALLAS_3_1</v>
          </cell>
          <cell r="C5881" t="str">
            <v>90_DALLAS_2_1</v>
          </cell>
          <cell r="D5881" t="str">
            <v>90_DALLAS_9</v>
          </cell>
          <cell r="E5881" t="str">
            <v>Bacardi</v>
          </cell>
          <cell r="F5881" t="str">
            <v>Bacardi</v>
          </cell>
          <cell r="G5881">
            <v>66057.351699000006</v>
          </cell>
          <cell r="H5881">
            <v>89130234.326273993</v>
          </cell>
          <cell r="I5881">
            <v>10.223073019399999</v>
          </cell>
          <cell r="J5881">
            <v>11.2790691713</v>
          </cell>
        </row>
        <row r="5882">
          <cell r="B5882" t="str">
            <v>90_DALLAS_4_1</v>
          </cell>
          <cell r="C5882" t="str">
            <v>90_DALLAS_3_1</v>
          </cell>
          <cell r="D5882" t="str">
            <v>90_DALLAS_15</v>
          </cell>
          <cell r="E5882" t="str">
            <v>Diageo</v>
          </cell>
          <cell r="F5882" t="str">
            <v>Diageo</v>
          </cell>
          <cell r="G5882">
            <v>116694.44154499999</v>
          </cell>
          <cell r="H5882">
            <v>158111419.38520199</v>
          </cell>
          <cell r="I5882">
            <v>18.059697614200001</v>
          </cell>
          <cell r="J5882">
            <v>20.0083579888</v>
          </cell>
        </row>
        <row r="5883">
          <cell r="B5883" t="str">
            <v>90_DALLAS_4_2</v>
          </cell>
          <cell r="C5883" t="str">
            <v>90_DALLAS_3_2</v>
          </cell>
          <cell r="D5883" t="str">
            <v>90_DALLAS_17</v>
          </cell>
          <cell r="E5883" t="str">
            <v>Pernod Ricard</v>
          </cell>
          <cell r="F5883" t="str">
            <v>Pernod Ricard</v>
          </cell>
          <cell r="G5883">
            <v>74644.322845000002</v>
          </cell>
          <cell r="H5883">
            <v>87016025.494062006</v>
          </cell>
          <cell r="I5883">
            <v>11.5519975189</v>
          </cell>
          <cell r="J5883">
            <v>11.01152463</v>
          </cell>
        </row>
        <row r="5884">
          <cell r="B5884" t="str">
            <v>90_DALLAS_4_3</v>
          </cell>
          <cell r="C5884" t="str">
            <v>90_DALLAS_3_3</v>
          </cell>
          <cell r="D5884" t="str">
            <v>90_DALLAS_11</v>
          </cell>
          <cell r="E5884" t="str">
            <v>Beam Suntory</v>
          </cell>
          <cell r="F5884" t="str">
            <v>Beam Suntory</v>
          </cell>
          <cell r="G5884">
            <v>61933.633182999998</v>
          </cell>
          <cell r="H5884">
            <v>73818842.418919995</v>
          </cell>
          <cell r="I5884">
            <v>9.5848840152000001</v>
          </cell>
          <cell r="J5884">
            <v>9.3414747092999999</v>
          </cell>
        </row>
        <row r="5885">
          <cell r="B5885" t="str">
            <v>90_DALLAS_4_4</v>
          </cell>
          <cell r="C5885" t="str">
            <v>90_DALLAS_3_4</v>
          </cell>
          <cell r="D5885" t="str">
            <v>90_DALLAS_14</v>
          </cell>
          <cell r="E5885" t="str">
            <v>Fifth Generation</v>
          </cell>
          <cell r="F5885" t="str">
            <v>Fifth Generation</v>
          </cell>
          <cell r="G5885">
            <v>41315.878323999998</v>
          </cell>
          <cell r="H5885">
            <v>49695466.068256997</v>
          </cell>
          <cell r="I5885">
            <v>6.3940686403999996</v>
          </cell>
          <cell r="J5885">
            <v>6.2887594038000003</v>
          </cell>
        </row>
        <row r="5886">
          <cell r="B5886" t="str">
            <v>90_DALLAS_4_5</v>
          </cell>
          <cell r="C5886" t="str">
            <v>90_DALLAS_3_5</v>
          </cell>
          <cell r="D5886" t="str">
            <v>90_DALLAS_12</v>
          </cell>
          <cell r="E5886" t="str">
            <v>Brown-Forman</v>
          </cell>
          <cell r="F5886" t="str">
            <v>Brown-Forman</v>
          </cell>
          <cell r="G5886">
            <v>42344.659944999999</v>
          </cell>
          <cell r="H5886">
            <v>52376701.921217002</v>
          </cell>
          <cell r="I5886">
            <v>6.5532834644999998</v>
          </cell>
          <cell r="J5886">
            <v>6.6280589118000002</v>
          </cell>
        </row>
        <row r="5887">
          <cell r="B5887" t="str">
            <v>90_DALLAS_4_6</v>
          </cell>
          <cell r="C5887" t="str">
            <v>90_DALLAS_3_6</v>
          </cell>
          <cell r="D5887" t="str">
            <v>90_DALLAS_19</v>
          </cell>
          <cell r="E5887" t="str">
            <v>Proximo</v>
          </cell>
          <cell r="F5887" t="str">
            <v>Proximo</v>
          </cell>
          <cell r="G5887">
            <v>19381.941080000001</v>
          </cell>
          <cell r="H5887">
            <v>23599324.743310001</v>
          </cell>
          <cell r="I5887">
            <v>2.9995601371</v>
          </cell>
          <cell r="J5887">
            <v>2.9863987027999999</v>
          </cell>
        </row>
        <row r="5888">
          <cell r="B5888" t="str">
            <v>90_DALLAS_4_7</v>
          </cell>
          <cell r="C5888" t="str">
            <v>90_DALLAS_3_7</v>
          </cell>
          <cell r="D5888" t="str">
            <v>90_DALLAS_13</v>
          </cell>
          <cell r="E5888" t="str">
            <v>Campari America</v>
          </cell>
          <cell r="F5888" t="str">
            <v>Campari America</v>
          </cell>
          <cell r="G5888">
            <v>14143.846707000001</v>
          </cell>
          <cell r="H5888">
            <v>17498929.888645001</v>
          </cell>
          <cell r="I5888">
            <v>2.1889096965000001</v>
          </cell>
          <cell r="J5888">
            <v>2.2144185094000002</v>
          </cell>
        </row>
        <row r="5889">
          <cell r="B5889" t="str">
            <v>90_DALLAS_4_8</v>
          </cell>
          <cell r="C5889" t="str">
            <v>90_DALLAS_3_8</v>
          </cell>
          <cell r="D5889" t="str">
            <v>90_DALLAS_16</v>
          </cell>
          <cell r="E5889" t="str">
            <v>Moet Hennessy</v>
          </cell>
          <cell r="F5889" t="str">
            <v>Moet Hennessy</v>
          </cell>
          <cell r="G5889">
            <v>11509.462304999999</v>
          </cell>
          <cell r="H5889">
            <v>17924720.889240999</v>
          </cell>
          <cell r="I5889">
            <v>1.7812108800999999</v>
          </cell>
          <cell r="J5889">
            <v>2.2683006312999998</v>
          </cell>
        </row>
        <row r="5890">
          <cell r="B5890" t="str">
            <v>90_DALLAS_4_9</v>
          </cell>
          <cell r="C5890" t="str">
            <v>90_DALLAS_3_9</v>
          </cell>
          <cell r="D5890" t="str">
            <v>90_DALLAS_18</v>
          </cell>
          <cell r="E5890" t="str">
            <v>William Grant</v>
          </cell>
          <cell r="F5890" t="str">
            <v>William Grant</v>
          </cell>
          <cell r="G5890">
            <v>10640.655489000001</v>
          </cell>
          <cell r="H5890">
            <v>14337378.076977</v>
          </cell>
          <cell r="I5890">
            <v>1.6467538471000001</v>
          </cell>
          <cell r="J5890">
            <v>1.8143369676000001</v>
          </cell>
        </row>
        <row r="5891">
          <cell r="B5891" t="str">
            <v>90_DALLAS_5_1</v>
          </cell>
          <cell r="C5891" t="str">
            <v>90_DALLAS_0_22</v>
          </cell>
          <cell r="D5891" t="str">
            <v>90_DALLAS_22</v>
          </cell>
          <cell r="E5891" t="str">
            <v>Hennessy</v>
          </cell>
          <cell r="F5891" t="str">
            <v>Moet Hennessy</v>
          </cell>
          <cell r="G5891">
            <v>8459.9625269999997</v>
          </cell>
          <cell r="H5891">
            <v>13029773.163634</v>
          </cell>
          <cell r="I5891">
            <v>84.289218456300006</v>
          </cell>
          <cell r="J5891">
            <v>81.285561329800004</v>
          </cell>
        </row>
        <row r="5892">
          <cell r="B5892" t="str">
            <v>90_DALLAS_5_2</v>
          </cell>
          <cell r="C5892" t="str">
            <v>90_DALLAS_0_49</v>
          </cell>
          <cell r="D5892" t="str">
            <v>90_DALLAS_21</v>
          </cell>
          <cell r="E5892" t="str">
            <v>Courvoisier</v>
          </cell>
          <cell r="F5892" t="str">
            <v>Beam Suntory</v>
          </cell>
          <cell r="G5892">
            <v>589.57260199999996</v>
          </cell>
          <cell r="H5892">
            <v>948870.96412400005</v>
          </cell>
          <cell r="I5892">
            <v>5.8740938494000003</v>
          </cell>
          <cell r="J5892">
            <v>5.9194820953000002</v>
          </cell>
        </row>
        <row r="5893">
          <cell r="B5893" t="str">
            <v>90_DALLAS_6_1</v>
          </cell>
          <cell r="C5893" t="str">
            <v>90_DALLAS_0_29</v>
          </cell>
          <cell r="D5893" t="str">
            <v>90_DALLAS_24</v>
          </cell>
          <cell r="E5893" t="str">
            <v>Grand Marnier</v>
          </cell>
          <cell r="F5893" t="str">
            <v>Campari America</v>
          </cell>
          <cell r="G5893">
            <v>4301.9656629999999</v>
          </cell>
          <cell r="H5893">
            <v>5422714.2631360004</v>
          </cell>
          <cell r="I5893">
            <v>4.4797966982000004</v>
          </cell>
          <cell r="J5893">
            <v>5.2223449362999999</v>
          </cell>
        </row>
        <row r="5894">
          <cell r="B5894" t="str">
            <v>90_DALLAS_6_2</v>
          </cell>
          <cell r="C5894" t="str">
            <v>90_DALLAS_0_54</v>
          </cell>
          <cell r="D5894" t="str">
            <v>90_DALLAS_25</v>
          </cell>
          <cell r="E5894" t="str">
            <v>Drambuie</v>
          </cell>
          <cell r="F5894" t="str">
            <v>William Grant</v>
          </cell>
          <cell r="G5894">
            <v>345.67699499999998</v>
          </cell>
          <cell r="H5894">
            <v>383434.23728499998</v>
          </cell>
          <cell r="I5894">
            <v>0.35996629959999998</v>
          </cell>
          <cell r="J5894">
            <v>0.36926633980000001</v>
          </cell>
        </row>
        <row r="5895">
          <cell r="B5895" t="str">
            <v>90_DALLAS_7_1</v>
          </cell>
          <cell r="C5895" t="str">
            <v>90_DALLAS_0_25</v>
          </cell>
          <cell r="D5895" t="str">
            <v>90_DALLAS_28</v>
          </cell>
          <cell r="E5895" t="str">
            <v>Tanqueray Gin</v>
          </cell>
          <cell r="F5895" t="str">
            <v>Diageo</v>
          </cell>
          <cell r="G5895">
            <v>4920.8407450000004</v>
          </cell>
          <cell r="H5895">
            <v>6256696.1982979998</v>
          </cell>
          <cell r="I5895">
            <v>22.359672043</v>
          </cell>
          <cell r="J5895">
            <v>23.530453881700002</v>
          </cell>
        </row>
        <row r="5896">
          <cell r="B5896" t="str">
            <v>90_DALLAS_7_2</v>
          </cell>
          <cell r="C5896" t="str">
            <v>90_DALLAS_0_36</v>
          </cell>
          <cell r="D5896" t="str">
            <v>90_DALLAS_31</v>
          </cell>
          <cell r="E5896" t="str">
            <v>Hendricks</v>
          </cell>
          <cell r="F5896" t="str">
            <v>William Grant</v>
          </cell>
          <cell r="G5896">
            <v>2800.3120859999999</v>
          </cell>
          <cell r="H5896">
            <v>4194223.6485609999</v>
          </cell>
          <cell r="I5896">
            <v>12.7242605696</v>
          </cell>
          <cell r="J5896">
            <v>15.7738178432</v>
          </cell>
        </row>
        <row r="5897">
          <cell r="B5897" t="str">
            <v>90_DALLAS_7_3</v>
          </cell>
          <cell r="C5897" t="str">
            <v>90_DALLAS_0_39</v>
          </cell>
          <cell r="D5897" t="str">
            <v>90_DALLAS_29</v>
          </cell>
          <cell r="E5897" t="str">
            <v>Beefeater Gin</v>
          </cell>
          <cell r="F5897" t="str">
            <v>Pernod Ricard</v>
          </cell>
          <cell r="G5897">
            <v>2060.6802539999999</v>
          </cell>
          <cell r="H5897">
            <v>2313108.1349829999</v>
          </cell>
          <cell r="I5897">
            <v>9.3634679625999997</v>
          </cell>
          <cell r="J5897">
            <v>8.6992371962000004</v>
          </cell>
        </row>
        <row r="5898">
          <cell r="B5898" t="str">
            <v>90_DALLAS_8_1</v>
          </cell>
          <cell r="C5898" t="str">
            <v>90_DALLAS_0_13</v>
          </cell>
          <cell r="D5898" t="str">
            <v>90_DALLAS_40</v>
          </cell>
          <cell r="E5898" t="str">
            <v>Malibu</v>
          </cell>
          <cell r="F5898" t="str">
            <v>Pernod Ricard</v>
          </cell>
          <cell r="G5898">
            <v>14433.533149000001</v>
          </cell>
          <cell r="H5898">
            <v>15624011.595962999</v>
          </cell>
          <cell r="I5898">
            <v>23.079282346199999</v>
          </cell>
          <cell r="J5898">
            <v>22.051530347700002</v>
          </cell>
        </row>
        <row r="5899">
          <cell r="B5899" t="str">
            <v>90_DALLAS_8_2</v>
          </cell>
          <cell r="C5899" t="str">
            <v>90_DALLAS_0_15</v>
          </cell>
          <cell r="D5899" t="str">
            <v>90_DALLAS_38</v>
          </cell>
          <cell r="E5899" t="str">
            <v>Captain Morgan Rum</v>
          </cell>
          <cell r="F5899" t="str">
            <v>Diageo</v>
          </cell>
          <cell r="G5899">
            <v>11116.654871999999</v>
          </cell>
          <cell r="H5899">
            <v>13164931.554832</v>
          </cell>
          <cell r="I5899">
            <v>17.775579540199999</v>
          </cell>
          <cell r="J5899">
            <v>18.580816195899999</v>
          </cell>
        </row>
        <row r="5900">
          <cell r="B5900" t="str">
            <v>90_DALLAS_8_3</v>
          </cell>
          <cell r="C5900" t="str">
            <v>90_DALLAS_0_31</v>
          </cell>
          <cell r="D5900" t="str">
            <v>90_DALLAS_37</v>
          </cell>
          <cell r="E5900" t="str">
            <v>Cruzan</v>
          </cell>
          <cell r="F5900" t="str">
            <v>Beam Suntory</v>
          </cell>
          <cell r="G5900">
            <v>3783.4744019999998</v>
          </cell>
          <cell r="H5900">
            <v>4210506.1397360004</v>
          </cell>
          <cell r="I5900">
            <v>6.0497920413999999</v>
          </cell>
          <cell r="J5900">
            <v>5.9426545705000002</v>
          </cell>
        </row>
        <row r="5901">
          <cell r="B5901" t="str">
            <v>90_DALLAS_8_4</v>
          </cell>
          <cell r="C5901" t="str">
            <v>90_DALLAS_0_47</v>
          </cell>
          <cell r="D5901" t="str">
            <v>90_DALLAS_42</v>
          </cell>
          <cell r="E5901" t="str">
            <v>Sailor Jerry</v>
          </cell>
          <cell r="F5901" t="str">
            <v>William Grant</v>
          </cell>
          <cell r="G5901">
            <v>940.09386500000005</v>
          </cell>
          <cell r="H5901">
            <v>1061708.0497649999</v>
          </cell>
          <cell r="I5901">
            <v>1.5032141831000001</v>
          </cell>
          <cell r="J5901">
            <v>1.4984811765999999</v>
          </cell>
        </row>
        <row r="5902">
          <cell r="B5902" t="str">
            <v>90_DALLAS_9_1</v>
          </cell>
          <cell r="C5902" t="str">
            <v>90_DALLAS_0_14</v>
          </cell>
          <cell r="D5902" t="str">
            <v>90_DALLAS_55</v>
          </cell>
          <cell r="E5902" t="str">
            <v>Don Julio</v>
          </cell>
          <cell r="F5902" t="str">
            <v>Diageo</v>
          </cell>
          <cell r="G5902">
            <v>11095.085424000001</v>
          </cell>
          <cell r="H5902">
            <v>19406005.981270999</v>
          </cell>
          <cell r="I5902">
            <v>12.793963424999999</v>
          </cell>
          <cell r="J5902">
            <v>16.474895045099998</v>
          </cell>
        </row>
        <row r="5903">
          <cell r="B5903" t="str">
            <v>90_DALLAS_9_2</v>
          </cell>
          <cell r="C5903" t="str">
            <v>90_DALLAS_0_18</v>
          </cell>
          <cell r="D5903" t="str">
            <v>90_DALLAS_59</v>
          </cell>
          <cell r="E5903" t="str">
            <v>Jose Cuervo</v>
          </cell>
          <cell r="F5903" t="str">
            <v>Proximo</v>
          </cell>
          <cell r="G5903">
            <v>9989.6075830000009</v>
          </cell>
          <cell r="H5903">
            <v>11457747.426332001</v>
          </cell>
          <cell r="I5903">
            <v>11.5192149643</v>
          </cell>
          <cell r="J5903">
            <v>9.7271528455999992</v>
          </cell>
        </row>
        <row r="5904">
          <cell r="B5904" t="str">
            <v>90_DALLAS_9_3</v>
          </cell>
          <cell r="C5904" t="str">
            <v>90_DALLAS_0_28</v>
          </cell>
          <cell r="D5904" t="str">
            <v>90_DALLAS_58</v>
          </cell>
          <cell r="E5904" t="str">
            <v>1800 Tequila</v>
          </cell>
          <cell r="F5904" t="str">
            <v>Proximo</v>
          </cell>
          <cell r="G5904">
            <v>4105.3414290000001</v>
          </cell>
          <cell r="H5904">
            <v>5692325.4439540002</v>
          </cell>
          <cell r="I5904">
            <v>4.7339507613</v>
          </cell>
          <cell r="J5904">
            <v>4.8325484564999996</v>
          </cell>
        </row>
        <row r="5905">
          <cell r="B5905" t="str">
            <v>90_DALLAS_9_4</v>
          </cell>
          <cell r="C5905" t="str">
            <v>90_DALLAS_0_34</v>
          </cell>
          <cell r="D5905" t="str">
            <v>90_DALLAS_50</v>
          </cell>
          <cell r="E5905" t="str">
            <v>El Jimador</v>
          </cell>
          <cell r="F5905" t="str">
            <v>Brown-Forman</v>
          </cell>
          <cell r="G5905">
            <v>3240.7411059999999</v>
          </cell>
          <cell r="H5905">
            <v>4294578.2601089999</v>
          </cell>
          <cell r="I5905">
            <v>3.7369629520999998</v>
          </cell>
          <cell r="J5905">
            <v>3.6459190091</v>
          </cell>
        </row>
        <row r="5906">
          <cell r="B5906" t="str">
            <v>90_DALLAS_9_5</v>
          </cell>
          <cell r="C5906" t="str">
            <v>90_DALLAS_0_42</v>
          </cell>
          <cell r="D5906" t="str">
            <v>90_DALLAS_61</v>
          </cell>
          <cell r="E5906" t="str">
            <v>Milagro Tequila</v>
          </cell>
          <cell r="F5906" t="str">
            <v>William Grant</v>
          </cell>
          <cell r="G5906">
            <v>1644.3447040000001</v>
          </cell>
          <cell r="H5906">
            <v>2312768.0213270001</v>
          </cell>
          <cell r="I5906">
            <v>1.8961265459000001</v>
          </cell>
          <cell r="J5906">
            <v>1.9634442271000001</v>
          </cell>
        </row>
        <row r="5907">
          <cell r="B5907" t="str">
            <v>90_DALLAS_9_6</v>
          </cell>
          <cell r="C5907" t="str">
            <v>90_DALLAS_0_43</v>
          </cell>
          <cell r="D5907" t="str">
            <v>90_DALLAS_48</v>
          </cell>
          <cell r="E5907" t="str">
            <v>Hornitos</v>
          </cell>
          <cell r="F5907" t="str">
            <v>Beam Suntory</v>
          </cell>
          <cell r="G5907">
            <v>1563.618013</v>
          </cell>
          <cell r="H5907">
            <v>2118516.859013</v>
          </cell>
          <cell r="I5907">
            <v>1.8030389947000001</v>
          </cell>
          <cell r="J5907">
            <v>1.7985330385</v>
          </cell>
        </row>
        <row r="5908">
          <cell r="B5908" t="str">
            <v>90_DALLAS_9_7</v>
          </cell>
          <cell r="C5908" t="str">
            <v>90_DALLAS_0_45</v>
          </cell>
          <cell r="D5908" t="str">
            <v>90_DALLAS_49</v>
          </cell>
          <cell r="E5908" t="str">
            <v>Sauza</v>
          </cell>
          <cell r="F5908" t="str">
            <v>Beam Suntory</v>
          </cell>
          <cell r="G5908">
            <v>1190.6664740000001</v>
          </cell>
          <cell r="H5908">
            <v>1482871.8224470001</v>
          </cell>
          <cell r="I5908">
            <v>1.3729811658</v>
          </cell>
          <cell r="J5908">
            <v>1.2588967387000001</v>
          </cell>
        </row>
        <row r="5909">
          <cell r="B5909" t="str">
            <v>90_DALLAS_9_8</v>
          </cell>
          <cell r="C5909" t="str">
            <v>90_DALLAS_0_48</v>
          </cell>
          <cell r="D5909" t="str">
            <v>90_DALLAS_57</v>
          </cell>
          <cell r="E5909" t="str">
            <v>Avion Tequila</v>
          </cell>
          <cell r="F5909" t="str">
            <v>Pernod Ricard</v>
          </cell>
          <cell r="G5909">
            <v>837.91242999999997</v>
          </cell>
          <cell r="H5909">
            <v>1370616.051771</v>
          </cell>
          <cell r="I5909">
            <v>0.96621346959999999</v>
          </cell>
          <cell r="J5909">
            <v>1.1635962403</v>
          </cell>
        </row>
        <row r="5910">
          <cell r="B5910" t="str">
            <v>90_DALLAS_9_9</v>
          </cell>
          <cell r="C5910" t="str">
            <v>90_DALLAS_0_51</v>
          </cell>
          <cell r="D5910" t="str">
            <v>90_DALLAS_51</v>
          </cell>
          <cell r="E5910" t="str">
            <v>Herradura</v>
          </cell>
          <cell r="F5910" t="str">
            <v>Brown-Forman</v>
          </cell>
          <cell r="G5910">
            <v>543.19334200000003</v>
          </cell>
          <cell r="H5910">
            <v>855724.19067599997</v>
          </cell>
          <cell r="I5910">
            <v>0.62636703410000005</v>
          </cell>
          <cell r="J5910">
            <v>0.72647438340000003</v>
          </cell>
        </row>
        <row r="5911">
          <cell r="B5911" t="str">
            <v>90_DENVER_0_1</v>
          </cell>
          <cell r="C5911" t="str">
            <v>90_DENVER_1_1</v>
          </cell>
          <cell r="D5911" t="str">
            <v>90_DENVER_102</v>
          </cell>
          <cell r="E5911" t="str">
            <v>Patron</v>
          </cell>
          <cell r="F5911" t="str">
            <v>Bacardi</v>
          </cell>
          <cell r="G5911">
            <v>19179.703621000001</v>
          </cell>
          <cell r="H5911">
            <v>29718683.268709</v>
          </cell>
          <cell r="I5911">
            <v>2.2991566773000001</v>
          </cell>
          <cell r="J5911">
            <v>2.8226230320000001</v>
          </cell>
        </row>
        <row r="5912">
          <cell r="B5912" t="str">
            <v>90_DENVER_1_1</v>
          </cell>
          <cell r="C5912" t="str">
            <v>90_DENVER_0_1</v>
          </cell>
          <cell r="D5912" t="str">
            <v>90_DENVER_1</v>
          </cell>
          <cell r="E5912" t="str">
            <v>Total Spirits</v>
          </cell>
          <cell r="G5912">
            <v>834206.02911700006</v>
          </cell>
          <cell r="H5912">
            <v>1052874681.87233</v>
          </cell>
          <cell r="I5912">
            <v>100</v>
          </cell>
          <cell r="J5912">
            <v>100</v>
          </cell>
        </row>
        <row r="5913">
          <cell r="B5913" t="str">
            <v>90_DENVER_10_1</v>
          </cell>
          <cell r="C5913" t="str">
            <v>90_DENVER_0_11</v>
          </cell>
          <cell r="D5913" t="str">
            <v>90_DENVER_71</v>
          </cell>
          <cell r="E5913" t="str">
            <v>Titos Vodka</v>
          </cell>
          <cell r="F5913" t="str">
            <v>Fifth Generation</v>
          </cell>
          <cell r="G5913">
            <v>17669.555530000001</v>
          </cell>
          <cell r="H5913">
            <v>22426402.027141999</v>
          </cell>
          <cell r="I5913">
            <v>9.3149306224000004</v>
          </cell>
          <cell r="J5913">
            <v>9.4079593369999994</v>
          </cell>
        </row>
        <row r="5914">
          <cell r="B5914" t="str">
            <v>90_DENVER_10_2</v>
          </cell>
          <cell r="C5914" t="str">
            <v>90_DENVER_0_12</v>
          </cell>
          <cell r="D5914" t="str">
            <v>90_DENVER_70</v>
          </cell>
          <cell r="E5914" t="str">
            <v>Smirnoff Vodka</v>
          </cell>
          <cell r="F5914" t="str">
            <v>Diageo</v>
          </cell>
          <cell r="G5914">
            <v>19143.527655999998</v>
          </cell>
          <cell r="H5914">
            <v>21561260.280788999</v>
          </cell>
          <cell r="I5914">
            <v>10.0919704336</v>
          </cell>
          <cell r="J5914">
            <v>9.0450291459999992</v>
          </cell>
        </row>
        <row r="5915">
          <cell r="B5915" t="str">
            <v>90_DENVER_10_3</v>
          </cell>
          <cell r="C5915" t="str">
            <v>90_DENVER_0_15</v>
          </cell>
          <cell r="D5915" t="str">
            <v>90_DENVER_73</v>
          </cell>
          <cell r="E5915" t="str">
            <v>Absolut</v>
          </cell>
          <cell r="F5915" t="str">
            <v>Pernod Ricard</v>
          </cell>
          <cell r="G5915">
            <v>13593.926229000001</v>
          </cell>
          <cell r="H5915">
            <v>17266445.543753002</v>
          </cell>
          <cell r="I5915">
            <v>7.1663647392999996</v>
          </cell>
          <cell r="J5915">
            <v>7.2433383373</v>
          </cell>
        </row>
        <row r="5916">
          <cell r="B5916" t="str">
            <v>90_DENVER_10_4</v>
          </cell>
          <cell r="C5916" t="str">
            <v>90_DENVER_0_18</v>
          </cell>
          <cell r="D5916" t="str">
            <v>90_DENVER_69</v>
          </cell>
          <cell r="E5916" t="str">
            <v>Ketel One</v>
          </cell>
          <cell r="F5916" t="str">
            <v>Diageo</v>
          </cell>
          <cell r="G5916">
            <v>12638.644152000001</v>
          </cell>
          <cell r="H5916">
            <v>17832104.558827002</v>
          </cell>
          <cell r="I5916">
            <v>6.6627648464</v>
          </cell>
          <cell r="J5916">
            <v>7.4806344049</v>
          </cell>
        </row>
        <row r="5917">
          <cell r="B5917" t="str">
            <v>90_DENVER_10_5</v>
          </cell>
          <cell r="C5917" t="str">
            <v>90_DENVER_0_23</v>
          </cell>
          <cell r="D5917" t="str">
            <v>90_DENVER_72</v>
          </cell>
          <cell r="E5917" t="str">
            <v>Belvedere Vodka</v>
          </cell>
          <cell r="F5917" t="str">
            <v>Moet Hennessy</v>
          </cell>
          <cell r="G5917">
            <v>9011.2490730000009</v>
          </cell>
          <cell r="H5917">
            <v>18983498.535652</v>
          </cell>
          <cell r="I5917">
            <v>4.7504964001000003</v>
          </cell>
          <cell r="J5917">
            <v>7.9636484747000003</v>
          </cell>
        </row>
        <row r="5918">
          <cell r="B5918" t="str">
            <v>90_DENVER_10_6</v>
          </cell>
          <cell r="C5918" t="str">
            <v>90_DENVER_0_33</v>
          </cell>
          <cell r="D5918" t="str">
            <v>90_DENVER_67</v>
          </cell>
          <cell r="E5918" t="str">
            <v>Skyy</v>
          </cell>
          <cell r="F5918" t="str">
            <v>Campari America</v>
          </cell>
          <cell r="G5918">
            <v>4919.9696590000003</v>
          </cell>
          <cell r="H5918">
            <v>6709008.1525959997</v>
          </cell>
          <cell r="I5918">
            <v>2.5936801840000001</v>
          </cell>
          <cell r="J5918">
            <v>2.8144539553999999</v>
          </cell>
        </row>
        <row r="5919">
          <cell r="B5919" t="str">
            <v>90_DENVER_10_7</v>
          </cell>
          <cell r="C5919" t="str">
            <v>90_DENVER_0_44</v>
          </cell>
          <cell r="D5919" t="str">
            <v>90_DENVER_68</v>
          </cell>
          <cell r="E5919" t="str">
            <v>Ciroc</v>
          </cell>
          <cell r="F5919" t="str">
            <v>Diageo</v>
          </cell>
          <cell r="G5919">
            <v>2639.8903249999998</v>
          </cell>
          <cell r="H5919">
            <v>3879288.3264859999</v>
          </cell>
          <cell r="I5919">
            <v>1.3916815952999999</v>
          </cell>
          <cell r="J5919">
            <v>1.6273759290000001</v>
          </cell>
        </row>
        <row r="5920">
          <cell r="B5920" t="str">
            <v>90_DENVER_10_8</v>
          </cell>
          <cell r="C5920" t="str">
            <v>90_DENVER_0_48</v>
          </cell>
          <cell r="D5920" t="str">
            <v>90_DENVER_75</v>
          </cell>
          <cell r="E5920" t="str">
            <v>Three Olives</v>
          </cell>
          <cell r="F5920" t="str">
            <v>Proximo</v>
          </cell>
          <cell r="G5920">
            <v>1885.3774780000001</v>
          </cell>
          <cell r="H5920">
            <v>2355673.4964029999</v>
          </cell>
          <cell r="I5920">
            <v>0.9939220245</v>
          </cell>
          <cell r="J5920">
            <v>0.98821382219999998</v>
          </cell>
        </row>
        <row r="5921">
          <cell r="B5921" t="str">
            <v>90_DENVER_11_1</v>
          </cell>
          <cell r="C5921" t="str">
            <v>90_DENVER_0_7</v>
          </cell>
          <cell r="D5921" t="str">
            <v>90_DENVER_92</v>
          </cell>
          <cell r="E5921" t="str">
            <v>Jameson</v>
          </cell>
          <cell r="F5921" t="str">
            <v>Pernod Ricard</v>
          </cell>
          <cell r="G5921">
            <v>43588.260194000002</v>
          </cell>
          <cell r="H5921">
            <v>58774587.030001</v>
          </cell>
          <cell r="I5921">
            <v>19.7550930616</v>
          </cell>
          <cell r="J5921">
            <v>20.048667411</v>
          </cell>
        </row>
        <row r="5922">
          <cell r="B5922" t="str">
            <v>90_DENVER_11_10</v>
          </cell>
          <cell r="C5922" t="str">
            <v>90_DENVER_0_56</v>
          </cell>
          <cell r="D5922" t="str">
            <v>90_DENVER_83</v>
          </cell>
          <cell r="E5922" t="str">
            <v>George Dickel</v>
          </cell>
          <cell r="F5922" t="str">
            <v>Diageo</v>
          </cell>
          <cell r="G5922">
            <v>733.07146299999999</v>
          </cell>
          <cell r="H5922">
            <v>977378.258883</v>
          </cell>
          <cell r="I5922">
            <v>0.33224301470000001</v>
          </cell>
          <cell r="J5922">
            <v>0.33339462920000001</v>
          </cell>
        </row>
        <row r="5923">
          <cell r="B5923" t="str">
            <v>90_DENVER_11_11</v>
          </cell>
          <cell r="C5923" t="str">
            <v>90_DENVER_0_59</v>
          </cell>
          <cell r="D5923" t="str">
            <v>90_DENVER_98</v>
          </cell>
          <cell r="E5923" t="str">
            <v>Glenfiddich</v>
          </cell>
          <cell r="F5923" t="str">
            <v>William Grant</v>
          </cell>
          <cell r="G5923">
            <v>420.16046399999999</v>
          </cell>
          <cell r="H5923">
            <v>1076848.4695629999</v>
          </cell>
          <cell r="I5923">
            <v>0.19042533540000001</v>
          </cell>
          <cell r="J5923">
            <v>0.36732502789999999</v>
          </cell>
        </row>
        <row r="5924">
          <cell r="B5924" t="str">
            <v>90_DENVER_11_12</v>
          </cell>
          <cell r="C5924" t="str">
            <v>90_DENVER_0_60</v>
          </cell>
          <cell r="D5924" t="str">
            <v>90_DENVER_81</v>
          </cell>
          <cell r="E5924" t="str">
            <v>Gentleman Jack</v>
          </cell>
          <cell r="F5924" t="str">
            <v>Brown-Forman</v>
          </cell>
          <cell r="G5924">
            <v>351.27859100000001</v>
          </cell>
          <cell r="H5924">
            <v>552006.30816599994</v>
          </cell>
          <cell r="I5924">
            <v>0.15920665849999999</v>
          </cell>
          <cell r="J5924">
            <v>0.1882955107</v>
          </cell>
        </row>
        <row r="5925">
          <cell r="B5925" t="str">
            <v>90_DENVER_11_13</v>
          </cell>
          <cell r="C5925" t="str">
            <v>90_DENVER_0_61</v>
          </cell>
          <cell r="D5925" t="str">
            <v>90_DENVER_89</v>
          </cell>
          <cell r="E5925" t="str">
            <v>Glenmorangie</v>
          </cell>
          <cell r="F5925" t="str">
            <v>Moet Hennessy</v>
          </cell>
          <cell r="G5925">
            <v>331.80082499999997</v>
          </cell>
          <cell r="H5925">
            <v>683112.95368000004</v>
          </cell>
          <cell r="I5925">
            <v>0.15037893569999999</v>
          </cell>
          <cell r="J5925">
            <v>0.23301745030000001</v>
          </cell>
        </row>
        <row r="5926">
          <cell r="B5926" t="str">
            <v>90_DENVER_11_14</v>
          </cell>
          <cell r="C5926" t="str">
            <v>90_DENVER_0_62</v>
          </cell>
          <cell r="D5926" t="str">
            <v>90_DENVER_96</v>
          </cell>
          <cell r="E5926" t="str">
            <v>Balvenie</v>
          </cell>
          <cell r="F5926" t="str">
            <v>William Grant</v>
          </cell>
          <cell r="G5926">
            <v>325.73031700000001</v>
          </cell>
          <cell r="H5926">
            <v>940347.04151999997</v>
          </cell>
          <cell r="I5926">
            <v>0.147627657</v>
          </cell>
          <cell r="J5926">
            <v>0.32076286770000001</v>
          </cell>
        </row>
        <row r="5927">
          <cell r="B5927" t="str">
            <v>90_DENVER_11_15</v>
          </cell>
          <cell r="C5927" t="str">
            <v>90_DENVER_0_63</v>
          </cell>
          <cell r="D5927" t="str">
            <v>90_DENVER_90</v>
          </cell>
          <cell r="E5927" t="str">
            <v>Chivas Regal</v>
          </cell>
          <cell r="F5927" t="str">
            <v>Pernod Ricard</v>
          </cell>
          <cell r="G5927">
            <v>251.51805200000001</v>
          </cell>
          <cell r="H5927">
            <v>389823.00539900002</v>
          </cell>
          <cell r="I5927">
            <v>0.1139931372</v>
          </cell>
          <cell r="J5927">
            <v>0.13297297659999999</v>
          </cell>
        </row>
        <row r="5928">
          <cell r="B5928" t="str">
            <v>90_DENVER_11_16</v>
          </cell>
          <cell r="C5928" t="str">
            <v>90_DENVER_0_64</v>
          </cell>
          <cell r="D5928" t="str">
            <v>90_DENVER_84</v>
          </cell>
          <cell r="E5928" t="str">
            <v>J And B</v>
          </cell>
          <cell r="F5928" t="str">
            <v>Diageo</v>
          </cell>
          <cell r="G5928">
            <v>210.69210799999999</v>
          </cell>
          <cell r="H5928">
            <v>285834.35380500002</v>
          </cell>
          <cell r="I5928">
            <v>9.5489982400000006E-2</v>
          </cell>
          <cell r="J5928">
            <v>9.7501287300000003E-2</v>
          </cell>
        </row>
        <row r="5929">
          <cell r="B5929" t="str">
            <v>90_DENVER_11_17</v>
          </cell>
          <cell r="C5929" t="str">
            <v>90_DENVER_0_65</v>
          </cell>
          <cell r="D5929" t="str">
            <v>90_DENVER_86</v>
          </cell>
          <cell r="E5929" t="str">
            <v>Lagavulin</v>
          </cell>
          <cell r="F5929" t="str">
            <v>Diageo</v>
          </cell>
          <cell r="G5929">
            <v>130.794149</v>
          </cell>
          <cell r="H5929">
            <v>337047.608939</v>
          </cell>
          <cell r="I5929">
            <v>5.9278589600000001E-2</v>
          </cell>
          <cell r="J5929">
            <v>0.1149707</v>
          </cell>
        </row>
        <row r="5930">
          <cell r="B5930" t="str">
            <v>90_DENVER_11_2</v>
          </cell>
          <cell r="C5930" t="str">
            <v>90_DENVER_0_10</v>
          </cell>
          <cell r="D5930" t="str">
            <v>90_DENVER_82</v>
          </cell>
          <cell r="E5930" t="str">
            <v>Jack Daniels</v>
          </cell>
          <cell r="F5930" t="str">
            <v>Brown-Forman</v>
          </cell>
          <cell r="G5930">
            <v>27000.857148999999</v>
          </cell>
          <cell r="H5930">
            <v>34594580.972566999</v>
          </cell>
          <cell r="I5930">
            <v>12.237341966600001</v>
          </cell>
          <cell r="J5930">
            <v>11.8005975574</v>
          </cell>
        </row>
        <row r="5931">
          <cell r="B5931" t="str">
            <v>90_DENVER_11_3</v>
          </cell>
          <cell r="C5931" t="str">
            <v>90_DENVER_0_28</v>
          </cell>
          <cell r="D5931" t="str">
            <v>90_DENVER_79</v>
          </cell>
          <cell r="E5931" t="str">
            <v>Makers Mark</v>
          </cell>
          <cell r="F5931" t="str">
            <v>Beam Suntory</v>
          </cell>
          <cell r="G5931">
            <v>6727.0868929999997</v>
          </cell>
          <cell r="H5931">
            <v>9872989.1174059995</v>
          </cell>
          <cell r="I5931">
            <v>3.0488536824999999</v>
          </cell>
          <cell r="J5931">
            <v>3.3677867454000001</v>
          </cell>
        </row>
        <row r="5932">
          <cell r="B5932" t="str">
            <v>90_DENVER_11_4</v>
          </cell>
          <cell r="C5932" t="str">
            <v>90_DENVER_0_35</v>
          </cell>
          <cell r="D5932" t="str">
            <v>90_DENVER_100</v>
          </cell>
          <cell r="E5932" t="str">
            <v>Tullamore Dew</v>
          </cell>
          <cell r="F5932" t="str">
            <v>William Grant</v>
          </cell>
          <cell r="G5932">
            <v>4537.7259979999999</v>
          </cell>
          <cell r="H5932">
            <v>6367156.2483860003</v>
          </cell>
          <cell r="I5932">
            <v>2.0565904437999998</v>
          </cell>
          <cell r="J5932">
            <v>2.1719080376000002</v>
          </cell>
        </row>
        <row r="5933">
          <cell r="B5933" t="str">
            <v>90_DENVER_11_5</v>
          </cell>
          <cell r="C5933" t="str">
            <v>90_DENVER_0_36</v>
          </cell>
          <cell r="D5933" t="str">
            <v>90_DENVER_80</v>
          </cell>
          <cell r="E5933" t="str">
            <v>Early Times</v>
          </cell>
          <cell r="F5933" t="str">
            <v>Brown-Forman</v>
          </cell>
          <cell r="G5933">
            <v>4562.6165369999999</v>
          </cell>
          <cell r="H5933">
            <v>4521242.4812770002</v>
          </cell>
          <cell r="I5933">
            <v>2.0678713464</v>
          </cell>
          <cell r="J5933">
            <v>1.5422462559000001</v>
          </cell>
        </row>
        <row r="5934">
          <cell r="B5934" t="str">
            <v>90_DENVER_11_6</v>
          </cell>
          <cell r="C5934" t="str">
            <v>90_DENVER_0_45</v>
          </cell>
          <cell r="D5934" t="str">
            <v>90_DENVER_85</v>
          </cell>
          <cell r="E5934" t="str">
            <v>Johnnie Walker</v>
          </cell>
          <cell r="F5934" t="str">
            <v>Diageo</v>
          </cell>
          <cell r="G5934">
            <v>2749.896675</v>
          </cell>
          <cell r="H5934">
            <v>4678908.1019160002</v>
          </cell>
          <cell r="I5934">
            <v>1.2463095448999999</v>
          </cell>
          <cell r="J5934">
            <v>1.5960277583</v>
          </cell>
        </row>
        <row r="5935">
          <cell r="B5935" t="str">
            <v>90_DENVER_11_7</v>
          </cell>
          <cell r="C5935" t="str">
            <v>90_DENVER_0_49</v>
          </cell>
          <cell r="D5935" t="str">
            <v>90_DENVER_77</v>
          </cell>
          <cell r="E5935" t="str">
            <v>Knob Creek</v>
          </cell>
          <cell r="F5935" t="str">
            <v>Beam Suntory</v>
          </cell>
          <cell r="G5935">
            <v>1607.713033</v>
          </cell>
          <cell r="H5935">
            <v>2555135.8558260002</v>
          </cell>
          <cell r="I5935">
            <v>0.72864850400000003</v>
          </cell>
          <cell r="J5935">
            <v>0.87158534919999997</v>
          </cell>
        </row>
        <row r="5936">
          <cell r="B5936" t="str">
            <v>90_DENVER_11_8</v>
          </cell>
          <cell r="C5936" t="str">
            <v>90_DENVER_0_53</v>
          </cell>
          <cell r="D5936" t="str">
            <v>90_DENVER_91</v>
          </cell>
          <cell r="E5936" t="str">
            <v>Glenlivet</v>
          </cell>
          <cell r="F5936" t="str">
            <v>Pernod Ricard</v>
          </cell>
          <cell r="G5936">
            <v>867.72080900000003</v>
          </cell>
          <cell r="H5936">
            <v>1611933.174563</v>
          </cell>
          <cell r="I5936">
            <v>0.39326885859999999</v>
          </cell>
          <cell r="J5936">
            <v>0.54984839090000004</v>
          </cell>
        </row>
        <row r="5937">
          <cell r="B5937" t="str">
            <v>90_DENVER_11_9</v>
          </cell>
          <cell r="C5937" t="str">
            <v>90_DENVER_0_54</v>
          </cell>
          <cell r="D5937" t="str">
            <v>90_DENVER_95</v>
          </cell>
          <cell r="E5937" t="str">
            <v>Bushmills</v>
          </cell>
          <cell r="F5937" t="str">
            <v>Proximo</v>
          </cell>
          <cell r="G5937">
            <v>791.90295200000003</v>
          </cell>
          <cell r="H5937">
            <v>1269714.4687979999</v>
          </cell>
          <cell r="I5937">
            <v>0.35890665150000001</v>
          </cell>
          <cell r="J5937">
            <v>0.43311377210000002</v>
          </cell>
        </row>
        <row r="5938">
          <cell r="B5938" t="str">
            <v>90_DENVER_13_1</v>
          </cell>
          <cell r="C5938" t="str">
            <v>90_DENVER_0_31</v>
          </cell>
          <cell r="D5938" t="str">
            <v>90_DENVER_101</v>
          </cell>
          <cell r="E5938" t="str">
            <v>Patron</v>
          </cell>
          <cell r="F5938" t="str">
            <v>Bacardi</v>
          </cell>
          <cell r="G5938">
            <v>5765.9298289999997</v>
          </cell>
          <cell r="H5938">
            <v>7926378.8925599996</v>
          </cell>
          <cell r="I5938">
            <v>5.1374648193999999</v>
          </cell>
          <cell r="J5938">
            <v>6.2369123616</v>
          </cell>
        </row>
        <row r="5939">
          <cell r="B5939" t="str">
            <v>90_DENVER_13_2</v>
          </cell>
          <cell r="C5939" t="str">
            <v>90_DENVER_1_7</v>
          </cell>
          <cell r="D5939" t="str">
            <v>90_DENVER_23</v>
          </cell>
          <cell r="E5939" t="str">
            <v>St Germain</v>
          </cell>
          <cell r="F5939" t="str">
            <v>Bacardi</v>
          </cell>
          <cell r="G5939">
            <v>1931.6094740000001</v>
          </cell>
          <cell r="H5939">
            <v>2634133.4331609998</v>
          </cell>
          <cell r="I5939">
            <v>1.7210711909</v>
          </cell>
          <cell r="J5939">
            <v>2.0726815604</v>
          </cell>
        </row>
        <row r="5940">
          <cell r="B5940" t="str">
            <v>90_DENVER_14_1</v>
          </cell>
          <cell r="C5940" t="str">
            <v>90_DENVER_1_4</v>
          </cell>
          <cell r="D5940" t="str">
            <v>90_DENVER_26</v>
          </cell>
          <cell r="E5940" t="str">
            <v>Bombay Gin</v>
          </cell>
          <cell r="F5940" t="str">
            <v>Bacardi</v>
          </cell>
          <cell r="G5940">
            <v>6141.5380619999996</v>
          </cell>
          <cell r="H5940">
            <v>8597988.1787160002</v>
          </cell>
          <cell r="I5940">
            <v>19.9720788419</v>
          </cell>
          <cell r="J5940">
            <v>21.976479777200002</v>
          </cell>
        </row>
        <row r="5941">
          <cell r="B5941" t="str">
            <v>90_DENVER_15_1</v>
          </cell>
          <cell r="C5941" t="str">
            <v>90_DENVER_1_2</v>
          </cell>
          <cell r="D5941" t="str">
            <v>90_DENVER_32</v>
          </cell>
          <cell r="E5941" t="str">
            <v>Bacardi</v>
          </cell>
          <cell r="F5941" t="str">
            <v>Bacardi</v>
          </cell>
          <cell r="G5941">
            <v>15224.731100999999</v>
          </cell>
          <cell r="H5941">
            <v>19227553.659419</v>
          </cell>
          <cell r="I5941">
            <v>24.015323313</v>
          </cell>
          <cell r="J5941">
            <v>25.457939547199999</v>
          </cell>
        </row>
        <row r="5942">
          <cell r="B5942" t="str">
            <v>90_DENVER_15_2</v>
          </cell>
          <cell r="C5942" t="str">
            <v>90_DENVER_0_38</v>
          </cell>
          <cell r="D5942" t="str">
            <v>90_DENVER_35</v>
          </cell>
          <cell r="E5942" t="str">
            <v>Castillo</v>
          </cell>
          <cell r="F5942" t="str">
            <v>Bacardi</v>
          </cell>
          <cell r="G5942">
            <v>3757.8378659999998</v>
          </cell>
          <cell r="H5942">
            <v>3687724.014405</v>
          </cell>
          <cell r="I5942">
            <v>5.9275721003999999</v>
          </cell>
          <cell r="J5942">
            <v>4.8826728916000004</v>
          </cell>
        </row>
        <row r="5943">
          <cell r="B5943" t="str">
            <v>90_DENVER_16_1</v>
          </cell>
          <cell r="C5943" t="str">
            <v>90_DENVER_0_13</v>
          </cell>
          <cell r="D5943" t="str">
            <v>90_DENVER_44</v>
          </cell>
          <cell r="E5943" t="str">
            <v>Patron</v>
          </cell>
          <cell r="F5943" t="str">
            <v>Bacardi</v>
          </cell>
          <cell r="G5943">
            <v>13413.773792</v>
          </cell>
          <cell r="H5943">
            <v>21792304.376148999</v>
          </cell>
          <cell r="I5943">
            <v>6.6111448668000001</v>
          </cell>
          <cell r="J5943">
            <v>8.4243613078999999</v>
          </cell>
        </row>
        <row r="5944">
          <cell r="B5944" t="str">
            <v>90_DENVER_16_2</v>
          </cell>
          <cell r="C5944" t="str">
            <v>90_DENVER_1_5</v>
          </cell>
          <cell r="D5944" t="str">
            <v>90_DENVER_43</v>
          </cell>
          <cell r="E5944" t="str">
            <v>Cazadores</v>
          </cell>
          <cell r="F5944" t="str">
            <v>Bacardi</v>
          </cell>
          <cell r="G5944">
            <v>3567.8171590000002</v>
          </cell>
          <cell r="H5944">
            <v>5264906.5192820001</v>
          </cell>
          <cell r="I5944">
            <v>1.7584429604</v>
          </cell>
          <cell r="J5944">
            <v>2.0352815382</v>
          </cell>
        </row>
        <row r="5945">
          <cell r="B5945" t="str">
            <v>90_DENVER_17_1</v>
          </cell>
          <cell r="C5945" t="str">
            <v>90_DENVER_1_3</v>
          </cell>
          <cell r="D5945" t="str">
            <v>90_DENVER_62</v>
          </cell>
          <cell r="E5945" t="str">
            <v>Grey Goose</v>
          </cell>
          <cell r="F5945" t="str">
            <v>Bacardi</v>
          </cell>
          <cell r="G5945">
            <v>11383.401183</v>
          </cell>
          <cell r="H5945">
            <v>18540100.101596002</v>
          </cell>
          <cell r="I5945">
            <v>6.0010333642000004</v>
          </cell>
          <cell r="J5945">
            <v>7.7776411770999996</v>
          </cell>
        </row>
        <row r="5946">
          <cell r="B5946" t="str">
            <v>90_DENVER_18_1</v>
          </cell>
          <cell r="C5946" t="str">
            <v>90_DENVER_1_6</v>
          </cell>
          <cell r="D5946" t="str">
            <v>90_DENVER_76</v>
          </cell>
          <cell r="E5946" t="str">
            <v>Dewars</v>
          </cell>
          <cell r="F5946" t="str">
            <v>Bacardi</v>
          </cell>
          <cell r="G5946">
            <v>2863.9891590000002</v>
          </cell>
          <cell r="H5946">
            <v>3786122.0842849999</v>
          </cell>
          <cell r="I5946">
            <v>1.2980185975</v>
          </cell>
          <cell r="J5946">
            <v>1.2914884865</v>
          </cell>
        </row>
        <row r="5947">
          <cell r="B5947" t="str">
            <v>90_DENVER_19_1</v>
          </cell>
          <cell r="C5947" t="str">
            <v>90_DENVER_0_20</v>
          </cell>
          <cell r="D5947" t="str">
            <v>90_DENVER_63</v>
          </cell>
          <cell r="E5947" t="str">
            <v>Grey Goose Regular*</v>
          </cell>
          <cell r="F5947" t="str">
            <v>Bacardi</v>
          </cell>
          <cell r="G5947">
            <v>10312.898940999999</v>
          </cell>
          <cell r="H5947">
            <v>16680268.577369001</v>
          </cell>
          <cell r="I5947">
            <v>5.4366923937999996</v>
          </cell>
          <cell r="J5947">
            <v>6.9974349125000002</v>
          </cell>
        </row>
        <row r="5948">
          <cell r="B5948" t="str">
            <v>90_DENVER_19_2</v>
          </cell>
          <cell r="C5948" t="str">
            <v>90_DENVER_0_51</v>
          </cell>
          <cell r="D5948" t="str">
            <v>90_DENVER_64</v>
          </cell>
          <cell r="E5948" t="str">
            <v>Grey Goose Flavors**</v>
          </cell>
          <cell r="F5948" t="str">
            <v>Bacardi</v>
          </cell>
          <cell r="G5948">
            <v>1070.5022429999999</v>
          </cell>
          <cell r="H5948">
            <v>1859831.5242270001</v>
          </cell>
          <cell r="I5948">
            <v>0.56434097100000002</v>
          </cell>
          <cell r="J5948">
            <v>0.78020626459999998</v>
          </cell>
        </row>
        <row r="5949">
          <cell r="B5949" t="str">
            <v>90_DENVER_2_1</v>
          </cell>
          <cell r="C5949" t="str">
            <v>90_DENVER_0_2</v>
          </cell>
          <cell r="D5949" t="str">
            <v>90_DENVER_8</v>
          </cell>
          <cell r="E5949" t="str">
            <v>Whiskey</v>
          </cell>
          <cell r="G5949">
            <v>220643.15292299999</v>
          </cell>
          <cell r="H5949">
            <v>293159569.28711098</v>
          </cell>
          <cell r="I5949">
            <v>26.449479531600002</v>
          </cell>
          <cell r="J5949">
            <v>27.843728635000002</v>
          </cell>
        </row>
        <row r="5950">
          <cell r="B5950" t="str">
            <v>90_DENVER_2_2</v>
          </cell>
          <cell r="C5950" t="str">
            <v>90_DENVER_0_3</v>
          </cell>
          <cell r="D5950" t="str">
            <v>90_DENVER_6</v>
          </cell>
          <cell r="E5950" t="str">
            <v>Tequila</v>
          </cell>
          <cell r="G5950">
            <v>202896.38273400001</v>
          </cell>
          <cell r="H5950">
            <v>258681976.94366401</v>
          </cell>
          <cell r="I5950">
            <v>24.322094980399999</v>
          </cell>
          <cell r="J5950">
            <v>24.5691136274</v>
          </cell>
        </row>
        <row r="5951">
          <cell r="B5951" t="str">
            <v>90_DENVER_2_3</v>
          </cell>
          <cell r="C5951" t="str">
            <v>90_DENVER_0_4</v>
          </cell>
          <cell r="D5951" t="str">
            <v>90_DENVER_7</v>
          </cell>
          <cell r="E5951" t="str">
            <v>Vodka</v>
          </cell>
          <cell r="G5951">
            <v>189690.68312199999</v>
          </cell>
          <cell r="H5951">
            <v>238376902.19315901</v>
          </cell>
          <cell r="I5951">
            <v>22.739068827299999</v>
          </cell>
          <cell r="J5951">
            <v>22.640576917400001</v>
          </cell>
        </row>
        <row r="5952">
          <cell r="B5952" t="str">
            <v>90_DENVER_2_4</v>
          </cell>
          <cell r="C5952" t="str">
            <v>90_DENVER_0_5</v>
          </cell>
          <cell r="D5952" t="str">
            <v>90_DENVER_3</v>
          </cell>
          <cell r="E5952" t="str">
            <v>Cordials</v>
          </cell>
          <cell r="G5952">
            <v>112232.979332</v>
          </cell>
          <cell r="H5952">
            <v>127088187.76094</v>
          </cell>
          <cell r="I5952">
            <v>13.453868159000001</v>
          </cell>
          <cell r="J5952">
            <v>12.0705901613</v>
          </cell>
        </row>
        <row r="5953">
          <cell r="B5953" t="str">
            <v>90_DENVER_2_5</v>
          </cell>
          <cell r="C5953" t="str">
            <v>90_DENVER_0_6</v>
          </cell>
          <cell r="D5953" t="str">
            <v>90_DENVER_5</v>
          </cell>
          <cell r="E5953" t="str">
            <v>Rum</v>
          </cell>
          <cell r="G5953">
            <v>63395.903118000002</v>
          </cell>
          <cell r="H5953">
            <v>75526747.260137007</v>
          </cell>
          <cell r="I5953">
            <v>7.5995498599999998</v>
          </cell>
          <cell r="J5953">
            <v>7.1733843124999996</v>
          </cell>
        </row>
        <row r="5954">
          <cell r="B5954" t="str">
            <v>90_DENVER_2_6</v>
          </cell>
          <cell r="C5954" t="str">
            <v>90_DENVER_0_9</v>
          </cell>
          <cell r="D5954" t="str">
            <v>90_DENVER_4</v>
          </cell>
          <cell r="E5954" t="str">
            <v>Gin</v>
          </cell>
          <cell r="G5954">
            <v>30750.619955999999</v>
          </cell>
          <cell r="H5954">
            <v>39123591.520864002</v>
          </cell>
          <cell r="I5954">
            <v>3.6862140626</v>
          </cell>
          <cell r="J5954">
            <v>3.7158830196000001</v>
          </cell>
        </row>
        <row r="5955">
          <cell r="B5955" t="str">
            <v>90_DENVER_2_7</v>
          </cell>
          <cell r="C5955" t="str">
            <v>90_DENVER_0_30</v>
          </cell>
          <cell r="D5955" t="str">
            <v>90_DENVER_2</v>
          </cell>
          <cell r="E5955" t="str">
            <v>Cognac</v>
          </cell>
          <cell r="G5955">
            <v>6413.0807379999997</v>
          </cell>
          <cell r="H5955">
            <v>11913181.352951</v>
          </cell>
          <cell r="I5955">
            <v>0.76876461139999996</v>
          </cell>
          <cell r="J5955">
            <v>1.1314909131999999</v>
          </cell>
        </row>
        <row r="5956">
          <cell r="B5956" t="str">
            <v>90_DENVER_20_1</v>
          </cell>
          <cell r="C5956" t="str">
            <v>90_DENVER_0_16</v>
          </cell>
          <cell r="D5956" t="str">
            <v>90_DENVER_47</v>
          </cell>
          <cell r="E5956" t="str">
            <v>Patron Silver Tequila*</v>
          </cell>
          <cell r="F5956" t="str">
            <v>Bacardi</v>
          </cell>
          <cell r="G5956">
            <v>11914.825424000001</v>
          </cell>
          <cell r="H5956">
            <v>19263045.909396999</v>
          </cell>
          <cell r="I5956">
            <v>5.8723695630000003</v>
          </cell>
          <cell r="J5956">
            <v>7.4466130717999999</v>
          </cell>
        </row>
        <row r="5957">
          <cell r="B5957" t="str">
            <v>90_DENVER_20_2</v>
          </cell>
          <cell r="C5957" t="str">
            <v>90_DENVER_0_50</v>
          </cell>
          <cell r="D5957" t="str">
            <v>90_DENVER_46</v>
          </cell>
          <cell r="E5957" t="str">
            <v>Patron Reposado Tequila*</v>
          </cell>
          <cell r="F5957" t="str">
            <v>Bacardi</v>
          </cell>
          <cell r="G5957">
            <v>1036.603462</v>
          </cell>
          <cell r="H5957">
            <v>1707893.721109</v>
          </cell>
          <cell r="I5957">
            <v>0.51090287960000003</v>
          </cell>
          <cell r="J5957">
            <v>0.66022911269999995</v>
          </cell>
        </row>
        <row r="5958">
          <cell r="B5958" t="str">
            <v>90_DENVER_20_3</v>
          </cell>
          <cell r="C5958" t="str">
            <v>90_DENVER_0_58</v>
          </cell>
          <cell r="D5958" t="str">
            <v>90_DENVER_45</v>
          </cell>
          <cell r="E5958" t="str">
            <v>Patron Anejo Tequila*</v>
          </cell>
          <cell r="F5958" t="str">
            <v>Bacardi</v>
          </cell>
          <cell r="G5958">
            <v>446.22752800000001</v>
          </cell>
          <cell r="H5958">
            <v>792192.94001200004</v>
          </cell>
          <cell r="I5958">
            <v>0.21992877450000001</v>
          </cell>
          <cell r="J5958">
            <v>0.30624203100000003</v>
          </cell>
        </row>
        <row r="5959">
          <cell r="B5959" t="str">
            <v>90_DENVER_21_1</v>
          </cell>
          <cell r="C5959" t="str">
            <v>90_DENVER_0_21</v>
          </cell>
          <cell r="D5959" t="str">
            <v>90_DENVER_33</v>
          </cell>
          <cell r="E5959" t="str">
            <v>Bacardi Superior Rum*</v>
          </cell>
          <cell r="F5959" t="str">
            <v>Bacardi</v>
          </cell>
          <cell r="G5959">
            <v>9815.2012709999999</v>
          </cell>
          <cell r="H5959">
            <v>12126135.265761999</v>
          </cell>
          <cell r="I5959">
            <v>15.4823904831</v>
          </cell>
          <cell r="J5959">
            <v>16.055418385700001</v>
          </cell>
        </row>
        <row r="5960">
          <cell r="B5960" t="str">
            <v>90_DENVER_21_2</v>
          </cell>
          <cell r="C5960" t="str">
            <v>90_DENVER_0_34</v>
          </cell>
          <cell r="D5960" t="str">
            <v>90_DENVER_34</v>
          </cell>
          <cell r="E5960" t="str">
            <v>Bacardi Flavors**</v>
          </cell>
          <cell r="F5960" t="str">
            <v>Bacardi</v>
          </cell>
          <cell r="G5960">
            <v>4326.7961269999996</v>
          </cell>
          <cell r="H5960">
            <v>5625897.0267820004</v>
          </cell>
          <cell r="I5960">
            <v>6.8250406007000004</v>
          </cell>
          <cell r="J5960">
            <v>7.4488803383000004</v>
          </cell>
        </row>
        <row r="5961">
          <cell r="B5961" t="str">
            <v>90_DENVER_3_1</v>
          </cell>
          <cell r="C5961" t="str">
            <v>90_DENVER_2_1</v>
          </cell>
          <cell r="D5961" t="str">
            <v>90_DENVER_9</v>
          </cell>
          <cell r="E5961" t="str">
            <v>Bacardi</v>
          </cell>
          <cell r="F5961" t="str">
            <v>Bacardi</v>
          </cell>
          <cell r="G5961">
            <v>64993.184110000002</v>
          </cell>
          <cell r="H5961">
            <v>93238359.786063999</v>
          </cell>
          <cell r="I5961">
            <v>7.7910230615999998</v>
          </cell>
          <cell r="J5961">
            <v>8.8555989987999997</v>
          </cell>
        </row>
        <row r="5962">
          <cell r="B5962" t="str">
            <v>90_DENVER_4_1</v>
          </cell>
          <cell r="C5962" t="str">
            <v>90_DENVER_3_1</v>
          </cell>
          <cell r="D5962" t="str">
            <v>90_DENVER_15</v>
          </cell>
          <cell r="E5962" t="str">
            <v>Diageo</v>
          </cell>
          <cell r="F5962" t="str">
            <v>Diageo</v>
          </cell>
          <cell r="G5962">
            <v>129751.547689</v>
          </cell>
          <cell r="H5962">
            <v>177540824.43883601</v>
          </cell>
          <cell r="I5962">
            <v>15.5538971381</v>
          </cell>
          <cell r="J5962">
            <v>16.862483968500001</v>
          </cell>
        </row>
        <row r="5963">
          <cell r="B5963" t="str">
            <v>90_DENVER_4_2</v>
          </cell>
          <cell r="C5963" t="str">
            <v>90_DENVER_3_2</v>
          </cell>
          <cell r="D5963" t="str">
            <v>90_DENVER_17</v>
          </cell>
          <cell r="E5963" t="str">
            <v>Pernod Ricard</v>
          </cell>
          <cell r="F5963" t="str">
            <v>Pernod Ricard</v>
          </cell>
          <cell r="G5963">
            <v>102167.311009</v>
          </cell>
          <cell r="H5963">
            <v>127776008.77181999</v>
          </cell>
          <cell r="I5963">
            <v>12.2472515713</v>
          </cell>
          <cell r="J5963">
            <v>12.135918070000001</v>
          </cell>
        </row>
        <row r="5964">
          <cell r="B5964" t="str">
            <v>90_DENVER_4_3</v>
          </cell>
          <cell r="C5964" t="str">
            <v>90_DENVER_3_3</v>
          </cell>
          <cell r="D5964" t="str">
            <v>90_DENVER_11</v>
          </cell>
          <cell r="E5964" t="str">
            <v>Beam Suntory</v>
          </cell>
          <cell r="F5964" t="str">
            <v>Beam Suntory</v>
          </cell>
          <cell r="G5964">
            <v>93804.840108000004</v>
          </cell>
          <cell r="H5964">
            <v>110656433.86526</v>
          </cell>
          <cell r="I5964">
            <v>11.2448048604</v>
          </cell>
          <cell r="J5964">
            <v>10.509933971300001</v>
          </cell>
        </row>
        <row r="5965">
          <cell r="B5965" t="str">
            <v>90_DENVER_4_4</v>
          </cell>
          <cell r="C5965" t="str">
            <v>90_DENVER_3_4</v>
          </cell>
          <cell r="D5965" t="str">
            <v>90_DENVER_12</v>
          </cell>
          <cell r="E5965" t="str">
            <v>Brown-Forman</v>
          </cell>
          <cell r="F5965" t="str">
            <v>Brown-Forman</v>
          </cell>
          <cell r="G5965">
            <v>59139.946838000003</v>
          </cell>
          <cell r="H5965">
            <v>73004574.953281999</v>
          </cell>
          <cell r="I5965">
            <v>7.0893693852000004</v>
          </cell>
          <cell r="J5965">
            <v>6.9338332671999998</v>
          </cell>
        </row>
        <row r="5966">
          <cell r="B5966" t="str">
            <v>90_DENVER_4_5</v>
          </cell>
          <cell r="C5966" t="str">
            <v>90_DENVER_3_5</v>
          </cell>
          <cell r="D5966" t="str">
            <v>90_DENVER_13</v>
          </cell>
          <cell r="E5966" t="str">
            <v>Campari America</v>
          </cell>
          <cell r="F5966" t="str">
            <v>Campari America</v>
          </cell>
          <cell r="G5966">
            <v>25449.564571999999</v>
          </cell>
          <cell r="H5966">
            <v>34664993.898452997</v>
          </cell>
          <cell r="I5966">
            <v>3.0507528935999999</v>
          </cell>
          <cell r="J5966">
            <v>3.2924140446000001</v>
          </cell>
        </row>
        <row r="5967">
          <cell r="B5967" t="str">
            <v>90_DENVER_4_6</v>
          </cell>
          <cell r="C5967" t="str">
            <v>90_DENVER_3_6</v>
          </cell>
          <cell r="D5967" t="str">
            <v>90_DENVER_14</v>
          </cell>
          <cell r="E5967" t="str">
            <v>Fifth Generation</v>
          </cell>
          <cell r="F5967" t="str">
            <v>Fifth Generation</v>
          </cell>
          <cell r="G5967">
            <v>17669.555530000001</v>
          </cell>
          <cell r="H5967">
            <v>22426402.027141999</v>
          </cell>
          <cell r="I5967">
            <v>2.1181284854000002</v>
          </cell>
          <cell r="J5967">
            <v>2.1300162701000001</v>
          </cell>
        </row>
        <row r="5968">
          <cell r="B5968" t="str">
            <v>90_DENVER_4_7</v>
          </cell>
          <cell r="C5968" t="str">
            <v>90_DENVER_3_7</v>
          </cell>
          <cell r="D5968" t="str">
            <v>90_DENVER_19</v>
          </cell>
          <cell r="E5968" t="str">
            <v>Proximo</v>
          </cell>
          <cell r="F5968" t="str">
            <v>Proximo</v>
          </cell>
          <cell r="G5968">
            <v>19138.54464</v>
          </cell>
          <cell r="H5968">
            <v>24990653.995777</v>
          </cell>
          <cell r="I5968">
            <v>2.2942227665999999</v>
          </cell>
          <cell r="J5968">
            <v>2.3735639602999998</v>
          </cell>
        </row>
        <row r="5969">
          <cell r="B5969" t="str">
            <v>90_DENVER_4_8</v>
          </cell>
          <cell r="C5969" t="str">
            <v>90_DENVER_3_8</v>
          </cell>
          <cell r="D5969" t="str">
            <v>90_DENVER_18</v>
          </cell>
          <cell r="E5969" t="str">
            <v>William Grant</v>
          </cell>
          <cell r="F5969" t="str">
            <v>William Grant</v>
          </cell>
          <cell r="G5969">
            <v>17472.134481000001</v>
          </cell>
          <cell r="H5969">
            <v>25858527.375654001</v>
          </cell>
          <cell r="I5969">
            <v>2.0944627431999998</v>
          </cell>
          <cell r="J5969">
            <v>2.4559928946</v>
          </cell>
        </row>
        <row r="5970">
          <cell r="B5970" t="str">
            <v>90_DENVER_4_9</v>
          </cell>
          <cell r="C5970" t="str">
            <v>90_DENVER_3_9</v>
          </cell>
          <cell r="D5970" t="str">
            <v>90_DENVER_16</v>
          </cell>
          <cell r="E5970" t="str">
            <v>Moet Hennessy</v>
          </cell>
          <cell r="F5970" t="str">
            <v>Moet Hennessy</v>
          </cell>
          <cell r="G5970">
            <v>12589.449998</v>
          </cell>
          <cell r="H5970">
            <v>24984431.423870999</v>
          </cell>
          <cell r="I5970">
            <v>1.5091535614</v>
          </cell>
          <cell r="J5970">
            <v>2.3729729524000001</v>
          </cell>
        </row>
        <row r="5971">
          <cell r="B5971" t="str">
            <v>90_DENVER_5_1</v>
          </cell>
          <cell r="C5971" t="str">
            <v>90_DENVER_0_39</v>
          </cell>
          <cell r="D5971" t="str">
            <v>90_DENVER_22</v>
          </cell>
          <cell r="E5971" t="str">
            <v>Hennessy</v>
          </cell>
          <cell r="F5971" t="str">
            <v>Moet Hennessy</v>
          </cell>
          <cell r="G5971">
            <v>3177.1455980000001</v>
          </cell>
          <cell r="H5971">
            <v>5190754.468072</v>
          </cell>
          <cell r="I5971">
            <v>49.541643522000001</v>
          </cell>
          <cell r="J5971">
            <v>43.571522285199997</v>
          </cell>
        </row>
        <row r="5972">
          <cell r="B5972" t="str">
            <v>90_DENVER_5_2</v>
          </cell>
          <cell r="C5972" t="str">
            <v>90_DENVER_0_57</v>
          </cell>
          <cell r="D5972" t="str">
            <v>90_DENVER_21</v>
          </cell>
          <cell r="E5972" t="str">
            <v>Courvoisier</v>
          </cell>
          <cell r="F5972" t="str">
            <v>Beam Suntory</v>
          </cell>
          <cell r="G5972">
            <v>660.21341399999994</v>
          </cell>
          <cell r="H5972">
            <v>1027792.144263</v>
          </cell>
          <cell r="I5972">
            <v>10.2947934226</v>
          </cell>
          <cell r="J5972">
            <v>8.6273524579000007</v>
          </cell>
        </row>
        <row r="5973">
          <cell r="B5973" t="str">
            <v>90_DENVER_6_1</v>
          </cell>
          <cell r="C5973" t="str">
            <v>90_DENVER_0_32</v>
          </cell>
          <cell r="D5973" t="str">
            <v>90_DENVER_24</v>
          </cell>
          <cell r="E5973" t="str">
            <v>Grand Marnier</v>
          </cell>
          <cell r="F5973" t="str">
            <v>Campari America</v>
          </cell>
          <cell r="G5973">
            <v>5291.8043349999998</v>
          </cell>
          <cell r="H5973">
            <v>7421434.858391</v>
          </cell>
          <cell r="I5973">
            <v>4.7150172493999998</v>
          </cell>
          <cell r="J5973">
            <v>5.8395945281000001</v>
          </cell>
        </row>
        <row r="5974">
          <cell r="B5974" t="str">
            <v>90_DENVER_6_2</v>
          </cell>
          <cell r="C5974" t="str">
            <v>90_DENVER_0_66</v>
          </cell>
          <cell r="D5974" t="str">
            <v>90_DENVER_25</v>
          </cell>
          <cell r="E5974" t="str">
            <v>Drambuie</v>
          </cell>
          <cell r="F5974" t="str">
            <v>William Grant</v>
          </cell>
          <cell r="G5974">
            <v>114.972554</v>
          </cell>
          <cell r="H5974">
            <v>152288.45068800001</v>
          </cell>
          <cell r="I5974">
            <v>0.10244097119999999</v>
          </cell>
          <cell r="J5974">
            <v>0.11982895759999999</v>
          </cell>
        </row>
        <row r="5975">
          <cell r="B5975" t="str">
            <v>90_DENVER_7_1</v>
          </cell>
          <cell r="C5975" t="str">
            <v>90_DENVER_0_27</v>
          </cell>
          <cell r="D5975" t="str">
            <v>90_DENVER_28</v>
          </cell>
          <cell r="E5975" t="str">
            <v>Tanqueray Gin</v>
          </cell>
          <cell r="F5975" t="str">
            <v>Diageo</v>
          </cell>
          <cell r="G5975">
            <v>7328.1805279999999</v>
          </cell>
          <cell r="H5975">
            <v>9509347.1306369994</v>
          </cell>
          <cell r="I5975">
            <v>23.831000930999998</v>
          </cell>
          <cell r="J5975">
            <v>24.3059155895</v>
          </cell>
        </row>
        <row r="5976">
          <cell r="B5976" t="str">
            <v>90_DENVER_7_2</v>
          </cell>
          <cell r="C5976" t="str">
            <v>90_DENVER_0_41</v>
          </cell>
          <cell r="D5976" t="str">
            <v>90_DENVER_31</v>
          </cell>
          <cell r="E5976" t="str">
            <v>Hendricks</v>
          </cell>
          <cell r="F5976" t="str">
            <v>William Grant</v>
          </cell>
          <cell r="G5976">
            <v>2952.6391480000002</v>
          </cell>
          <cell r="H5976">
            <v>4436046.8421</v>
          </cell>
          <cell r="I5976">
            <v>9.6018849448000001</v>
          </cell>
          <cell r="J5976">
            <v>11.338547075199999</v>
          </cell>
        </row>
        <row r="5977">
          <cell r="B5977" t="str">
            <v>90_DENVER_7_3</v>
          </cell>
          <cell r="C5977" t="str">
            <v>90_DENVER_0_47</v>
          </cell>
          <cell r="D5977" t="str">
            <v>90_DENVER_29</v>
          </cell>
          <cell r="E5977" t="str">
            <v>Beefeater Gin</v>
          </cell>
          <cell r="F5977" t="str">
            <v>Pernod Ricard</v>
          </cell>
          <cell r="G5977">
            <v>1740.9339219999999</v>
          </cell>
          <cell r="H5977">
            <v>2317615.6106440001</v>
          </cell>
          <cell r="I5977">
            <v>5.6614595883999996</v>
          </cell>
          <cell r="J5977">
            <v>5.9238314288999998</v>
          </cell>
        </row>
        <row r="5978">
          <cell r="B5978" t="str">
            <v>90_DENVER_8_1</v>
          </cell>
          <cell r="C5978" t="str">
            <v>90_DENVER_0_19</v>
          </cell>
          <cell r="D5978" t="str">
            <v>90_DENVER_38</v>
          </cell>
          <cell r="E5978" t="str">
            <v>Captain Morgan Rum</v>
          </cell>
          <cell r="F5978" t="str">
            <v>Diageo</v>
          </cell>
          <cell r="G5978">
            <v>12341.955314000001</v>
          </cell>
          <cell r="H5978">
            <v>14935313.138040001</v>
          </cell>
          <cell r="I5978">
            <v>19.468064507299999</v>
          </cell>
          <cell r="J5978">
            <v>19.774866096899999</v>
          </cell>
        </row>
        <row r="5979">
          <cell r="B5979" t="str">
            <v>90_DENVER_8_2</v>
          </cell>
          <cell r="C5979" t="str">
            <v>90_DENVER_0_25</v>
          </cell>
          <cell r="D5979" t="str">
            <v>90_DENVER_40</v>
          </cell>
          <cell r="E5979" t="str">
            <v>Malibu</v>
          </cell>
          <cell r="F5979" t="str">
            <v>Pernod Ricard</v>
          </cell>
          <cell r="G5979">
            <v>7141.7102569999997</v>
          </cell>
          <cell r="H5979">
            <v>8633079.0977040008</v>
          </cell>
          <cell r="I5979">
            <v>11.2652551754</v>
          </cell>
          <cell r="J5979">
            <v>11.430492389599999</v>
          </cell>
        </row>
        <row r="5980">
          <cell r="B5980" t="str">
            <v>90_DENVER_8_3</v>
          </cell>
          <cell r="C5980" t="str">
            <v>90_DENVER_0_40</v>
          </cell>
          <cell r="D5980" t="str">
            <v>90_DENVER_37</v>
          </cell>
          <cell r="E5980" t="str">
            <v>Cruzan</v>
          </cell>
          <cell r="F5980" t="str">
            <v>Beam Suntory</v>
          </cell>
          <cell r="G5980">
            <v>3085.9321730000001</v>
          </cell>
          <cell r="H5980">
            <v>3726844.2228740002</v>
          </cell>
          <cell r="I5980">
            <v>4.8677154535999998</v>
          </cell>
          <cell r="J5980">
            <v>4.9344693874000001</v>
          </cell>
        </row>
        <row r="5981">
          <cell r="B5981" t="str">
            <v>90_DENVER_8_4</v>
          </cell>
          <cell r="C5981" t="str">
            <v>90_DENVER_0_52</v>
          </cell>
          <cell r="D5981" t="str">
            <v>90_DENVER_42</v>
          </cell>
          <cell r="E5981" t="str">
            <v>Sailor Jerry</v>
          </cell>
          <cell r="F5981" t="str">
            <v>William Grant</v>
          </cell>
          <cell r="G5981">
            <v>993.83379500000001</v>
          </cell>
          <cell r="H5981">
            <v>1236051.5475999999</v>
          </cell>
          <cell r="I5981">
            <v>1.5676624926</v>
          </cell>
          <cell r="J5981">
            <v>1.6365745811000001</v>
          </cell>
        </row>
        <row r="5982">
          <cell r="B5982" t="str">
            <v>90_DENVER_9_1</v>
          </cell>
          <cell r="C5982" t="str">
            <v>90_DENVER_0_8</v>
          </cell>
          <cell r="D5982" t="str">
            <v>90_DENVER_49</v>
          </cell>
          <cell r="E5982" t="str">
            <v>Sauza</v>
          </cell>
          <cell r="F5982" t="str">
            <v>Beam Suntory</v>
          </cell>
          <cell r="G5982">
            <v>36021.042651000003</v>
          </cell>
          <cell r="H5982">
            <v>38784750.911355004</v>
          </cell>
          <cell r="I5982">
            <v>17.753417860700001</v>
          </cell>
          <cell r="J5982">
            <v>14.993217296999999</v>
          </cell>
        </row>
        <row r="5983">
          <cell r="B5983" t="str">
            <v>90_DENVER_9_10</v>
          </cell>
          <cell r="C5983" t="str">
            <v>90_DENVER_0_43</v>
          </cell>
          <cell r="D5983" t="str">
            <v>90_DENVER_53</v>
          </cell>
          <cell r="E5983" t="str">
            <v>Casamigos Tequila</v>
          </cell>
          <cell r="F5983" t="str">
            <v>Diageo</v>
          </cell>
          <cell r="G5983">
            <v>2298.3045059999999</v>
          </cell>
          <cell r="H5983">
            <v>3917357.0327929999</v>
          </cell>
          <cell r="I5983">
            <v>1.1327478957999999</v>
          </cell>
          <cell r="J5983">
            <v>1.5143525185</v>
          </cell>
        </row>
        <row r="5984">
          <cell r="B5984" t="str">
            <v>90_DENVER_9_11</v>
          </cell>
          <cell r="C5984" t="str">
            <v>90_DENVER_0_46</v>
          </cell>
          <cell r="D5984" t="str">
            <v>90_DENVER_58</v>
          </cell>
          <cell r="E5984" t="str">
            <v>1800 Tequila</v>
          </cell>
          <cell r="F5984" t="str">
            <v>Proximo</v>
          </cell>
          <cell r="G5984">
            <v>2000.7035109999999</v>
          </cell>
          <cell r="H5984">
            <v>2823255.4602870001</v>
          </cell>
          <cell r="I5984">
            <v>0.9860715524</v>
          </cell>
          <cell r="J5984">
            <v>1.0914001407</v>
          </cell>
        </row>
        <row r="5985">
          <cell r="B5985" t="str">
            <v>90_DENVER_9_12</v>
          </cell>
          <cell r="C5985" t="str">
            <v>90_DENVER_0_55</v>
          </cell>
          <cell r="D5985" t="str">
            <v>90_DENVER_57</v>
          </cell>
          <cell r="E5985" t="str">
            <v>Avion Tequila</v>
          </cell>
          <cell r="F5985" t="str">
            <v>Pernod Ricard</v>
          </cell>
          <cell r="G5985">
            <v>715.41873899999996</v>
          </cell>
          <cell r="H5985">
            <v>1139492.041488</v>
          </cell>
          <cell r="I5985">
            <v>0.35260300319999999</v>
          </cell>
          <cell r="J5985">
            <v>0.44049920100000001</v>
          </cell>
        </row>
        <row r="5986">
          <cell r="B5986" t="str">
            <v>90_DENVER_9_2</v>
          </cell>
          <cell r="C5986" t="str">
            <v>90_DENVER_0_14</v>
          </cell>
          <cell r="D5986" t="str">
            <v>90_DENVER_59</v>
          </cell>
          <cell r="E5986" t="str">
            <v>Jose Cuervo</v>
          </cell>
          <cell r="F5986" t="str">
            <v>Proximo</v>
          </cell>
          <cell r="G5986">
            <v>12610.534312</v>
          </cell>
          <cell r="H5986">
            <v>15853970.58013</v>
          </cell>
          <cell r="I5986">
            <v>6.2152583216000004</v>
          </cell>
          <cell r="J5986">
            <v>6.1287495818000002</v>
          </cell>
        </row>
        <row r="5987">
          <cell r="B5987" t="str">
            <v>90_DENVER_9_3</v>
          </cell>
          <cell r="C5987" t="str">
            <v>90_DENVER_0_17</v>
          </cell>
          <cell r="D5987" t="str">
            <v>90_DENVER_55</v>
          </cell>
          <cell r="E5987" t="str">
            <v>Don Julio</v>
          </cell>
          <cell r="F5987" t="str">
            <v>Diageo</v>
          </cell>
          <cell r="G5987">
            <v>10401.790035</v>
          </cell>
          <cell r="H5987">
            <v>18607622.935663</v>
          </cell>
          <cell r="I5987">
            <v>5.1266512960000004</v>
          </cell>
          <cell r="J5987">
            <v>7.1932428983000003</v>
          </cell>
        </row>
        <row r="5988">
          <cell r="B5988" t="str">
            <v>90_DENVER_9_4</v>
          </cell>
          <cell r="C5988" t="str">
            <v>90_DENVER_0_22</v>
          </cell>
          <cell r="D5988" t="str">
            <v>90_DENVER_48</v>
          </cell>
          <cell r="E5988" t="str">
            <v>Hornitos</v>
          </cell>
          <cell r="F5988" t="str">
            <v>Beam Suntory</v>
          </cell>
          <cell r="G5988">
            <v>9267.5791939999999</v>
          </cell>
          <cell r="H5988">
            <v>11932014.582791001</v>
          </cell>
          <cell r="I5988">
            <v>4.5676414084000001</v>
          </cell>
          <cell r="J5988">
            <v>4.6126192182999999</v>
          </cell>
        </row>
        <row r="5989">
          <cell r="B5989" t="str">
            <v>90_DENVER_9_5</v>
          </cell>
          <cell r="C5989" t="str">
            <v>90_DENVER_0_24</v>
          </cell>
          <cell r="D5989" t="str">
            <v>90_DENVER_50</v>
          </cell>
          <cell r="E5989" t="str">
            <v>El Jimador</v>
          </cell>
          <cell r="F5989" t="str">
            <v>Brown-Forman</v>
          </cell>
          <cell r="G5989">
            <v>7894.1307129999996</v>
          </cell>
          <cell r="H5989">
            <v>10936311.124658</v>
          </cell>
          <cell r="I5989">
            <v>3.8907202813000001</v>
          </cell>
          <cell r="J5989">
            <v>4.2277050972000003</v>
          </cell>
        </row>
        <row r="5990">
          <cell r="B5990" t="str">
            <v>90_DENVER_9_6</v>
          </cell>
          <cell r="C5990" t="str">
            <v>90_DENVER_0_26</v>
          </cell>
          <cell r="D5990" t="str">
            <v>90_DENVER_52</v>
          </cell>
          <cell r="E5990" t="str">
            <v>Espolon Tequila</v>
          </cell>
          <cell r="F5990" t="str">
            <v>Campari America</v>
          </cell>
          <cell r="G5990">
            <v>6720.7162330000001</v>
          </cell>
          <cell r="H5990">
            <v>8980072.2486339994</v>
          </cell>
          <cell r="I5990">
            <v>3.3123883937</v>
          </cell>
          <cell r="J5990">
            <v>3.471471942</v>
          </cell>
        </row>
        <row r="5991">
          <cell r="B5991" t="str">
            <v>90_DENVER_9_7</v>
          </cell>
          <cell r="C5991" t="str">
            <v>90_DENVER_0_29</v>
          </cell>
          <cell r="D5991" t="str">
            <v>90_DENVER_61</v>
          </cell>
          <cell r="E5991" t="str">
            <v>Milagro Tequila</v>
          </cell>
          <cell r="F5991" t="str">
            <v>William Grant</v>
          </cell>
          <cell r="G5991">
            <v>6531.5634870000004</v>
          </cell>
          <cell r="H5991">
            <v>9390272.3335309997</v>
          </cell>
          <cell r="I5991">
            <v>3.2191621157000001</v>
          </cell>
          <cell r="J5991">
            <v>3.6300450631999999</v>
          </cell>
        </row>
        <row r="5992">
          <cell r="B5992" t="str">
            <v>90_DENVER_9_8</v>
          </cell>
          <cell r="C5992" t="str">
            <v>90_DENVER_0_37</v>
          </cell>
          <cell r="D5992" t="str">
            <v>90_DENVER_56</v>
          </cell>
          <cell r="E5992" t="str">
            <v>Altos</v>
          </cell>
          <cell r="F5992" t="str">
            <v>Pernod Ricard</v>
          </cell>
          <cell r="G5992">
            <v>3730.203841</v>
          </cell>
          <cell r="H5992">
            <v>4703881.8707560003</v>
          </cell>
          <cell r="I5992">
            <v>1.8384772517000001</v>
          </cell>
          <cell r="J5992">
            <v>1.8184034026</v>
          </cell>
        </row>
        <row r="5993">
          <cell r="B5993" t="str">
            <v>90_DENVER_9_9</v>
          </cell>
          <cell r="C5993" t="str">
            <v>90_DENVER_0_42</v>
          </cell>
          <cell r="D5993" t="str">
            <v>90_DENVER_51</v>
          </cell>
          <cell r="E5993" t="str">
            <v>Herradura</v>
          </cell>
          <cell r="F5993" t="str">
            <v>Brown-Forman</v>
          </cell>
          <cell r="G5993">
            <v>2702.798957</v>
          </cell>
          <cell r="H5993">
            <v>4215952.8227059999</v>
          </cell>
          <cell r="I5993">
            <v>1.3321080054000001</v>
          </cell>
          <cell r="J5993">
            <v>1.629782203</v>
          </cell>
        </row>
        <row r="5994">
          <cell r="B5994" t="str">
            <v>90_Drinking (Bars/Nightclubs)_0_1</v>
          </cell>
          <cell r="C5994" t="str">
            <v>90_Drinking (Bars/Nightclubs)_1_2</v>
          </cell>
          <cell r="D5994" t="str">
            <v>90_Drinking (Bars/Nightclubs)_102</v>
          </cell>
          <cell r="E5994" t="str">
            <v>Patron</v>
          </cell>
          <cell r="F5994" t="str">
            <v>Bacardi</v>
          </cell>
          <cell r="G5994">
            <v>299836.99650200002</v>
          </cell>
          <cell r="H5994">
            <v>473787815.46505702</v>
          </cell>
          <cell r="I5994">
            <v>2.0081184191000001</v>
          </cell>
          <cell r="J5994">
            <v>2.6136312302000002</v>
          </cell>
        </row>
        <row r="5995">
          <cell r="B5995" t="str">
            <v>90_Drinking (Bars/Nightclubs)_1_1</v>
          </cell>
          <cell r="C5995" t="str">
            <v>90_Drinking (Bars/Nightclubs)_0_1</v>
          </cell>
          <cell r="D5995" t="str">
            <v>90_Drinking (Bars/Nightclubs)_1</v>
          </cell>
          <cell r="E5995" t="str">
            <v>Total Spirits</v>
          </cell>
          <cell r="G5995">
            <v>14931240.790200001</v>
          </cell>
          <cell r="H5995">
            <v>18127569413.0779</v>
          </cell>
          <cell r="I5995">
            <v>100</v>
          </cell>
          <cell r="J5995">
            <v>100</v>
          </cell>
        </row>
        <row r="5996">
          <cell r="B5996" t="str">
            <v>90_Drinking (Bars/Nightclubs)_10_1</v>
          </cell>
          <cell r="C5996" t="str">
            <v>90_Drinking (Bars/Nightclubs)_0_10</v>
          </cell>
          <cell r="D5996" t="str">
            <v>90_Drinking (Bars/Nightclubs)_71</v>
          </cell>
          <cell r="E5996" t="str">
            <v>Titos Vodka</v>
          </cell>
          <cell r="F5996" t="str">
            <v>Fifth Generation</v>
          </cell>
          <cell r="G5996">
            <v>422809.41346200003</v>
          </cell>
          <cell r="H5996">
            <v>522527628.40492398</v>
          </cell>
          <cell r="I5996">
            <v>10.5190074924</v>
          </cell>
          <cell r="J5996">
            <v>11.120222116200001</v>
          </cell>
        </row>
        <row r="5997">
          <cell r="B5997" t="str">
            <v>90_Drinking (Bars/Nightclubs)_10_2</v>
          </cell>
          <cell r="C5997" t="str">
            <v>90_Drinking (Bars/Nightclubs)_0_14</v>
          </cell>
          <cell r="D5997" t="str">
            <v>90_Drinking (Bars/Nightclubs)_70</v>
          </cell>
          <cell r="E5997" t="str">
            <v>Smirnoff Vodka</v>
          </cell>
          <cell r="F5997" t="str">
            <v>Diageo</v>
          </cell>
          <cell r="G5997">
            <v>362023.58124700002</v>
          </cell>
          <cell r="H5997">
            <v>393351636.54026502</v>
          </cell>
          <cell r="I5997">
            <v>9.0067265352000003</v>
          </cell>
          <cell r="J5997">
            <v>8.3711507876999995</v>
          </cell>
        </row>
        <row r="5998">
          <cell r="B5998" t="str">
            <v>90_Drinking (Bars/Nightclubs)_10_3</v>
          </cell>
          <cell r="C5998" t="str">
            <v>90_Drinking (Bars/Nightclubs)_0_15</v>
          </cell>
          <cell r="D5998" t="str">
            <v>90_Drinking (Bars/Nightclubs)_73</v>
          </cell>
          <cell r="E5998" t="str">
            <v>Absolut</v>
          </cell>
          <cell r="F5998" t="str">
            <v>Pernod Ricard</v>
          </cell>
          <cell r="G5998">
            <v>320158.12202299997</v>
          </cell>
          <cell r="H5998">
            <v>386044912.00196499</v>
          </cell>
          <cell r="I5998">
            <v>7.9651624989999998</v>
          </cell>
          <cell r="J5998">
            <v>8.2156520248000007</v>
          </cell>
        </row>
        <row r="5999">
          <cell r="B5999" t="str">
            <v>90_Drinking (Bars/Nightclubs)_10_4</v>
          </cell>
          <cell r="C5999" t="str">
            <v>90_Drinking (Bars/Nightclubs)_0_21</v>
          </cell>
          <cell r="D5999" t="str">
            <v>90_Drinking (Bars/Nightclubs)_69</v>
          </cell>
          <cell r="E5999" t="str">
            <v>Ketel One</v>
          </cell>
          <cell r="F5999" t="str">
            <v>Diageo</v>
          </cell>
          <cell r="G5999">
            <v>197625.21585099999</v>
          </cell>
          <cell r="H5999">
            <v>275370785.46289802</v>
          </cell>
          <cell r="I5999">
            <v>4.9166860056999999</v>
          </cell>
          <cell r="J5999">
            <v>5.8603299274999996</v>
          </cell>
        </row>
        <row r="6000">
          <cell r="B6000" t="str">
            <v>90_Drinking (Bars/Nightclubs)_10_5</v>
          </cell>
          <cell r="C6000" t="str">
            <v>90_Drinking (Bars/Nightclubs)_0_23</v>
          </cell>
          <cell r="D6000" t="str">
            <v>90_Drinking (Bars/Nightclubs)_68</v>
          </cell>
          <cell r="E6000" t="str">
            <v>Ciroc</v>
          </cell>
          <cell r="F6000" t="str">
            <v>Diageo</v>
          </cell>
          <cell r="G6000">
            <v>147631.75476499999</v>
          </cell>
          <cell r="H6000">
            <v>214589576.59559199</v>
          </cell>
          <cell r="I6000">
            <v>3.6729067165</v>
          </cell>
          <cell r="J6000">
            <v>4.5668087691999997</v>
          </cell>
        </row>
        <row r="6001">
          <cell r="B6001" t="str">
            <v>90_Drinking (Bars/Nightclubs)_10_6</v>
          </cell>
          <cell r="C6001" t="str">
            <v>90_Drinking (Bars/Nightclubs)_0_27</v>
          </cell>
          <cell r="D6001" t="str">
            <v>90_Drinking (Bars/Nightclubs)_75</v>
          </cell>
          <cell r="E6001" t="str">
            <v>Three Olives</v>
          </cell>
          <cell r="F6001" t="str">
            <v>Proximo</v>
          </cell>
          <cell r="G6001">
            <v>107335.70490700001</v>
          </cell>
          <cell r="H6001">
            <v>124182900.77986</v>
          </cell>
          <cell r="I6001">
            <v>2.6703877638</v>
          </cell>
          <cell r="J6001">
            <v>2.6428103791000002</v>
          </cell>
        </row>
        <row r="6002">
          <cell r="B6002" t="str">
            <v>90_Drinking (Bars/Nightclubs)_10_7</v>
          </cell>
          <cell r="C6002" t="str">
            <v>90_Drinking (Bars/Nightclubs)_0_28</v>
          </cell>
          <cell r="D6002" t="str">
            <v>90_Drinking (Bars/Nightclubs)_67</v>
          </cell>
          <cell r="E6002" t="str">
            <v>Skyy</v>
          </cell>
          <cell r="F6002" t="str">
            <v>Campari America</v>
          </cell>
          <cell r="G6002">
            <v>92161.633467000007</v>
          </cell>
          <cell r="H6002">
            <v>109336707.33484299</v>
          </cell>
          <cell r="I6002">
            <v>2.2928744774999998</v>
          </cell>
          <cell r="J6002">
            <v>2.3268596815000002</v>
          </cell>
        </row>
        <row r="6003">
          <cell r="B6003" t="str">
            <v>90_Drinking (Bars/Nightclubs)_10_8</v>
          </cell>
          <cell r="C6003" t="str">
            <v>90_Drinking (Bars/Nightclubs)_0_38</v>
          </cell>
          <cell r="D6003" t="str">
            <v>90_Drinking (Bars/Nightclubs)_72</v>
          </cell>
          <cell r="E6003" t="str">
            <v>Belvedere Vodka</v>
          </cell>
          <cell r="F6003" t="str">
            <v>Moet Hennessy</v>
          </cell>
          <cell r="G6003">
            <v>45724.300664000002</v>
          </cell>
          <cell r="H6003">
            <v>80355596.715249002</v>
          </cell>
          <cell r="I6003">
            <v>1.1375675327000001</v>
          </cell>
          <cell r="J6003">
            <v>1.7100953809999999</v>
          </cell>
        </row>
        <row r="6004">
          <cell r="B6004" t="str">
            <v>90_Drinking (Bars/Nightclubs)_10_9</v>
          </cell>
          <cell r="C6004" t="str">
            <v>90_Drinking (Bars/Nightclubs)_0_44</v>
          </cell>
          <cell r="D6004" t="str">
            <v>90_Drinking (Bars/Nightclubs)_65</v>
          </cell>
          <cell r="E6004" t="str">
            <v>Effen Vodka</v>
          </cell>
          <cell r="F6004" t="str">
            <v>Beam Suntory</v>
          </cell>
          <cell r="G6004">
            <v>21585.964492999999</v>
          </cell>
          <cell r="H6004">
            <v>29071712.533833001</v>
          </cell>
          <cell r="I6004">
            <v>0.53703374380000002</v>
          </cell>
          <cell r="J6004">
            <v>0.61869245399999995</v>
          </cell>
        </row>
        <row r="6005">
          <cell r="B6005" t="str">
            <v>90_Drinking (Bars/Nightclubs)_11_1</v>
          </cell>
          <cell r="C6005" t="str">
            <v>90_Drinking (Bars/Nightclubs)_0_7</v>
          </cell>
          <cell r="D6005" t="str">
            <v>90_Drinking (Bars/Nightclubs)_82</v>
          </cell>
          <cell r="E6005" t="str">
            <v>Jack Daniels</v>
          </cell>
          <cell r="F6005" t="str">
            <v>Brown-Forman</v>
          </cell>
          <cell r="G6005">
            <v>884427.34181100002</v>
          </cell>
          <cell r="H6005">
            <v>1086245322.9504499</v>
          </cell>
          <cell r="I6005">
            <v>19.0650429222</v>
          </cell>
          <cell r="J6005">
            <v>18.532587189299999</v>
          </cell>
        </row>
        <row r="6006">
          <cell r="B6006" t="str">
            <v>90_Drinking (Bars/Nightclubs)_11_10</v>
          </cell>
          <cell r="C6006" t="str">
            <v>90_Drinking (Bars/Nightclubs)_0_54</v>
          </cell>
          <cell r="D6006" t="str">
            <v>90_Drinking (Bars/Nightclubs)_90</v>
          </cell>
          <cell r="E6006" t="str">
            <v>Chivas Regal</v>
          </cell>
          <cell r="F6006" t="str">
            <v>Pernod Ricard</v>
          </cell>
          <cell r="G6006">
            <v>7893.4163609999996</v>
          </cell>
          <cell r="H6006">
            <v>12509404.641721001</v>
          </cell>
          <cell r="I6006">
            <v>0.17015340279999999</v>
          </cell>
          <cell r="J6006">
            <v>0.21342474610000001</v>
          </cell>
        </row>
        <row r="6007">
          <cell r="B6007" t="str">
            <v>90_Drinking (Bars/Nightclubs)_11_11</v>
          </cell>
          <cell r="C6007" t="str">
            <v>90_Drinking (Bars/Nightclubs)_0_55</v>
          </cell>
          <cell r="D6007" t="str">
            <v>90_Drinking (Bars/Nightclubs)_95</v>
          </cell>
          <cell r="E6007" t="str">
            <v>Bushmills</v>
          </cell>
          <cell r="F6007" t="str">
            <v>Proximo</v>
          </cell>
          <cell r="G6007">
            <v>5979.5379350000003</v>
          </cell>
          <cell r="H6007">
            <v>8092323.7275909996</v>
          </cell>
          <cell r="I6007">
            <v>0.12889713150000001</v>
          </cell>
          <cell r="J6007">
            <v>0.1380642953</v>
          </cell>
        </row>
        <row r="6008">
          <cell r="B6008" t="str">
            <v>90_Drinking (Bars/Nightclubs)_11_12</v>
          </cell>
          <cell r="C6008" t="str">
            <v>90_Drinking (Bars/Nightclubs)_0_56</v>
          </cell>
          <cell r="D6008" t="str">
            <v>90_Drinking (Bars/Nightclubs)_98</v>
          </cell>
          <cell r="E6008" t="str">
            <v>Glenfiddich</v>
          </cell>
          <cell r="F6008" t="str">
            <v>William Grant</v>
          </cell>
          <cell r="G6008">
            <v>5595.4100049999997</v>
          </cell>
          <cell r="H6008">
            <v>11633722.681627</v>
          </cell>
          <cell r="I6008">
            <v>0.1206167278</v>
          </cell>
          <cell r="J6008">
            <v>0.1984846106</v>
          </cell>
        </row>
        <row r="6009">
          <cell r="B6009" t="str">
            <v>90_Drinking (Bars/Nightclubs)_11_13</v>
          </cell>
          <cell r="C6009" t="str">
            <v>90_Drinking (Bars/Nightclubs)_0_58</v>
          </cell>
          <cell r="D6009" t="str">
            <v>90_Drinking (Bars/Nightclubs)_84</v>
          </cell>
          <cell r="E6009" t="str">
            <v>J And B</v>
          </cell>
          <cell r="F6009" t="str">
            <v>Diageo</v>
          </cell>
          <cell r="G6009">
            <v>4682.2794510000003</v>
          </cell>
          <cell r="H6009">
            <v>5890906.5259560002</v>
          </cell>
          <cell r="I6009">
            <v>0.10093294780000001</v>
          </cell>
          <cell r="J6009">
            <v>0.1005056008</v>
          </cell>
        </row>
        <row r="6010">
          <cell r="B6010" t="str">
            <v>90_Drinking (Bars/Nightclubs)_11_14</v>
          </cell>
          <cell r="C6010" t="str">
            <v>90_Drinking (Bars/Nightclubs)_0_59</v>
          </cell>
          <cell r="D6010" t="str">
            <v>90_Drinking (Bars/Nightclubs)_96</v>
          </cell>
          <cell r="E6010" t="str">
            <v>Balvenie</v>
          </cell>
          <cell r="F6010" t="str">
            <v>William Grant</v>
          </cell>
          <cell r="G6010">
            <v>3559.6154769999998</v>
          </cell>
          <cell r="H6010">
            <v>8262576.3786599999</v>
          </cell>
          <cell r="I6010">
            <v>7.6732387900000004E-2</v>
          </cell>
          <cell r="J6010">
            <v>0.1409690002</v>
          </cell>
        </row>
        <row r="6011">
          <cell r="B6011" t="str">
            <v>90_Drinking (Bars/Nightclubs)_11_2</v>
          </cell>
          <cell r="C6011" t="str">
            <v>90_Drinking (Bars/Nightclubs)_0_8</v>
          </cell>
          <cell r="D6011" t="str">
            <v>90_Drinking (Bars/Nightclubs)_92</v>
          </cell>
          <cell r="E6011" t="str">
            <v>Jameson</v>
          </cell>
          <cell r="F6011" t="str">
            <v>Pernod Ricard</v>
          </cell>
          <cell r="G6011">
            <v>793871.06100600003</v>
          </cell>
          <cell r="H6011">
            <v>1036230824.42216</v>
          </cell>
          <cell r="I6011">
            <v>17.112978237099998</v>
          </cell>
          <cell r="J6011">
            <v>17.679282659399998</v>
          </cell>
        </row>
        <row r="6012">
          <cell r="B6012" t="str">
            <v>90_Drinking (Bars/Nightclubs)_11_3</v>
          </cell>
          <cell r="C6012" t="str">
            <v>90_Drinking (Bars/Nightclubs)_0_24</v>
          </cell>
          <cell r="D6012" t="str">
            <v>90_Drinking (Bars/Nightclubs)_79</v>
          </cell>
          <cell r="E6012" t="str">
            <v>Makers Mark</v>
          </cell>
          <cell r="F6012" t="str">
            <v>Beam Suntory</v>
          </cell>
          <cell r="G6012">
            <v>141121.89479399999</v>
          </cell>
          <cell r="H6012">
            <v>194204494.952517</v>
          </cell>
          <cell r="I6012">
            <v>3.0420757639999998</v>
          </cell>
          <cell r="J6012">
            <v>3.3133507313999999</v>
          </cell>
        </row>
        <row r="6013">
          <cell r="B6013" t="str">
            <v>90_Drinking (Bars/Nightclubs)_11_4</v>
          </cell>
          <cell r="C6013" t="str">
            <v>90_Drinking (Bars/Nightclubs)_0_32</v>
          </cell>
          <cell r="D6013" t="str">
            <v>90_Drinking (Bars/Nightclubs)_85</v>
          </cell>
          <cell r="E6013" t="str">
            <v>Johnnie Walker</v>
          </cell>
          <cell r="F6013" t="str">
            <v>Diageo</v>
          </cell>
          <cell r="G6013">
            <v>78393.659316999998</v>
          </cell>
          <cell r="H6013">
            <v>141186002.76958501</v>
          </cell>
          <cell r="I6013">
            <v>1.6898827174</v>
          </cell>
          <cell r="J6013">
            <v>2.408794635</v>
          </cell>
        </row>
        <row r="6014">
          <cell r="B6014" t="str">
            <v>90_Drinking (Bars/Nightclubs)_11_5</v>
          </cell>
          <cell r="C6014" t="str">
            <v>90_Drinking (Bars/Nightclubs)_0_33</v>
          </cell>
          <cell r="D6014" t="str">
            <v>90_Drinking (Bars/Nightclubs)_100</v>
          </cell>
          <cell r="E6014" t="str">
            <v>Tullamore Dew</v>
          </cell>
          <cell r="F6014" t="str">
            <v>William Grant</v>
          </cell>
          <cell r="G6014">
            <v>66254.637707999995</v>
          </cell>
          <cell r="H6014">
            <v>82956618.377424002</v>
          </cell>
          <cell r="I6014">
            <v>1.4282094775</v>
          </cell>
          <cell r="J6014">
            <v>1.4153347596000001</v>
          </cell>
        </row>
        <row r="6015">
          <cell r="B6015" t="str">
            <v>90_Drinking (Bars/Nightclubs)_11_6</v>
          </cell>
          <cell r="C6015" t="str">
            <v>90_Drinking (Bars/Nightclubs)_0_43</v>
          </cell>
          <cell r="D6015" t="str">
            <v>90_Drinking (Bars/Nightclubs)_77</v>
          </cell>
          <cell r="E6015" t="str">
            <v>Knob Creek</v>
          </cell>
          <cell r="F6015" t="str">
            <v>Beam Suntory</v>
          </cell>
          <cell r="G6015">
            <v>23361.271823999999</v>
          </cell>
          <cell r="H6015">
            <v>35447291.189841002</v>
          </cell>
          <cell r="I6015">
            <v>0.50358421659999997</v>
          </cell>
          <cell r="J6015">
            <v>0.60477131709999998</v>
          </cell>
        </row>
        <row r="6016">
          <cell r="B6016" t="str">
            <v>90_Drinking (Bars/Nightclubs)_11_7</v>
          </cell>
          <cell r="C6016" t="str">
            <v>90_Drinking (Bars/Nightclubs)_0_48</v>
          </cell>
          <cell r="D6016" t="str">
            <v>90_Drinking (Bars/Nightclubs)_91</v>
          </cell>
          <cell r="E6016" t="str">
            <v>Glenlivet</v>
          </cell>
          <cell r="F6016" t="str">
            <v>Pernod Ricard</v>
          </cell>
          <cell r="G6016">
            <v>15639.669865</v>
          </cell>
          <cell r="H6016">
            <v>28334696.780322</v>
          </cell>
          <cell r="I6016">
            <v>0.33713450859999999</v>
          </cell>
          <cell r="J6016">
            <v>0.48342232410000002</v>
          </cell>
        </row>
        <row r="6017">
          <cell r="B6017" t="str">
            <v>90_Drinking (Bars/Nightclubs)_11_8</v>
          </cell>
          <cell r="C6017" t="str">
            <v>90_Drinking (Bars/Nightclubs)_0_51</v>
          </cell>
          <cell r="D6017" t="str">
            <v>90_Drinking (Bars/Nightclubs)_81</v>
          </cell>
          <cell r="E6017" t="str">
            <v>Gentleman Jack</v>
          </cell>
          <cell r="F6017" t="str">
            <v>Brown-Forman</v>
          </cell>
          <cell r="G6017">
            <v>10338.112356</v>
          </cell>
          <cell r="H6017">
            <v>16047125.213633999</v>
          </cell>
          <cell r="I6017">
            <v>0.22285217390000001</v>
          </cell>
          <cell r="J6017">
            <v>0.27378230390000002</v>
          </cell>
        </row>
        <row r="6018">
          <cell r="B6018" t="str">
            <v>90_Drinking (Bars/Nightclubs)_11_9</v>
          </cell>
          <cell r="C6018" t="str">
            <v>90_Drinking (Bars/Nightclubs)_0_53</v>
          </cell>
          <cell r="D6018" t="str">
            <v>90_Drinking (Bars/Nightclubs)_83</v>
          </cell>
          <cell r="E6018" t="str">
            <v>George Dickel</v>
          </cell>
          <cell r="F6018" t="str">
            <v>Diageo</v>
          </cell>
          <cell r="G6018">
            <v>8651.5895639999999</v>
          </cell>
          <cell r="H6018">
            <v>11022871.41914</v>
          </cell>
          <cell r="I6018">
            <v>0.1864968648</v>
          </cell>
          <cell r="J6018">
            <v>0.1880627896</v>
          </cell>
        </row>
        <row r="6019">
          <cell r="B6019" t="str">
            <v>90_Drinking (Bars/Nightclubs)_13_1</v>
          </cell>
          <cell r="C6019" t="str">
            <v>90_Drinking (Bars/Nightclubs)_0_50</v>
          </cell>
          <cell r="D6019" t="str">
            <v>90_Drinking (Bars/Nightclubs)_101</v>
          </cell>
          <cell r="E6019" t="str">
            <v>Patron</v>
          </cell>
          <cell r="F6019" t="str">
            <v>Bacardi</v>
          </cell>
          <cell r="G6019">
            <v>14635.128948</v>
          </cell>
          <cell r="H6019">
            <v>20069879.111689001</v>
          </cell>
          <cell r="I6019">
            <v>0.82720183820000004</v>
          </cell>
          <cell r="J6019">
            <v>1.0455779766</v>
          </cell>
        </row>
        <row r="6020">
          <cell r="B6020" t="str">
            <v>90_Drinking (Bars/Nightclubs)_13_2</v>
          </cell>
          <cell r="C6020" t="str">
            <v>90_Drinking (Bars/Nightclubs)_1_7</v>
          </cell>
          <cell r="D6020" t="str">
            <v>90_Drinking (Bars/Nightclubs)_23</v>
          </cell>
          <cell r="E6020" t="str">
            <v>St Germain</v>
          </cell>
          <cell r="F6020" t="str">
            <v>Bacardi</v>
          </cell>
          <cell r="G6020">
            <v>10511.775165999999</v>
          </cell>
          <cell r="H6020">
            <v>14437884.674659999</v>
          </cell>
          <cell r="I6020">
            <v>0.59414302190000001</v>
          </cell>
          <cell r="J6020">
            <v>0.75216866829999995</v>
          </cell>
        </row>
        <row r="6021">
          <cell r="B6021" t="str">
            <v>90_Drinking (Bars/Nightclubs)_14_1</v>
          </cell>
          <cell r="C6021" t="str">
            <v>90_Drinking (Bars/Nightclubs)_1_4</v>
          </cell>
          <cell r="D6021" t="str">
            <v>90_Drinking (Bars/Nightclubs)_26</v>
          </cell>
          <cell r="E6021" t="str">
            <v>Bombay Gin</v>
          </cell>
          <cell r="F6021" t="str">
            <v>Bacardi</v>
          </cell>
          <cell r="G6021">
            <v>70414.700758000006</v>
          </cell>
          <cell r="H6021">
            <v>95047668.156683996</v>
          </cell>
          <cell r="I6021">
            <v>13.165415790200001</v>
          </cell>
          <cell r="J6021">
            <v>14.799777644800001</v>
          </cell>
        </row>
        <row r="6022">
          <cell r="B6022" t="str">
            <v>90_Drinking (Bars/Nightclubs)_15_1</v>
          </cell>
          <cell r="C6022" t="str">
            <v>90_Drinking (Bars/Nightclubs)_1_1</v>
          </cell>
          <cell r="D6022" t="str">
            <v>90_Drinking (Bars/Nightclubs)_32</v>
          </cell>
          <cell r="E6022" t="str">
            <v>Bacardi</v>
          </cell>
          <cell r="F6022" t="str">
            <v>Bacardi</v>
          </cell>
          <cell r="G6022">
            <v>328629.061277</v>
          </cell>
          <cell r="H6022">
            <v>384623391.05085403</v>
          </cell>
          <cell r="I6022">
            <v>19.8686977417</v>
          </cell>
          <cell r="J6022">
            <v>20.284722050199999</v>
          </cell>
        </row>
        <row r="6023">
          <cell r="B6023" t="str">
            <v>90_Drinking (Bars/Nightclubs)_15_2</v>
          </cell>
          <cell r="C6023" t="str">
            <v>90_Drinking (Bars/Nightclubs)_0_30</v>
          </cell>
          <cell r="D6023" t="str">
            <v>90_Drinking (Bars/Nightclubs)_35</v>
          </cell>
          <cell r="E6023" t="str">
            <v>Castillo</v>
          </cell>
          <cell r="F6023" t="str">
            <v>Bacardi</v>
          </cell>
          <cell r="G6023">
            <v>80344.136280999999</v>
          </cell>
          <cell r="H6023">
            <v>82355948.338350996</v>
          </cell>
          <cell r="I6023">
            <v>4.8575538416999997</v>
          </cell>
          <cell r="J6023">
            <v>4.3433851400999997</v>
          </cell>
        </row>
        <row r="6024">
          <cell r="B6024" t="str">
            <v>90_Drinking (Bars/Nightclubs)_16_1</v>
          </cell>
          <cell r="C6024" t="str">
            <v>90_Drinking (Bars/Nightclubs)_0_16</v>
          </cell>
          <cell r="D6024" t="str">
            <v>90_Drinking (Bars/Nightclubs)_44</v>
          </cell>
          <cell r="E6024" t="str">
            <v>Patron</v>
          </cell>
          <cell r="F6024" t="str">
            <v>Bacardi</v>
          </cell>
          <cell r="G6024">
            <v>285201.867554</v>
          </cell>
          <cell r="H6024">
            <v>453717936.35336798</v>
          </cell>
          <cell r="I6024">
            <v>16.870511104399998</v>
          </cell>
          <cell r="J6024">
            <v>20.541345830400001</v>
          </cell>
        </row>
        <row r="6025">
          <cell r="B6025" t="str">
            <v>90_Drinking (Bars/Nightclubs)_16_2</v>
          </cell>
          <cell r="C6025" t="str">
            <v>90_Drinking (Bars/Nightclubs)_1_5</v>
          </cell>
          <cell r="D6025" t="str">
            <v>90_Drinking (Bars/Nightclubs)_43</v>
          </cell>
          <cell r="E6025" t="str">
            <v>Cazadores</v>
          </cell>
          <cell r="F6025" t="str">
            <v>Bacardi</v>
          </cell>
          <cell r="G6025">
            <v>35418.905140000003</v>
          </cell>
          <cell r="H6025">
            <v>53729846.123492002</v>
          </cell>
          <cell r="I6025">
            <v>2.0951301532</v>
          </cell>
          <cell r="J6025">
            <v>2.4325318931000002</v>
          </cell>
        </row>
        <row r="6026">
          <cell r="B6026" t="str">
            <v>90_Drinking (Bars/Nightclubs)_17_1</v>
          </cell>
          <cell r="C6026" t="str">
            <v>90_Drinking (Bars/Nightclubs)_1_3</v>
          </cell>
          <cell r="D6026" t="str">
            <v>90_Drinking (Bars/Nightclubs)_62</v>
          </cell>
          <cell r="E6026" t="str">
            <v>Grey Goose</v>
          </cell>
          <cell r="F6026" t="str">
            <v>Bacardi</v>
          </cell>
          <cell r="G6026">
            <v>263385.66763699998</v>
          </cell>
          <cell r="H6026">
            <v>397084263.09659302</v>
          </cell>
          <cell r="I6026">
            <v>6.5527297241999998</v>
          </cell>
          <cell r="J6026">
            <v>8.4505870397000002</v>
          </cell>
        </row>
        <row r="6027">
          <cell r="B6027" t="str">
            <v>90_Drinking (Bars/Nightclubs)_18_1</v>
          </cell>
          <cell r="C6027" t="str">
            <v>90_Drinking (Bars/Nightclubs)_1_6</v>
          </cell>
          <cell r="D6027" t="str">
            <v>90_Drinking (Bars/Nightclubs)_76</v>
          </cell>
          <cell r="E6027" t="str">
            <v>Dewars</v>
          </cell>
          <cell r="F6027" t="str">
            <v>Bacardi</v>
          </cell>
          <cell r="G6027">
            <v>33098.232904999997</v>
          </cell>
          <cell r="H6027">
            <v>43063316.713201001</v>
          </cell>
          <cell r="I6027">
            <v>0.71347775130000002</v>
          </cell>
          <cell r="J6027">
            <v>0.73470942039999998</v>
          </cell>
        </row>
        <row r="6028">
          <cell r="B6028" t="str">
            <v>90_Drinking (Bars/Nightclubs)_19_1</v>
          </cell>
          <cell r="C6028" t="str">
            <v>90_Drinking (Bars/Nightclubs)_0_18</v>
          </cell>
          <cell r="D6028" t="str">
            <v>90_Drinking (Bars/Nightclubs)_63</v>
          </cell>
          <cell r="E6028" t="str">
            <v>Grey Goose Regular*</v>
          </cell>
          <cell r="F6028" t="str">
            <v>Bacardi</v>
          </cell>
          <cell r="G6028">
            <v>245928.06377899999</v>
          </cell>
          <cell r="H6028">
            <v>366987309.87995797</v>
          </cell>
          <cell r="I6028">
            <v>6.1184048015999997</v>
          </cell>
          <cell r="J6028">
            <v>7.8100758273000004</v>
          </cell>
        </row>
        <row r="6029">
          <cell r="B6029" t="str">
            <v>90_Drinking (Bars/Nightclubs)_19_2</v>
          </cell>
          <cell r="C6029" t="str">
            <v>90_Drinking (Bars/Nightclubs)_0_49</v>
          </cell>
          <cell r="D6029" t="str">
            <v>90_Drinking (Bars/Nightclubs)_64</v>
          </cell>
          <cell r="E6029" t="str">
            <v>Grey Goose Flavors**</v>
          </cell>
          <cell r="F6029" t="str">
            <v>Bacardi</v>
          </cell>
          <cell r="G6029">
            <v>15053.75778</v>
          </cell>
          <cell r="H6029">
            <v>26269092.323759999</v>
          </cell>
          <cell r="I6029">
            <v>0.37452002210000002</v>
          </cell>
          <cell r="J6029">
            <v>0.55904822170000001</v>
          </cell>
        </row>
        <row r="6030">
          <cell r="B6030" t="str">
            <v>90_Drinking (Bars/Nightclubs)_2_1</v>
          </cell>
          <cell r="C6030" t="str">
            <v>90_Drinking (Bars/Nightclubs)_0_2</v>
          </cell>
          <cell r="D6030" t="str">
            <v>90_Drinking (Bars/Nightclubs)_8</v>
          </cell>
          <cell r="E6030" t="str">
            <v>Whiskey</v>
          </cell>
          <cell r="G6030">
            <v>4639000.0034189997</v>
          </cell>
          <cell r="H6030">
            <v>5861271887.47995</v>
          </cell>
          <cell r="I6030">
            <v>31.069085741799999</v>
          </cell>
          <cell r="J6030">
            <v>32.333468177199997</v>
          </cell>
        </row>
        <row r="6031">
          <cell r="B6031" t="str">
            <v>90_Drinking (Bars/Nightclubs)_2_2</v>
          </cell>
          <cell r="C6031" t="str">
            <v>90_Drinking (Bars/Nightclubs)_0_3</v>
          </cell>
          <cell r="D6031" t="str">
            <v>90_Drinking (Bars/Nightclubs)_7</v>
          </cell>
          <cell r="E6031" t="str">
            <v>Vodka</v>
          </cell>
          <cell r="G6031">
            <v>4019480.1055709999</v>
          </cell>
          <cell r="H6031">
            <v>4698895606.0665102</v>
          </cell>
          <cell r="I6031">
            <v>26.9199335946</v>
          </cell>
          <cell r="J6031">
            <v>25.9212666574</v>
          </cell>
        </row>
        <row r="6032">
          <cell r="B6032" t="str">
            <v>90_Drinking (Bars/Nightclubs)_2_3</v>
          </cell>
          <cell r="C6032" t="str">
            <v>90_Drinking (Bars/Nightclubs)_0_4</v>
          </cell>
          <cell r="D6032" t="str">
            <v>90_Drinking (Bars/Nightclubs)_6</v>
          </cell>
          <cell r="E6032" t="str">
            <v>Tequila</v>
          </cell>
          <cell r="G6032">
            <v>1690534.837912</v>
          </cell>
          <cell r="H6032">
            <v>2208803357.3785801</v>
          </cell>
          <cell r="I6032">
            <v>11.322132310800001</v>
          </cell>
          <cell r="J6032">
            <v>12.184773959699999</v>
          </cell>
        </row>
        <row r="6033">
          <cell r="B6033" t="str">
            <v>90_Drinking (Bars/Nightclubs)_2_4</v>
          </cell>
          <cell r="C6033" t="str">
            <v>90_Drinking (Bars/Nightclubs)_0_5</v>
          </cell>
          <cell r="D6033" t="str">
            <v>90_Drinking (Bars/Nightclubs)_3</v>
          </cell>
          <cell r="E6033" t="str">
            <v>Cordials</v>
          </cell>
          <cell r="G6033">
            <v>1769233.127023</v>
          </cell>
          <cell r="H6033">
            <v>1919500942.14202</v>
          </cell>
          <cell r="I6033">
            <v>11.849203638800001</v>
          </cell>
          <cell r="J6033">
            <v>10.5888489427</v>
          </cell>
        </row>
        <row r="6034">
          <cell r="B6034" t="str">
            <v>90_Drinking (Bars/Nightclubs)_2_5</v>
          </cell>
          <cell r="C6034" t="str">
            <v>90_Drinking (Bars/Nightclubs)_0_6</v>
          </cell>
          <cell r="D6034" t="str">
            <v>90_Drinking (Bars/Nightclubs)_5</v>
          </cell>
          <cell r="E6034" t="str">
            <v>Rum</v>
          </cell>
          <cell r="G6034">
            <v>1654004.0296</v>
          </cell>
          <cell r="H6034">
            <v>1896123546.0764799</v>
          </cell>
          <cell r="I6034">
            <v>11.0774720791</v>
          </cell>
          <cell r="J6034">
            <v>10.459888487400001</v>
          </cell>
        </row>
        <row r="6035">
          <cell r="B6035" t="str">
            <v>90_Drinking (Bars/Nightclubs)_2_6</v>
          </cell>
          <cell r="C6035" t="str">
            <v>90_Drinking (Bars/Nightclubs)_0_9</v>
          </cell>
          <cell r="D6035" t="str">
            <v>90_Drinking (Bars/Nightclubs)_4</v>
          </cell>
          <cell r="E6035" t="str">
            <v>Gin</v>
          </cell>
          <cell r="G6035">
            <v>534846.00775400002</v>
          </cell>
          <cell r="H6035">
            <v>642223622.79806399</v>
          </cell>
          <cell r="I6035">
            <v>3.5820600262000002</v>
          </cell>
          <cell r="J6035">
            <v>3.5428005164999998</v>
          </cell>
        </row>
        <row r="6036">
          <cell r="B6036" t="str">
            <v>90_Drinking (Bars/Nightclubs)_2_7</v>
          </cell>
          <cell r="C6036" t="str">
            <v>90_Drinking (Bars/Nightclubs)_0_12</v>
          </cell>
          <cell r="D6036" t="str">
            <v>90_Drinking (Bars/Nightclubs)_2</v>
          </cell>
          <cell r="E6036" t="str">
            <v>Cognac</v>
          </cell>
          <cell r="G6036">
            <v>434664.05913000001</v>
          </cell>
          <cell r="H6036">
            <v>700406625.24887705</v>
          </cell>
          <cell r="I6036">
            <v>2.9111047449999998</v>
          </cell>
          <cell r="J6036">
            <v>3.8637646851</v>
          </cell>
        </row>
        <row r="6037">
          <cell r="B6037" t="str">
            <v>90_Drinking (Bars/Nightclubs)_20_1</v>
          </cell>
          <cell r="C6037" t="str">
            <v>90_Drinking (Bars/Nightclubs)_0_17</v>
          </cell>
          <cell r="D6037" t="str">
            <v>90_Drinking (Bars/Nightclubs)_47</v>
          </cell>
          <cell r="E6037" t="str">
            <v>Patron Silver Tequila*</v>
          </cell>
          <cell r="F6037" t="str">
            <v>Bacardi</v>
          </cell>
          <cell r="G6037">
            <v>276032.42388900003</v>
          </cell>
          <cell r="H6037">
            <v>436529797.31096298</v>
          </cell>
          <cell r="I6037">
            <v>16.328112127499999</v>
          </cell>
          <cell r="J6037">
            <v>19.763180631400001</v>
          </cell>
        </row>
        <row r="6038">
          <cell r="B6038" t="str">
            <v>90_Drinking (Bars/Nightclubs)_20_2</v>
          </cell>
          <cell r="C6038" t="str">
            <v>90_Drinking (Bars/Nightclubs)_0_57</v>
          </cell>
          <cell r="D6038" t="str">
            <v>90_Drinking (Bars/Nightclubs)_46</v>
          </cell>
          <cell r="E6038" t="str">
            <v>Patron Reposado Tequila*</v>
          </cell>
          <cell r="F6038" t="str">
            <v>Bacardi</v>
          </cell>
          <cell r="G6038">
            <v>5048.977809</v>
          </cell>
          <cell r="H6038">
            <v>8742700.9811700005</v>
          </cell>
          <cell r="I6038">
            <v>0.29866156529999999</v>
          </cell>
          <cell r="J6038">
            <v>0.3958116485</v>
          </cell>
        </row>
        <row r="6039">
          <cell r="B6039" t="str">
            <v>90_Drinking (Bars/Nightclubs)_21_1</v>
          </cell>
          <cell r="C6039" t="str">
            <v>90_Drinking (Bars/Nightclubs)_0_19</v>
          </cell>
          <cell r="D6039" t="str">
            <v>90_Drinking (Bars/Nightclubs)_33</v>
          </cell>
          <cell r="E6039" t="str">
            <v>Bacardi Superior Rum*</v>
          </cell>
          <cell r="F6039" t="str">
            <v>Bacardi</v>
          </cell>
          <cell r="G6039">
            <v>213468.25287600001</v>
          </cell>
          <cell r="H6039">
            <v>250737154.165301</v>
          </cell>
          <cell r="I6039">
            <v>12.906150714000001</v>
          </cell>
          <cell r="J6039">
            <v>13.2236717741</v>
          </cell>
        </row>
        <row r="6040">
          <cell r="B6040" t="str">
            <v>90_Drinking (Bars/Nightclubs)_21_2</v>
          </cell>
          <cell r="C6040" t="str">
            <v>90_Drinking (Bars/Nightclubs)_0_29</v>
          </cell>
          <cell r="D6040" t="str">
            <v>90_Drinking (Bars/Nightclubs)_34</v>
          </cell>
          <cell r="E6040" t="str">
            <v>Bacardi Flavors**</v>
          </cell>
          <cell r="F6040" t="str">
            <v>Bacardi</v>
          </cell>
          <cell r="G6040">
            <v>90072.713948999997</v>
          </cell>
          <cell r="H6040">
            <v>102500158.986194</v>
          </cell>
          <cell r="I6040">
            <v>5.4457372736999998</v>
          </cell>
          <cell r="J6040">
            <v>5.4057742808000002</v>
          </cell>
        </row>
        <row r="6041">
          <cell r="B6041" t="str">
            <v>90_Drinking (Bars/Nightclubs)_3_1</v>
          </cell>
          <cell r="C6041" t="str">
            <v>90_Drinking (Bars/Nightclubs)_2_1</v>
          </cell>
          <cell r="D6041" t="str">
            <v>90_Drinking (Bars/Nightclubs)_9</v>
          </cell>
          <cell r="E6041" t="str">
            <v>Bacardi</v>
          </cell>
          <cell r="F6041" t="str">
            <v>Bacardi</v>
          </cell>
          <cell r="G6041">
            <v>1149238.9036030001</v>
          </cell>
          <cell r="H6041">
            <v>1587499615.35677</v>
          </cell>
          <cell r="I6041">
            <v>7.6968747591</v>
          </cell>
          <cell r="J6041">
            <v>8.7573771154000006</v>
          </cell>
        </row>
        <row r="6042">
          <cell r="B6042" t="str">
            <v>90_Drinking (Bars/Nightclubs)_4_1</v>
          </cell>
          <cell r="C6042" t="str">
            <v>90_Drinking (Bars/Nightclubs)_3_1</v>
          </cell>
          <cell r="D6042" t="str">
            <v>90_Drinking (Bars/Nightclubs)_15</v>
          </cell>
          <cell r="E6042" t="str">
            <v>Diageo</v>
          </cell>
          <cell r="F6042" t="str">
            <v>Diageo</v>
          </cell>
          <cell r="G6042">
            <v>2882837.2808830002</v>
          </cell>
          <cell r="H6042">
            <v>3773916602.5283999</v>
          </cell>
          <cell r="I6042">
            <v>19.307419399299999</v>
          </cell>
          <cell r="J6042">
            <v>20.818657573599999</v>
          </cell>
        </row>
        <row r="6043">
          <cell r="B6043" t="str">
            <v>90_Drinking (Bars/Nightclubs)_4_2</v>
          </cell>
          <cell r="C6043" t="str">
            <v>90_Drinking (Bars/Nightclubs)_3_2</v>
          </cell>
          <cell r="D6043" t="str">
            <v>90_Drinking (Bars/Nightclubs)_17</v>
          </cell>
          <cell r="E6043" t="str">
            <v>Pernod Ricard</v>
          </cell>
          <cell r="F6043" t="str">
            <v>Pernod Ricard</v>
          </cell>
          <cell r="G6043">
            <v>1591367.735786</v>
          </cell>
          <cell r="H6043">
            <v>2000297632.71034</v>
          </cell>
          <cell r="I6043">
            <v>10.657973829099999</v>
          </cell>
          <cell r="J6043">
            <v>11.034560602899999</v>
          </cell>
        </row>
        <row r="6044">
          <cell r="B6044" t="str">
            <v>90_Drinking (Bars/Nightclubs)_4_3</v>
          </cell>
          <cell r="C6044" t="str">
            <v>90_Drinking (Bars/Nightclubs)_3_3</v>
          </cell>
          <cell r="D6044" t="str">
            <v>90_Drinking (Bars/Nightclubs)_11</v>
          </cell>
          <cell r="E6044" t="str">
            <v>Beam Suntory</v>
          </cell>
          <cell r="F6044" t="str">
            <v>Beam Suntory</v>
          </cell>
          <cell r="G6044">
            <v>1199584.930559</v>
          </cell>
          <cell r="H6044">
            <v>1369737181.3782499</v>
          </cell>
          <cell r="I6044">
            <v>8.0340605809000003</v>
          </cell>
          <cell r="J6044">
            <v>7.5560994978</v>
          </cell>
        </row>
        <row r="6045">
          <cell r="B6045" t="str">
            <v>90_Drinking (Bars/Nightclubs)_4_4</v>
          </cell>
          <cell r="C6045" t="str">
            <v>90_Drinking (Bars/Nightclubs)_3_4</v>
          </cell>
          <cell r="D6045" t="str">
            <v>90_Drinking (Bars/Nightclubs)_12</v>
          </cell>
          <cell r="E6045" t="str">
            <v>Brown-Forman</v>
          </cell>
          <cell r="F6045" t="str">
            <v>Brown-Forman</v>
          </cell>
          <cell r="G6045">
            <v>1207795.7066889999</v>
          </cell>
          <cell r="H6045">
            <v>1490863212.2130401</v>
          </cell>
          <cell r="I6045">
            <v>8.0890511623000005</v>
          </cell>
          <cell r="J6045">
            <v>8.2242863244999995</v>
          </cell>
        </row>
        <row r="6046">
          <cell r="B6046" t="str">
            <v>90_Drinking (Bars/Nightclubs)_4_5</v>
          </cell>
          <cell r="C6046" t="str">
            <v>90_Drinking (Bars/Nightclubs)_3_5</v>
          </cell>
          <cell r="D6046" t="str">
            <v>90_Drinking (Bars/Nightclubs)_14</v>
          </cell>
          <cell r="E6046" t="str">
            <v>Fifth Generation</v>
          </cell>
          <cell r="F6046" t="str">
            <v>Fifth Generation</v>
          </cell>
          <cell r="G6046">
            <v>422809.41346200003</v>
          </cell>
          <cell r="H6046">
            <v>522527628.40492398</v>
          </cell>
          <cell r="I6046">
            <v>2.8317098318</v>
          </cell>
          <cell r="J6046">
            <v>2.8825024276</v>
          </cell>
        </row>
        <row r="6047">
          <cell r="B6047" t="str">
            <v>90_Drinking (Bars/Nightclubs)_4_6</v>
          </cell>
          <cell r="C6047" t="str">
            <v>90_Drinking (Bars/Nightclubs)_3_6</v>
          </cell>
          <cell r="D6047" t="str">
            <v>90_Drinking (Bars/Nightclubs)_16</v>
          </cell>
          <cell r="E6047" t="str">
            <v>Moet Hennessy</v>
          </cell>
          <cell r="F6047" t="str">
            <v>Moet Hennessy</v>
          </cell>
          <cell r="G6047">
            <v>433053.786372</v>
          </cell>
          <cell r="H6047">
            <v>697388689.12083304</v>
          </cell>
          <cell r="I6047">
            <v>2.9003201572999999</v>
          </cell>
          <cell r="J6047">
            <v>3.8471163631</v>
          </cell>
        </row>
        <row r="6048">
          <cell r="B6048" t="str">
            <v>90_Drinking (Bars/Nightclubs)_4_7</v>
          </cell>
          <cell r="C6048" t="str">
            <v>90_Drinking (Bars/Nightclubs)_3_7</v>
          </cell>
          <cell r="D6048" t="str">
            <v>90_Drinking (Bars/Nightclubs)_19</v>
          </cell>
          <cell r="E6048" t="str">
            <v>Proximo</v>
          </cell>
          <cell r="F6048" t="str">
            <v>Proximo</v>
          </cell>
          <cell r="G6048">
            <v>375128.29868800001</v>
          </cell>
          <cell r="H6048">
            <v>454788358.33467197</v>
          </cell>
          <cell r="I6048">
            <v>2.5123719050000002</v>
          </cell>
          <cell r="J6048">
            <v>2.5088214971</v>
          </cell>
        </row>
        <row r="6049">
          <cell r="B6049" t="str">
            <v>90_Drinking (Bars/Nightclubs)_4_8</v>
          </cell>
          <cell r="C6049" t="str">
            <v>90_Drinking (Bars/Nightclubs)_3_8</v>
          </cell>
          <cell r="D6049" t="str">
            <v>90_Drinking (Bars/Nightclubs)_13</v>
          </cell>
          <cell r="E6049" t="str">
            <v>Campari America</v>
          </cell>
          <cell r="F6049" t="str">
            <v>Campari America</v>
          </cell>
          <cell r="G6049">
            <v>296092.32221299998</v>
          </cell>
          <cell r="H6049">
            <v>377277634.36205602</v>
          </cell>
          <cell r="I6049">
            <v>1.9830389609000001</v>
          </cell>
          <cell r="J6049">
            <v>2.0812367381999999</v>
          </cell>
        </row>
        <row r="6050">
          <cell r="B6050" t="str">
            <v>90_Drinking (Bars/Nightclubs)_4_9</v>
          </cell>
          <cell r="C6050" t="str">
            <v>90_Drinking (Bars/Nightclubs)_3_9</v>
          </cell>
          <cell r="D6050" t="str">
            <v>90_Drinking (Bars/Nightclubs)_18</v>
          </cell>
          <cell r="E6050" t="str">
            <v>William Grant</v>
          </cell>
          <cell r="F6050" t="str">
            <v>William Grant</v>
          </cell>
          <cell r="G6050">
            <v>211848.926503</v>
          </cell>
          <cell r="H6050">
            <v>295019967.85574198</v>
          </cell>
          <cell r="I6050">
            <v>1.4188300187</v>
          </cell>
          <cell r="J6050">
            <v>1.6274656637</v>
          </cell>
        </row>
        <row r="6051">
          <cell r="B6051" t="str">
            <v>90_Drinking (Bars/Nightclubs)_5_1</v>
          </cell>
          <cell r="C6051" t="str">
            <v>90_Drinking (Bars/Nightclubs)_0_13</v>
          </cell>
          <cell r="D6051" t="str">
            <v>90_Drinking (Bars/Nightclubs)_22</v>
          </cell>
          <cell r="E6051" t="str">
            <v>Hennessy</v>
          </cell>
          <cell r="F6051" t="str">
            <v>Moet Hennessy</v>
          </cell>
          <cell r="G6051">
            <v>383555.50337400002</v>
          </cell>
          <cell r="H6051">
            <v>609357442.96720803</v>
          </cell>
          <cell r="I6051">
            <v>88.241826145399997</v>
          </cell>
          <cell r="J6051">
            <v>87.000525266400004</v>
          </cell>
        </row>
        <row r="6052">
          <cell r="B6052" t="str">
            <v>90_Drinking (Bars/Nightclubs)_5_2</v>
          </cell>
          <cell r="C6052" t="str">
            <v>90_Drinking (Bars/Nightclubs)_0_52</v>
          </cell>
          <cell r="D6052" t="str">
            <v>90_Drinking (Bars/Nightclubs)_21</v>
          </cell>
          <cell r="E6052" t="str">
            <v>Courvoisier</v>
          </cell>
          <cell r="F6052" t="str">
            <v>Beam Suntory</v>
          </cell>
          <cell r="G6052">
            <v>9061.1232760000003</v>
          </cell>
          <cell r="H6052">
            <v>14311858.011751</v>
          </cell>
          <cell r="I6052">
            <v>2.0846267562</v>
          </cell>
          <cell r="J6052">
            <v>2.0433641682000001</v>
          </cell>
        </row>
        <row r="6053">
          <cell r="B6053" t="str">
            <v>90_Drinking (Bars/Nightclubs)_6_1</v>
          </cell>
          <cell r="C6053" t="str">
            <v>90_Drinking (Bars/Nightclubs)_0_40</v>
          </cell>
          <cell r="D6053" t="str">
            <v>90_Drinking (Bars/Nightclubs)_24</v>
          </cell>
          <cell r="E6053" t="str">
            <v>Grand Marnier</v>
          </cell>
          <cell r="F6053" t="str">
            <v>Campari America</v>
          </cell>
          <cell r="G6053">
            <v>36353.871777</v>
          </cell>
          <cell r="H6053">
            <v>50699940.143253997</v>
          </cell>
          <cell r="I6053">
            <v>2.0547813185999999</v>
          </cell>
          <cell r="J6053">
            <v>2.6413084270999998</v>
          </cell>
        </row>
        <row r="6054">
          <cell r="B6054" t="str">
            <v>90_Drinking (Bars/Nightclubs)_7_1</v>
          </cell>
          <cell r="C6054" t="str">
            <v>90_Drinking (Bars/Nightclubs)_0_26</v>
          </cell>
          <cell r="D6054" t="str">
            <v>90_Drinking (Bars/Nightclubs)_28</v>
          </cell>
          <cell r="E6054" t="str">
            <v>Tanqueray Gin</v>
          </cell>
          <cell r="F6054" t="str">
            <v>Diageo</v>
          </cell>
          <cell r="G6054">
            <v>122674.657259</v>
          </cell>
          <cell r="H6054">
            <v>156227435.57364801</v>
          </cell>
          <cell r="I6054">
            <v>22.936444412099998</v>
          </cell>
          <cell r="J6054">
            <v>24.326018232199999</v>
          </cell>
        </row>
        <row r="6055">
          <cell r="B6055" t="str">
            <v>90_Drinking (Bars/Nightclubs)_7_2</v>
          </cell>
          <cell r="C6055" t="str">
            <v>90_Drinking (Bars/Nightclubs)_0_36</v>
          </cell>
          <cell r="D6055" t="str">
            <v>90_Drinking (Bars/Nightclubs)_31</v>
          </cell>
          <cell r="E6055" t="str">
            <v>Hendricks</v>
          </cell>
          <cell r="F6055" t="str">
            <v>William Grant</v>
          </cell>
          <cell r="G6055">
            <v>52606.000055999997</v>
          </cell>
          <cell r="H6055">
            <v>78914657.663972005</v>
          </cell>
          <cell r="I6055">
            <v>9.8357282831999999</v>
          </cell>
          <cell r="J6055">
            <v>12.2877226658</v>
          </cell>
        </row>
        <row r="6056">
          <cell r="B6056" t="str">
            <v>90_Drinking (Bars/Nightclubs)_7_3</v>
          </cell>
          <cell r="C6056" t="str">
            <v>90_Drinking (Bars/Nightclubs)_0_42</v>
          </cell>
          <cell r="D6056" t="str">
            <v>90_Drinking (Bars/Nightclubs)_29</v>
          </cell>
          <cell r="E6056" t="str">
            <v>Beefeater Gin</v>
          </cell>
          <cell r="F6056" t="str">
            <v>Pernod Ricard</v>
          </cell>
          <cell r="G6056">
            <v>26240.635865</v>
          </cell>
          <cell r="H6056">
            <v>31889054.204243999</v>
          </cell>
          <cell r="I6056">
            <v>4.9062039325000004</v>
          </cell>
          <cell r="J6056">
            <v>4.9654128362999996</v>
          </cell>
        </row>
        <row r="6057">
          <cell r="B6057" t="str">
            <v>90_Drinking (Bars/Nightclubs)_8_1</v>
          </cell>
          <cell r="C6057" t="str">
            <v>90_Drinking (Bars/Nightclubs)_0_11</v>
          </cell>
          <cell r="D6057" t="str">
            <v>90_Drinking (Bars/Nightclubs)_38</v>
          </cell>
          <cell r="E6057" t="str">
            <v>Captain Morgan Rum</v>
          </cell>
          <cell r="F6057" t="str">
            <v>Diageo</v>
          </cell>
          <cell r="G6057">
            <v>527262.99123499996</v>
          </cell>
          <cell r="H6057">
            <v>623385341.61311996</v>
          </cell>
          <cell r="I6057">
            <v>31.877975010899998</v>
          </cell>
          <cell r="J6057">
            <v>32.8768314123</v>
          </cell>
        </row>
        <row r="6058">
          <cell r="B6058" t="str">
            <v>90_Drinking (Bars/Nightclubs)_8_2</v>
          </cell>
          <cell r="C6058" t="str">
            <v>90_Drinking (Bars/Nightclubs)_0_20</v>
          </cell>
          <cell r="D6058" t="str">
            <v>90_Drinking (Bars/Nightclubs)_40</v>
          </cell>
          <cell r="E6058" t="str">
            <v>Malibu</v>
          </cell>
          <cell r="F6058" t="str">
            <v>Pernod Ricard</v>
          </cell>
          <cell r="G6058">
            <v>185982.653254</v>
          </cell>
          <cell r="H6058">
            <v>210645372.402448</v>
          </cell>
          <cell r="I6058">
            <v>11.2443893682</v>
          </cell>
          <cell r="J6058">
            <v>11.109264100300001</v>
          </cell>
        </row>
        <row r="6059">
          <cell r="B6059" t="str">
            <v>90_Drinking (Bars/Nightclubs)_8_3</v>
          </cell>
          <cell r="C6059" t="str">
            <v>90_Drinking (Bars/Nightclubs)_0_35</v>
          </cell>
          <cell r="D6059" t="str">
            <v>90_Drinking (Bars/Nightclubs)_37</v>
          </cell>
          <cell r="E6059" t="str">
            <v>Cruzan</v>
          </cell>
          <cell r="F6059" t="str">
            <v>Beam Suntory</v>
          </cell>
          <cell r="G6059">
            <v>54395.410681000001</v>
          </cell>
          <cell r="H6059">
            <v>62705911.995389</v>
          </cell>
          <cell r="I6059">
            <v>3.2887108923000001</v>
          </cell>
          <cell r="J6059">
            <v>3.3070583467999999</v>
          </cell>
        </row>
        <row r="6060">
          <cell r="B6060" t="str">
            <v>90_Drinking (Bars/Nightclubs)_8_4</v>
          </cell>
          <cell r="C6060" t="str">
            <v>90_Drinking (Bars/Nightclubs)_0_45</v>
          </cell>
          <cell r="D6060" t="str">
            <v>90_Drinking (Bars/Nightclubs)_42</v>
          </cell>
          <cell r="E6060" t="str">
            <v>Sailor Jerry</v>
          </cell>
          <cell r="F6060" t="str">
            <v>William Grant</v>
          </cell>
          <cell r="G6060">
            <v>22432.562912000001</v>
          </cell>
          <cell r="H6060">
            <v>26916298.313576002</v>
          </cell>
          <cell r="I6060">
            <v>1.3562580568</v>
          </cell>
          <cell r="J6060">
            <v>1.4195434874999999</v>
          </cell>
        </row>
        <row r="6061">
          <cell r="B6061" t="str">
            <v>90_Drinking (Bars/Nightclubs)_9_1</v>
          </cell>
          <cell r="C6061" t="str">
            <v>90_Drinking (Bars/Nightclubs)_0_22</v>
          </cell>
          <cell r="D6061" t="str">
            <v>90_Drinking (Bars/Nightclubs)_59</v>
          </cell>
          <cell r="E6061" t="str">
            <v>Jose Cuervo</v>
          </cell>
          <cell r="F6061" t="str">
            <v>Proximo</v>
          </cell>
          <cell r="G6061">
            <v>180925.475079</v>
          </cell>
          <cell r="H6061">
            <v>213429001.08518201</v>
          </cell>
          <cell r="I6061">
            <v>10.702262445100001</v>
          </cell>
          <cell r="J6061">
            <v>9.6626528737000008</v>
          </cell>
        </row>
        <row r="6062">
          <cell r="B6062" t="str">
            <v>90_Drinking (Bars/Nightclubs)_9_2</v>
          </cell>
          <cell r="C6062" t="str">
            <v>90_Drinking (Bars/Nightclubs)_0_25</v>
          </cell>
          <cell r="D6062" t="str">
            <v>90_Drinking (Bars/Nightclubs)_55</v>
          </cell>
          <cell r="E6062" t="str">
            <v>Don Julio</v>
          </cell>
          <cell r="F6062" t="str">
            <v>Diageo</v>
          </cell>
          <cell r="G6062">
            <v>111727.935469</v>
          </cell>
          <cell r="H6062">
            <v>207936605.994766</v>
          </cell>
          <cell r="I6062">
            <v>6.6090288685000003</v>
          </cell>
          <cell r="J6062">
            <v>9.4139935681000004</v>
          </cell>
        </row>
        <row r="6063">
          <cell r="B6063" t="str">
            <v>90_Drinking (Bars/Nightclubs)_9_3</v>
          </cell>
          <cell r="C6063" t="str">
            <v>90_Drinking (Bars/Nightclubs)_0_31</v>
          </cell>
          <cell r="D6063" t="str">
            <v>90_Drinking (Bars/Nightclubs)_49</v>
          </cell>
          <cell r="E6063" t="str">
            <v>Sauza</v>
          </cell>
          <cell r="F6063" t="str">
            <v>Beam Suntory</v>
          </cell>
          <cell r="G6063">
            <v>64485.005168999996</v>
          </cell>
          <cell r="H6063">
            <v>73232329.207682997</v>
          </cell>
          <cell r="I6063">
            <v>3.8144736045999998</v>
          </cell>
          <cell r="J6063">
            <v>3.3154752758999999</v>
          </cell>
        </row>
        <row r="6064">
          <cell r="B6064" t="str">
            <v>90_Drinking (Bars/Nightclubs)_9_4</v>
          </cell>
          <cell r="C6064" t="str">
            <v>90_Drinking (Bars/Nightclubs)_0_34</v>
          </cell>
          <cell r="D6064" t="str">
            <v>90_Drinking (Bars/Nightclubs)_48</v>
          </cell>
          <cell r="E6064" t="str">
            <v>Hornitos</v>
          </cell>
          <cell r="F6064" t="str">
            <v>Beam Suntory</v>
          </cell>
          <cell r="G6064">
            <v>59567.896649000002</v>
          </cell>
          <cell r="H6064">
            <v>76654291.864445999</v>
          </cell>
          <cell r="I6064">
            <v>3.5236124871999999</v>
          </cell>
          <cell r="J6064">
            <v>3.4703991013</v>
          </cell>
        </row>
        <row r="6065">
          <cell r="B6065" t="str">
            <v>90_Drinking (Bars/Nightclubs)_9_5</v>
          </cell>
          <cell r="C6065" t="str">
            <v>90_Drinking (Bars/Nightclubs)_0_37</v>
          </cell>
          <cell r="D6065" t="str">
            <v>90_Drinking (Bars/Nightclubs)_53</v>
          </cell>
          <cell r="E6065" t="str">
            <v>Casamigos Tequila</v>
          </cell>
          <cell r="F6065" t="str">
            <v>Diageo</v>
          </cell>
          <cell r="G6065">
            <v>40203.770878000003</v>
          </cell>
          <cell r="H6065">
            <v>66165542.011252999</v>
          </cell>
          <cell r="I6065">
            <v>2.3781687296</v>
          </cell>
          <cell r="J6065">
            <v>2.9955379137999998</v>
          </cell>
        </row>
        <row r="6066">
          <cell r="B6066" t="str">
            <v>90_Drinking (Bars/Nightclubs)_9_6</v>
          </cell>
          <cell r="C6066" t="str">
            <v>90_Drinking (Bars/Nightclubs)_0_39</v>
          </cell>
          <cell r="D6066" t="str">
            <v>90_Drinking (Bars/Nightclubs)_58</v>
          </cell>
          <cell r="E6066" t="str">
            <v>1800 Tequila</v>
          </cell>
          <cell r="F6066" t="str">
            <v>Proximo</v>
          </cell>
          <cell r="G6066">
            <v>42588.133454000003</v>
          </cell>
          <cell r="H6066">
            <v>58043801.241301998</v>
          </cell>
          <cell r="I6066">
            <v>2.5192106367</v>
          </cell>
          <cell r="J6066">
            <v>2.6278392346000001</v>
          </cell>
        </row>
        <row r="6067">
          <cell r="B6067" t="str">
            <v>90_Drinking (Bars/Nightclubs)_9_7</v>
          </cell>
          <cell r="C6067" t="str">
            <v>90_Drinking (Bars/Nightclubs)_0_41</v>
          </cell>
          <cell r="D6067" t="str">
            <v>90_Drinking (Bars/Nightclubs)_61</v>
          </cell>
          <cell r="E6067" t="str">
            <v>Milagro Tequila</v>
          </cell>
          <cell r="F6067" t="str">
            <v>William Grant</v>
          </cell>
          <cell r="G6067">
            <v>29946.456463999999</v>
          </cell>
          <cell r="H6067">
            <v>42949996.98285</v>
          </cell>
          <cell r="I6067">
            <v>1.7714190675999999</v>
          </cell>
          <cell r="J6067">
            <v>1.9444916561000001</v>
          </cell>
        </row>
        <row r="6068">
          <cell r="B6068" t="str">
            <v>90_Drinking (Bars/Nightclubs)_9_8</v>
          </cell>
          <cell r="C6068" t="str">
            <v>90_Drinking (Bars/Nightclubs)_0_46</v>
          </cell>
          <cell r="D6068" t="str">
            <v>90_Drinking (Bars/Nightclubs)_51</v>
          </cell>
          <cell r="E6068" t="str">
            <v>Herradura</v>
          </cell>
          <cell r="F6068" t="str">
            <v>Brown-Forman</v>
          </cell>
          <cell r="G6068">
            <v>18236.438426000001</v>
          </cell>
          <cell r="H6068">
            <v>28659668.485711001</v>
          </cell>
          <cell r="I6068">
            <v>1.0787378062999999</v>
          </cell>
          <cell r="J6068">
            <v>1.2975201432000001</v>
          </cell>
        </row>
        <row r="6069">
          <cell r="B6069" t="str">
            <v>90_Drinking (Bars/Nightclubs)_9_9</v>
          </cell>
          <cell r="C6069" t="str">
            <v>90_Drinking (Bars/Nightclubs)_0_47</v>
          </cell>
          <cell r="D6069" t="str">
            <v>90_Drinking (Bars/Nightclubs)_57</v>
          </cell>
          <cell r="E6069" t="str">
            <v>Avion Tequila</v>
          </cell>
          <cell r="F6069" t="str">
            <v>Pernod Ricard</v>
          </cell>
          <cell r="G6069">
            <v>15780.73575</v>
          </cell>
          <cell r="H6069">
            <v>25118523.003346998</v>
          </cell>
          <cell r="I6069">
            <v>0.93347592700000004</v>
          </cell>
          <cell r="J6069">
            <v>1.1372005081000001</v>
          </cell>
        </row>
        <row r="6070">
          <cell r="B6070" t="str">
            <v>90_EAST NORTH CENTRAL DIV_0_1</v>
          </cell>
          <cell r="C6070" t="str">
            <v>90_EAST NORTH CENTRAL DIV_1_3</v>
          </cell>
          <cell r="D6070" t="str">
            <v>90_EAST NORTH CENTRAL DIV_102</v>
          </cell>
          <cell r="E6070" t="str">
            <v>Patron</v>
          </cell>
          <cell r="F6070" t="str">
            <v>Bacardi</v>
          </cell>
          <cell r="G6070">
            <v>99814.248968</v>
          </cell>
          <cell r="H6070">
            <v>153167667.437325</v>
          </cell>
          <cell r="I6070">
            <v>1.6188652154000001</v>
          </cell>
          <cell r="J6070">
            <v>2.0888762545000001</v>
          </cell>
        </row>
        <row r="6071">
          <cell r="B6071" t="str">
            <v>90_EAST NORTH CENTRAL DIV_1_1</v>
          </cell>
          <cell r="C6071" t="str">
            <v>90_EAST NORTH CENTRAL DIV_0_1</v>
          </cell>
          <cell r="D6071" t="str">
            <v>90_EAST NORTH CENTRAL DIV_1</v>
          </cell>
          <cell r="E6071" t="str">
            <v>Total Spirits</v>
          </cell>
          <cell r="G6071">
            <v>6165692.3639280004</v>
          </cell>
          <cell r="H6071">
            <v>7332539067.6133003</v>
          </cell>
          <cell r="I6071">
            <v>100</v>
          </cell>
          <cell r="J6071">
            <v>100</v>
          </cell>
        </row>
        <row r="6072">
          <cell r="B6072" t="str">
            <v>90_EAST NORTH CENTRAL DIV_10_1</v>
          </cell>
          <cell r="C6072" t="str">
            <v>90_EAST NORTH CENTRAL DIV_0_11</v>
          </cell>
          <cell r="D6072" t="str">
            <v>90_EAST NORTH CENTRAL DIV_71</v>
          </cell>
          <cell r="E6072" t="str">
            <v>Titos Vodka</v>
          </cell>
          <cell r="F6072" t="str">
            <v>Fifth Generation</v>
          </cell>
          <cell r="G6072">
            <v>175582.49939499999</v>
          </cell>
          <cell r="H6072">
            <v>215747284.76312</v>
          </cell>
          <cell r="I6072">
            <v>10.826891589900001</v>
          </cell>
          <cell r="J6072">
            <v>11.4661757118</v>
          </cell>
        </row>
        <row r="6073">
          <cell r="B6073" t="str">
            <v>90_EAST NORTH CENTRAL DIV_10_2</v>
          </cell>
          <cell r="C6073" t="str">
            <v>90_EAST NORTH CENTRAL DIV_0_12</v>
          </cell>
          <cell r="D6073" t="str">
            <v>90_EAST NORTH CENTRAL DIV_73</v>
          </cell>
          <cell r="E6073" t="str">
            <v>Absolut</v>
          </cell>
          <cell r="F6073" t="str">
            <v>Pernod Ricard</v>
          </cell>
          <cell r="G6073">
            <v>170679.207941</v>
          </cell>
          <cell r="H6073">
            <v>204530259.51368499</v>
          </cell>
          <cell r="I6073">
            <v>10.524541383100001</v>
          </cell>
          <cell r="J6073">
            <v>10.8700320217</v>
          </cell>
        </row>
        <row r="6074">
          <cell r="B6074" t="str">
            <v>90_EAST NORTH CENTRAL DIV_10_3</v>
          </cell>
          <cell r="C6074" t="str">
            <v>90_EAST NORTH CENTRAL DIV_0_13</v>
          </cell>
          <cell r="D6074" t="str">
            <v>90_EAST NORTH CENTRAL DIV_70</v>
          </cell>
          <cell r="E6074" t="str">
            <v>Smirnoff Vodka</v>
          </cell>
          <cell r="F6074" t="str">
            <v>Diageo</v>
          </cell>
          <cell r="G6074">
            <v>136429.19332200001</v>
          </cell>
          <cell r="H6074">
            <v>149330304.69729099</v>
          </cell>
          <cell r="I6074">
            <v>8.4125928887000008</v>
          </cell>
          <cell r="J6074">
            <v>7.9363571812</v>
          </cell>
        </row>
        <row r="6075">
          <cell r="B6075" t="str">
            <v>90_EAST NORTH CENTRAL DIV_10_4</v>
          </cell>
          <cell r="C6075" t="str">
            <v>90_EAST NORTH CENTRAL DIV_0_20</v>
          </cell>
          <cell r="D6075" t="str">
            <v>90_EAST NORTH CENTRAL DIV_69</v>
          </cell>
          <cell r="E6075" t="str">
            <v>Ketel One</v>
          </cell>
          <cell r="F6075" t="str">
            <v>Diageo</v>
          </cell>
          <cell r="G6075">
            <v>92583.321263000005</v>
          </cell>
          <cell r="H6075">
            <v>128973114.04974701</v>
          </cell>
          <cell r="I6075">
            <v>5.7089378827999999</v>
          </cell>
          <cell r="J6075">
            <v>6.8544472733999999</v>
          </cell>
        </row>
        <row r="6076">
          <cell r="B6076" t="str">
            <v>90_EAST NORTH CENTRAL DIV_10_5</v>
          </cell>
          <cell r="C6076" t="str">
            <v>90_EAST NORTH CENTRAL DIV_0_25</v>
          </cell>
          <cell r="D6076" t="str">
            <v>90_EAST NORTH CENTRAL DIV_75</v>
          </cell>
          <cell r="E6076" t="str">
            <v>Three Olives</v>
          </cell>
          <cell r="F6076" t="str">
            <v>Proximo</v>
          </cell>
          <cell r="G6076">
            <v>63006.961958</v>
          </cell>
          <cell r="H6076">
            <v>71041241.980414003</v>
          </cell>
          <cell r="I6076">
            <v>3.8851796099999998</v>
          </cell>
          <cell r="J6076">
            <v>3.7755810657</v>
          </cell>
        </row>
        <row r="6077">
          <cell r="B6077" t="str">
            <v>90_EAST NORTH CENTRAL DIV_10_6</v>
          </cell>
          <cell r="C6077" t="str">
            <v>90_EAST NORTH CENTRAL DIV_0_29</v>
          </cell>
          <cell r="D6077" t="str">
            <v>90_EAST NORTH CENTRAL DIV_68</v>
          </cell>
          <cell r="E6077" t="str">
            <v>Ciroc</v>
          </cell>
          <cell r="F6077" t="str">
            <v>Diageo</v>
          </cell>
          <cell r="G6077">
            <v>39136.886550000003</v>
          </cell>
          <cell r="H6077">
            <v>55654335.115989</v>
          </cell>
          <cell r="I6077">
            <v>2.4132862290000001</v>
          </cell>
          <cell r="J6077">
            <v>2.9578234844</v>
          </cell>
        </row>
        <row r="6078">
          <cell r="B6078" t="str">
            <v>90_EAST NORTH CENTRAL DIV_10_7</v>
          </cell>
          <cell r="C6078" t="str">
            <v>90_EAST NORTH CENTRAL DIV_0_30</v>
          </cell>
          <cell r="D6078" t="str">
            <v>90_EAST NORTH CENTRAL DIV_67</v>
          </cell>
          <cell r="E6078" t="str">
            <v>Skyy</v>
          </cell>
          <cell r="F6078" t="str">
            <v>Campari America</v>
          </cell>
          <cell r="G6078">
            <v>36573.827565</v>
          </cell>
          <cell r="H6078">
            <v>42064717.793246001</v>
          </cell>
          <cell r="I6078">
            <v>2.2552410829</v>
          </cell>
          <cell r="J6078">
            <v>2.2355852404999998</v>
          </cell>
        </row>
        <row r="6079">
          <cell r="B6079" t="str">
            <v>90_EAST NORTH CENTRAL DIV_10_8</v>
          </cell>
          <cell r="C6079" t="str">
            <v>90_EAST NORTH CENTRAL DIV_0_34</v>
          </cell>
          <cell r="D6079" t="str">
            <v>90_EAST NORTH CENTRAL DIV_72</v>
          </cell>
          <cell r="E6079" t="str">
            <v>Belvedere Vodka</v>
          </cell>
          <cell r="F6079" t="str">
            <v>Moet Hennessy</v>
          </cell>
          <cell r="G6079">
            <v>23424.866174999999</v>
          </cell>
          <cell r="H6079">
            <v>38594782.139035001</v>
          </cell>
          <cell r="I6079">
            <v>1.4444405761000001</v>
          </cell>
          <cell r="J6079">
            <v>2.0511709060999999</v>
          </cell>
        </row>
        <row r="6080">
          <cell r="B6080" t="str">
            <v>90_EAST NORTH CENTRAL DIV_10_9</v>
          </cell>
          <cell r="C6080" t="str">
            <v>90_EAST NORTH CENTRAL DIV_0_43</v>
          </cell>
          <cell r="D6080" t="str">
            <v>90_EAST NORTH CENTRAL DIV_65</v>
          </cell>
          <cell r="E6080" t="str">
            <v>Effen Vodka</v>
          </cell>
          <cell r="F6080" t="str">
            <v>Beam Suntory</v>
          </cell>
          <cell r="G6080">
            <v>14091.511843</v>
          </cell>
          <cell r="H6080">
            <v>19133694.789152</v>
          </cell>
          <cell r="I6080">
            <v>0.86892071579999997</v>
          </cell>
          <cell r="J6080">
            <v>1.0168855969999999</v>
          </cell>
        </row>
        <row r="6081">
          <cell r="B6081" t="str">
            <v>90_EAST NORTH CENTRAL DIV_11_1</v>
          </cell>
          <cell r="C6081" t="str">
            <v>90_EAST NORTH CENTRAL DIV_0_7</v>
          </cell>
          <cell r="D6081" t="str">
            <v>90_EAST NORTH CENTRAL DIV_82</v>
          </cell>
          <cell r="E6081" t="str">
            <v>Jack Daniels</v>
          </cell>
          <cell r="F6081" t="str">
            <v>Brown-Forman</v>
          </cell>
          <cell r="G6081">
            <v>379699.28310399997</v>
          </cell>
          <cell r="H6081">
            <v>460665091.19869798</v>
          </cell>
          <cell r="I6081">
            <v>21.173789873299999</v>
          </cell>
          <cell r="J6081">
            <v>20.7516421929</v>
          </cell>
        </row>
        <row r="6082">
          <cell r="B6082" t="str">
            <v>90_EAST NORTH CENTRAL DIV_11_10</v>
          </cell>
          <cell r="C6082" t="str">
            <v>90_EAST NORTH CENTRAL DIV_0_50</v>
          </cell>
          <cell r="D6082" t="str">
            <v>90_EAST NORTH CENTRAL DIV_83</v>
          </cell>
          <cell r="E6082" t="str">
            <v>George Dickel</v>
          </cell>
          <cell r="F6082" t="str">
            <v>Diageo</v>
          </cell>
          <cell r="G6082">
            <v>2947.7211470000002</v>
          </cell>
          <cell r="H6082">
            <v>3832526.315839</v>
          </cell>
          <cell r="I6082">
            <v>0.16437857789999999</v>
          </cell>
          <cell r="J6082">
            <v>0.17264432730000001</v>
          </cell>
        </row>
        <row r="6083">
          <cell r="B6083" t="str">
            <v>90_EAST NORTH CENTRAL DIV_11_11</v>
          </cell>
          <cell r="C6083" t="str">
            <v>90_EAST NORTH CENTRAL DIV_0_51</v>
          </cell>
          <cell r="D6083" t="str">
            <v>90_EAST NORTH CENTRAL DIV_90</v>
          </cell>
          <cell r="E6083" t="str">
            <v>Chivas Regal</v>
          </cell>
          <cell r="F6083" t="str">
            <v>Pernod Ricard</v>
          </cell>
          <cell r="G6083">
            <v>2803.6596049999998</v>
          </cell>
          <cell r="H6083">
            <v>4349817.9201840004</v>
          </cell>
          <cell r="I6083">
            <v>0.15634503929999999</v>
          </cell>
          <cell r="J6083">
            <v>0.19594683169999999</v>
          </cell>
        </row>
        <row r="6084">
          <cell r="B6084" t="str">
            <v>90_EAST NORTH CENTRAL DIV_11_12</v>
          </cell>
          <cell r="C6084" t="str">
            <v>90_EAST NORTH CENTRAL DIV_0_52</v>
          </cell>
          <cell r="D6084" t="str">
            <v>90_EAST NORTH CENTRAL DIV_98</v>
          </cell>
          <cell r="E6084" t="str">
            <v>Glenfiddich</v>
          </cell>
          <cell r="F6084" t="str">
            <v>William Grant</v>
          </cell>
          <cell r="G6084">
            <v>1957.423681</v>
          </cell>
          <cell r="H6084">
            <v>3641236.462301</v>
          </cell>
          <cell r="I6084">
            <v>0.1091550065</v>
          </cell>
          <cell r="J6084">
            <v>0.1640272676</v>
          </cell>
        </row>
        <row r="6085">
          <cell r="B6085" t="str">
            <v>90_EAST NORTH CENTRAL DIV_11_13</v>
          </cell>
          <cell r="C6085" t="str">
            <v>90_EAST NORTH CENTRAL DIV_0_54</v>
          </cell>
          <cell r="D6085" t="str">
            <v>90_EAST NORTH CENTRAL DIV_95</v>
          </cell>
          <cell r="E6085" t="str">
            <v>Bushmills</v>
          </cell>
          <cell r="F6085" t="str">
            <v>Proximo</v>
          </cell>
          <cell r="G6085">
            <v>1286.8438470000001</v>
          </cell>
          <cell r="H6085">
            <v>1767490.0545900001</v>
          </cell>
          <cell r="I6085">
            <v>7.1760370500000004E-2</v>
          </cell>
          <cell r="J6085">
            <v>7.9620361700000003E-2</v>
          </cell>
        </row>
        <row r="6086">
          <cell r="B6086" t="str">
            <v>90_EAST NORTH CENTRAL DIV_11_2</v>
          </cell>
          <cell r="C6086" t="str">
            <v>90_EAST NORTH CENTRAL DIV_0_9</v>
          </cell>
          <cell r="D6086" t="str">
            <v>90_EAST NORTH CENTRAL DIV_92</v>
          </cell>
          <cell r="E6086" t="str">
            <v>Jameson</v>
          </cell>
          <cell r="F6086" t="str">
            <v>Pernod Ricard</v>
          </cell>
          <cell r="G6086">
            <v>226715.983079</v>
          </cell>
          <cell r="H6086">
            <v>290430639.025747</v>
          </cell>
          <cell r="I6086">
            <v>12.642732815800001</v>
          </cell>
          <cell r="J6086">
            <v>13.083067977300001</v>
          </cell>
        </row>
        <row r="6087">
          <cell r="B6087" t="str">
            <v>90_EAST NORTH CENTRAL DIV_11_3</v>
          </cell>
          <cell r="C6087" t="str">
            <v>90_EAST NORTH CENTRAL DIV_0_23</v>
          </cell>
          <cell r="D6087" t="str">
            <v>90_EAST NORTH CENTRAL DIV_79</v>
          </cell>
          <cell r="E6087" t="str">
            <v>Makers Mark</v>
          </cell>
          <cell r="F6087" t="str">
            <v>Beam Suntory</v>
          </cell>
          <cell r="G6087">
            <v>61228.240419000002</v>
          </cell>
          <cell r="H6087">
            <v>83304047.032181993</v>
          </cell>
          <cell r="I6087">
            <v>3.4143701467000001</v>
          </cell>
          <cell r="J6087">
            <v>3.7526085876000002</v>
          </cell>
        </row>
        <row r="6088">
          <cell r="B6088" t="str">
            <v>90_EAST NORTH CENTRAL DIV_11_4</v>
          </cell>
          <cell r="C6088" t="str">
            <v>90_EAST NORTH CENTRAL DIV_0_37</v>
          </cell>
          <cell r="D6088" t="str">
            <v>90_EAST NORTH CENTRAL DIV_100</v>
          </cell>
          <cell r="E6088" t="str">
            <v>Tullamore Dew</v>
          </cell>
          <cell r="F6088" t="str">
            <v>William Grant</v>
          </cell>
          <cell r="G6088">
            <v>22056.103792999998</v>
          </cell>
          <cell r="H6088">
            <v>27526069.467913002</v>
          </cell>
          <cell r="I6088">
            <v>1.2299504579</v>
          </cell>
          <cell r="J6088">
            <v>1.2399705458000001</v>
          </cell>
        </row>
        <row r="6089">
          <cell r="B6089" t="str">
            <v>90_EAST NORTH CENTRAL DIV_11_5</v>
          </cell>
          <cell r="C6089" t="str">
            <v>90_EAST NORTH CENTRAL DIV_0_41</v>
          </cell>
          <cell r="D6089" t="str">
            <v>90_EAST NORTH CENTRAL DIV_85</v>
          </cell>
          <cell r="E6089" t="str">
            <v>Johnnie Walker</v>
          </cell>
          <cell r="F6089" t="str">
            <v>Diageo</v>
          </cell>
          <cell r="G6089">
            <v>16874.925093000002</v>
          </cell>
          <cell r="H6089">
            <v>28860057.922417</v>
          </cell>
          <cell r="I6089">
            <v>0.94102394700000003</v>
          </cell>
          <cell r="J6089">
            <v>1.3000629027999999</v>
          </cell>
        </row>
        <row r="6090">
          <cell r="B6090" t="str">
            <v>90_EAST NORTH CENTRAL DIV_11_6</v>
          </cell>
          <cell r="C6090" t="str">
            <v>90_EAST NORTH CENTRAL DIV_0_42</v>
          </cell>
          <cell r="D6090" t="str">
            <v>90_EAST NORTH CENTRAL DIV_77</v>
          </cell>
          <cell r="E6090" t="str">
            <v>Knob Creek</v>
          </cell>
          <cell r="F6090" t="str">
            <v>Beam Suntory</v>
          </cell>
          <cell r="G6090">
            <v>13987.308606000001</v>
          </cell>
          <cell r="H6090">
            <v>20692267.872674</v>
          </cell>
          <cell r="I6090">
            <v>0.77999708320000005</v>
          </cell>
          <cell r="J6090">
            <v>0.93212736809999996</v>
          </cell>
        </row>
        <row r="6091">
          <cell r="B6091" t="str">
            <v>90_EAST NORTH CENTRAL DIV_11_7</v>
          </cell>
          <cell r="C6091" t="str">
            <v>90_EAST NORTH CENTRAL DIV_0_47</v>
          </cell>
          <cell r="D6091" t="str">
            <v>90_EAST NORTH CENTRAL DIV_91</v>
          </cell>
          <cell r="E6091" t="str">
            <v>Glenlivet</v>
          </cell>
          <cell r="F6091" t="str">
            <v>Pernod Ricard</v>
          </cell>
          <cell r="G6091">
            <v>6806.6305780000002</v>
          </cell>
          <cell r="H6091">
            <v>12090842.684485</v>
          </cell>
          <cell r="I6091">
            <v>0.3795692329</v>
          </cell>
          <cell r="J6091">
            <v>0.54465781319999995</v>
          </cell>
        </row>
        <row r="6092">
          <cell r="B6092" t="str">
            <v>90_EAST NORTH CENTRAL DIV_11_8</v>
          </cell>
          <cell r="C6092" t="str">
            <v>90_EAST NORTH CENTRAL DIV_0_48</v>
          </cell>
          <cell r="D6092" t="str">
            <v>90_EAST NORTH CENTRAL DIV_81</v>
          </cell>
          <cell r="E6092" t="str">
            <v>Gentleman Jack</v>
          </cell>
          <cell r="F6092" t="str">
            <v>Brown-Forman</v>
          </cell>
          <cell r="G6092">
            <v>3817.6608890000002</v>
          </cell>
          <cell r="H6092">
            <v>5852278.8248359999</v>
          </cell>
          <cell r="I6092">
            <v>0.21289044530000001</v>
          </cell>
          <cell r="J6092">
            <v>0.26362838970000002</v>
          </cell>
        </row>
        <row r="6093">
          <cell r="B6093" t="str">
            <v>90_EAST NORTH CENTRAL DIV_11_9</v>
          </cell>
          <cell r="C6093" t="str">
            <v>90_EAST NORTH CENTRAL DIV_0_49</v>
          </cell>
          <cell r="D6093" t="str">
            <v>90_EAST NORTH CENTRAL DIV_84</v>
          </cell>
          <cell r="E6093" t="str">
            <v>J And B</v>
          </cell>
          <cell r="F6093" t="str">
            <v>Diageo</v>
          </cell>
          <cell r="G6093">
            <v>3471.6324810000001</v>
          </cell>
          <cell r="H6093">
            <v>4330952.0911809998</v>
          </cell>
          <cell r="I6093">
            <v>0.19359429929999999</v>
          </cell>
          <cell r="J6093">
            <v>0.19509698010000001</v>
          </cell>
        </row>
        <row r="6094">
          <cell r="B6094" t="str">
            <v>90_EAST NORTH CENTRAL DIV_13_1</v>
          </cell>
          <cell r="C6094" t="str">
            <v>90_EAST NORTH CENTRAL DIV_0_44</v>
          </cell>
          <cell r="D6094" t="str">
            <v>90_EAST NORTH CENTRAL DIV_101</v>
          </cell>
          <cell r="E6094" t="str">
            <v>Patron</v>
          </cell>
          <cell r="F6094" t="str">
            <v>Bacardi</v>
          </cell>
          <cell r="G6094">
            <v>11485.052206</v>
          </cell>
          <cell r="H6094">
            <v>13892331.233384</v>
          </cell>
          <cell r="I6094">
            <v>1.3134834767000001</v>
          </cell>
          <cell r="J6094">
            <v>1.4679137209999999</v>
          </cell>
        </row>
        <row r="6095">
          <cell r="B6095" t="str">
            <v>90_EAST NORTH CENTRAL DIV_14_1</v>
          </cell>
          <cell r="C6095" t="str">
            <v>90_EAST NORTH CENTRAL DIV_1_4</v>
          </cell>
          <cell r="D6095" t="str">
            <v>90_EAST NORTH CENTRAL DIV_26</v>
          </cell>
          <cell r="E6095" t="str">
            <v>Bombay Gin</v>
          </cell>
          <cell r="F6095" t="str">
            <v>Bacardi</v>
          </cell>
          <cell r="G6095">
            <v>34180.338386000003</v>
          </cell>
          <cell r="H6095">
            <v>44271217.371817999</v>
          </cell>
          <cell r="I6095">
            <v>14.7594184505</v>
          </cell>
          <cell r="J6095">
            <v>16.018217891100001</v>
          </cell>
        </row>
        <row r="6096">
          <cell r="B6096" t="str">
            <v>90_EAST NORTH CENTRAL DIV_15_1</v>
          </cell>
          <cell r="C6096" t="str">
            <v>90_EAST NORTH CENTRAL DIV_1_1</v>
          </cell>
          <cell r="D6096" t="str">
            <v>90_EAST NORTH CENTRAL DIV_32</v>
          </cell>
          <cell r="E6096" t="str">
            <v>Bacardi</v>
          </cell>
          <cell r="F6096" t="str">
            <v>Bacardi</v>
          </cell>
          <cell r="G6096">
            <v>176360.544845</v>
          </cell>
          <cell r="H6096">
            <v>201848036.76056799</v>
          </cell>
          <cell r="I6096">
            <v>25.1501561609</v>
          </cell>
          <cell r="J6096">
            <v>25.496114219300001</v>
          </cell>
        </row>
        <row r="6097">
          <cell r="B6097" t="str">
            <v>90_EAST NORTH CENTRAL DIV_15_2</v>
          </cell>
          <cell r="C6097" t="str">
            <v>90_EAST NORTH CENTRAL DIV_0_31</v>
          </cell>
          <cell r="D6097" t="str">
            <v>90_EAST NORTH CENTRAL DIV_35</v>
          </cell>
          <cell r="E6097" t="str">
            <v>Castillo</v>
          </cell>
          <cell r="F6097" t="str">
            <v>Bacardi</v>
          </cell>
          <cell r="G6097">
            <v>33617.811150000001</v>
          </cell>
          <cell r="H6097">
            <v>32508923.101507001</v>
          </cell>
          <cell r="I6097">
            <v>4.7941176466000002</v>
          </cell>
          <cell r="J6097">
            <v>4.1063129958999998</v>
          </cell>
        </row>
        <row r="6098">
          <cell r="B6098" t="str">
            <v>90_EAST NORTH CENTRAL DIV_16_1</v>
          </cell>
          <cell r="C6098" t="str">
            <v>90_EAST NORTH CENTRAL DIV_0_18</v>
          </cell>
          <cell r="D6098" t="str">
            <v>90_EAST NORTH CENTRAL DIV_44</v>
          </cell>
          <cell r="E6098" t="str">
            <v>Patron</v>
          </cell>
          <cell r="F6098" t="str">
            <v>Bacardi</v>
          </cell>
          <cell r="G6098">
            <v>88329.196762000007</v>
          </cell>
          <cell r="H6098">
            <v>139275336.20394099</v>
          </cell>
          <cell r="I6098">
            <v>12.096387084</v>
          </cell>
          <cell r="J6098">
            <v>14.947625657</v>
          </cell>
        </row>
        <row r="6099">
          <cell r="B6099" t="str">
            <v>90_EAST NORTH CENTRAL DIV_17_1</v>
          </cell>
          <cell r="C6099" t="str">
            <v>90_EAST NORTH CENTRAL DIV_1_2</v>
          </cell>
          <cell r="D6099" t="str">
            <v>90_EAST NORTH CENTRAL DIV_62</v>
          </cell>
          <cell r="E6099" t="str">
            <v>Grey Goose</v>
          </cell>
          <cell r="F6099" t="str">
            <v>Bacardi</v>
          </cell>
          <cell r="G6099">
            <v>112866.08998999999</v>
          </cell>
          <cell r="H6099">
            <v>168623252.43718901</v>
          </cell>
          <cell r="I6099">
            <v>6.9596282358000003</v>
          </cell>
          <cell r="J6099">
            <v>8.9617064876000008</v>
          </cell>
        </row>
        <row r="6100">
          <cell r="B6100" t="str">
            <v>90_EAST NORTH CENTRAL DIV_18_1</v>
          </cell>
          <cell r="C6100" t="str">
            <v>90_EAST NORTH CENTRAL DIV_1_5</v>
          </cell>
          <cell r="D6100" t="str">
            <v>90_EAST NORTH CENTRAL DIV_76</v>
          </cell>
          <cell r="E6100" t="str">
            <v>Dewars</v>
          </cell>
          <cell r="F6100" t="str">
            <v>Bacardi</v>
          </cell>
          <cell r="G6100">
            <v>15940.642406999999</v>
          </cell>
          <cell r="H6100">
            <v>20534850.232492998</v>
          </cell>
          <cell r="I6100">
            <v>0.88892401909999996</v>
          </cell>
          <cell r="J6100">
            <v>0.92503615459999999</v>
          </cell>
        </row>
        <row r="6101">
          <cell r="B6101" t="str">
            <v>90_EAST NORTH CENTRAL DIV_19_1</v>
          </cell>
          <cell r="C6101" t="str">
            <v>90_EAST NORTH CENTRAL DIV_0_16</v>
          </cell>
          <cell r="D6101" t="str">
            <v>90_EAST NORTH CENTRAL DIV_63</v>
          </cell>
          <cell r="E6101" t="str">
            <v>Grey Goose Regular*</v>
          </cell>
          <cell r="F6101" t="str">
            <v>Bacardi</v>
          </cell>
          <cell r="G6101">
            <v>100875.992237</v>
          </cell>
          <cell r="H6101">
            <v>147953690.04190901</v>
          </cell>
          <cell r="I6101">
            <v>6.2202863938000004</v>
          </cell>
          <cell r="J6101">
            <v>7.8631951687999999</v>
          </cell>
        </row>
        <row r="6102">
          <cell r="B6102" t="str">
            <v>90_EAST NORTH CENTRAL DIV_19_2</v>
          </cell>
          <cell r="C6102" t="str">
            <v>90_EAST NORTH CENTRAL DIV_0_45</v>
          </cell>
          <cell r="D6102" t="str">
            <v>90_EAST NORTH CENTRAL DIV_64</v>
          </cell>
          <cell r="E6102" t="str">
            <v>Grey Goose Flavors**</v>
          </cell>
          <cell r="F6102" t="str">
            <v>Bacardi</v>
          </cell>
          <cell r="G6102">
            <v>8761.9009060000008</v>
          </cell>
          <cell r="H6102">
            <v>15512312.928037999</v>
          </cell>
          <cell r="I6102">
            <v>0.54028249719999999</v>
          </cell>
          <cell r="J6102">
            <v>0.82442245300000006</v>
          </cell>
        </row>
        <row r="6103">
          <cell r="B6103" t="str">
            <v>90_EAST NORTH CENTRAL DIV_2_1</v>
          </cell>
          <cell r="C6103" t="str">
            <v>90_EAST NORTH CENTRAL DIV_0_2</v>
          </cell>
          <cell r="D6103" t="str">
            <v>90_EAST NORTH CENTRAL DIV_8</v>
          </cell>
          <cell r="E6103" t="str">
            <v>Whiskey</v>
          </cell>
          <cell r="G6103">
            <v>1793251.398906</v>
          </cell>
          <cell r="H6103">
            <v>2219897041.9576201</v>
          </cell>
          <cell r="I6103">
            <v>29.084347597299999</v>
          </cell>
          <cell r="J6103">
            <v>30.274602310199999</v>
          </cell>
        </row>
        <row r="6104">
          <cell r="B6104" t="str">
            <v>90_EAST NORTH CENTRAL DIV_2_2</v>
          </cell>
          <cell r="C6104" t="str">
            <v>90_EAST NORTH CENTRAL DIV_0_3</v>
          </cell>
          <cell r="D6104" t="str">
            <v>90_EAST NORTH CENTRAL DIV_7</v>
          </cell>
          <cell r="E6104" t="str">
            <v>Vodka</v>
          </cell>
          <cell r="G6104">
            <v>1621725.847505</v>
          </cell>
          <cell r="H6104">
            <v>1881597580.4426401</v>
          </cell>
          <cell r="I6104">
            <v>26.302412637300002</v>
          </cell>
          <cell r="J6104">
            <v>25.660928132700001</v>
          </cell>
        </row>
        <row r="6105">
          <cell r="B6105" t="str">
            <v>90_EAST NORTH CENTRAL DIV_2_3</v>
          </cell>
          <cell r="C6105" t="str">
            <v>90_EAST NORTH CENTRAL DIV_0_4</v>
          </cell>
          <cell r="D6105" t="str">
            <v>90_EAST NORTH CENTRAL DIV_3</v>
          </cell>
          <cell r="E6105" t="str">
            <v>Cordials</v>
          </cell>
          <cell r="G6105">
            <v>874396.39780399995</v>
          </cell>
          <cell r="H6105">
            <v>946399712.39860404</v>
          </cell>
          <cell r="I6105">
            <v>14.1816416745</v>
          </cell>
          <cell r="J6105">
            <v>12.906848551</v>
          </cell>
        </row>
        <row r="6106">
          <cell r="B6106" t="str">
            <v>90_EAST NORTH CENTRAL DIV_2_4</v>
          </cell>
          <cell r="C6106" t="str">
            <v>90_EAST NORTH CENTRAL DIV_0_5</v>
          </cell>
          <cell r="D6106" t="str">
            <v>90_EAST NORTH CENTRAL DIV_6</v>
          </cell>
          <cell r="E6106" t="str">
            <v>Tequila</v>
          </cell>
          <cell r="G6106">
            <v>730211.39409900003</v>
          </cell>
          <cell r="H6106">
            <v>931755580.44964504</v>
          </cell>
          <cell r="I6106">
            <v>11.843137007099999</v>
          </cell>
          <cell r="J6106">
            <v>12.7071342117</v>
          </cell>
        </row>
        <row r="6107">
          <cell r="B6107" t="str">
            <v>90_EAST NORTH CENTRAL DIV_2_5</v>
          </cell>
          <cell r="C6107" t="str">
            <v>90_EAST NORTH CENTRAL DIV_0_6</v>
          </cell>
          <cell r="D6107" t="str">
            <v>90_EAST NORTH CENTRAL DIV_5</v>
          </cell>
          <cell r="E6107" t="str">
            <v>Rum</v>
          </cell>
          <cell r="G6107">
            <v>701230.41668899998</v>
          </cell>
          <cell r="H6107">
            <v>791681567.72478604</v>
          </cell>
          <cell r="I6107">
            <v>11.373100947899999</v>
          </cell>
          <cell r="J6107">
            <v>10.796827134799999</v>
          </cell>
        </row>
        <row r="6108">
          <cell r="B6108" t="str">
            <v>90_EAST NORTH CENTRAL DIV_2_6</v>
          </cell>
          <cell r="C6108" t="str">
            <v>90_EAST NORTH CENTRAL DIV_0_10</v>
          </cell>
          <cell r="D6108" t="str">
            <v>90_EAST NORTH CENTRAL DIV_4</v>
          </cell>
          <cell r="E6108" t="str">
            <v>Gin</v>
          </cell>
          <cell r="G6108">
            <v>231583.23277199999</v>
          </cell>
          <cell r="H6108">
            <v>276380416.80229503</v>
          </cell>
          <cell r="I6108">
            <v>3.7559972035999998</v>
          </cell>
          <cell r="J6108">
            <v>3.7692321071000001</v>
          </cell>
        </row>
        <row r="6109">
          <cell r="B6109" t="str">
            <v>90_EAST NORTH CENTRAL DIV_2_7</v>
          </cell>
          <cell r="C6109" t="str">
            <v>90_EAST NORTH CENTRAL DIV_0_15</v>
          </cell>
          <cell r="D6109" t="str">
            <v>90_EAST NORTH CENTRAL DIV_2</v>
          </cell>
          <cell r="E6109" t="str">
            <v>Cognac</v>
          </cell>
          <cell r="G6109">
            <v>114534.42755399999</v>
          </cell>
          <cell r="H6109">
            <v>182801955.95778701</v>
          </cell>
          <cell r="I6109">
            <v>1.8576085342999999</v>
          </cell>
          <cell r="J6109">
            <v>2.4930239617000001</v>
          </cell>
        </row>
        <row r="6110">
          <cell r="B6110" t="str">
            <v>90_EAST NORTH CENTRAL DIV_20_1</v>
          </cell>
          <cell r="C6110" t="str">
            <v>90_EAST NORTH CENTRAL DIV_0_21</v>
          </cell>
          <cell r="D6110" t="str">
            <v>90_EAST NORTH CENTRAL DIV_47</v>
          </cell>
          <cell r="E6110" t="str">
            <v>Patron Silver Tequila*</v>
          </cell>
          <cell r="F6110" t="str">
            <v>Bacardi</v>
          </cell>
          <cell r="G6110">
            <v>82957.771861999994</v>
          </cell>
          <cell r="H6110">
            <v>129378559.81193601</v>
          </cell>
          <cell r="I6110">
            <v>11.360788469299999</v>
          </cell>
          <cell r="J6110">
            <v>13.8854612225</v>
          </cell>
        </row>
        <row r="6111">
          <cell r="B6111" t="str">
            <v>90_EAST NORTH CENTRAL DIV_21_1</v>
          </cell>
          <cell r="C6111" t="str">
            <v>90_EAST NORTH CENTRAL DIV_0_14</v>
          </cell>
          <cell r="D6111" t="str">
            <v>90_EAST NORTH CENTRAL DIV_33</v>
          </cell>
          <cell r="E6111" t="str">
            <v>Bacardi Superior Rum*</v>
          </cell>
          <cell r="F6111" t="str">
            <v>Bacardi</v>
          </cell>
          <cell r="G6111">
            <v>118678.167764</v>
          </cell>
          <cell r="H6111">
            <v>136038715.51467401</v>
          </cell>
          <cell r="I6111">
            <v>16.9242755219</v>
          </cell>
          <cell r="J6111">
            <v>17.1835143144</v>
          </cell>
        </row>
        <row r="6112">
          <cell r="B6112" t="str">
            <v>90_EAST NORTH CENTRAL DIV_21_2</v>
          </cell>
          <cell r="C6112" t="str">
            <v>90_EAST NORTH CENTRAL DIV_0_28</v>
          </cell>
          <cell r="D6112" t="str">
            <v>90_EAST NORTH CENTRAL DIV_34</v>
          </cell>
          <cell r="E6112" t="str">
            <v>Bacardi Flavors**</v>
          </cell>
          <cell r="F6112" t="str">
            <v>Bacardi</v>
          </cell>
          <cell r="G6112">
            <v>49075.300293</v>
          </cell>
          <cell r="H6112">
            <v>54825276.002657004</v>
          </cell>
          <cell r="I6112">
            <v>6.9984557322000001</v>
          </cell>
          <cell r="J6112">
            <v>6.9251676731999998</v>
          </cell>
        </row>
        <row r="6113">
          <cell r="B6113" t="str">
            <v>90_EAST NORTH CENTRAL DIV_3_1</v>
          </cell>
          <cell r="C6113" t="str">
            <v>90_EAST NORTH CENTRAL DIV_2_1</v>
          </cell>
          <cell r="D6113" t="str">
            <v>90_EAST NORTH CENTRAL DIV_9</v>
          </cell>
          <cell r="E6113" t="str">
            <v>Bacardi</v>
          </cell>
          <cell r="F6113" t="str">
            <v>Bacardi</v>
          </cell>
          <cell r="G6113">
            <v>502778.85117400001</v>
          </cell>
          <cell r="H6113">
            <v>665339042.46844399</v>
          </cell>
          <cell r="I6113">
            <v>8.1544589236</v>
          </cell>
          <cell r="J6113">
            <v>9.0737878971000008</v>
          </cell>
        </row>
        <row r="6114">
          <cell r="B6114" t="str">
            <v>90_EAST NORTH CENTRAL DIV_4_1</v>
          </cell>
          <cell r="C6114" t="str">
            <v>90_EAST NORTH CENTRAL DIV_3_1</v>
          </cell>
          <cell r="D6114" t="str">
            <v>90_EAST NORTH CENTRAL DIV_15</v>
          </cell>
          <cell r="E6114" t="str">
            <v>Diageo</v>
          </cell>
          <cell r="F6114" t="str">
            <v>Diageo</v>
          </cell>
          <cell r="G6114">
            <v>1197310.0253069999</v>
          </cell>
          <cell r="H6114">
            <v>1520040593.52334</v>
          </cell>
          <cell r="I6114">
            <v>19.418906339100001</v>
          </cell>
          <cell r="J6114">
            <v>20.7300715278</v>
          </cell>
        </row>
        <row r="6115">
          <cell r="B6115" t="str">
            <v>90_EAST NORTH CENTRAL DIV_4_2</v>
          </cell>
          <cell r="C6115" t="str">
            <v>90_EAST NORTH CENTRAL DIV_3_2</v>
          </cell>
          <cell r="D6115" t="str">
            <v>90_EAST NORTH CENTRAL DIV_17</v>
          </cell>
          <cell r="E6115" t="str">
            <v>Pernod Ricard</v>
          </cell>
          <cell r="F6115" t="str">
            <v>Pernod Ricard</v>
          </cell>
          <cell r="G6115">
            <v>625040.38422100001</v>
          </cell>
          <cell r="H6115">
            <v>763129980.03189397</v>
          </cell>
          <cell r="I6115">
            <v>10.137391672</v>
          </cell>
          <cell r="J6115">
            <v>10.407445129099999</v>
          </cell>
        </row>
        <row r="6116">
          <cell r="B6116" t="str">
            <v>90_EAST NORTH CENTRAL DIV_4_3</v>
          </cell>
          <cell r="C6116" t="str">
            <v>90_EAST NORTH CENTRAL DIV_3_3</v>
          </cell>
          <cell r="D6116" t="str">
            <v>90_EAST NORTH CENTRAL DIV_11</v>
          </cell>
          <cell r="E6116" t="str">
            <v>Beam Suntory</v>
          </cell>
          <cell r="F6116" t="str">
            <v>Beam Suntory</v>
          </cell>
          <cell r="G6116">
            <v>607794.95258299995</v>
          </cell>
          <cell r="H6116">
            <v>679792171.06180894</v>
          </cell>
          <cell r="I6116">
            <v>9.8576918326000005</v>
          </cell>
          <cell r="J6116">
            <v>9.2708973629999996</v>
          </cell>
        </row>
        <row r="6117">
          <cell r="B6117" t="str">
            <v>90_EAST NORTH CENTRAL DIV_4_4</v>
          </cell>
          <cell r="C6117" t="str">
            <v>90_EAST NORTH CENTRAL DIV_3_4</v>
          </cell>
          <cell r="D6117" t="str">
            <v>90_EAST NORTH CENTRAL DIV_12</v>
          </cell>
          <cell r="E6117" t="str">
            <v>Brown-Forman</v>
          </cell>
          <cell r="F6117" t="str">
            <v>Brown-Forman</v>
          </cell>
          <cell r="G6117">
            <v>500141.69943799998</v>
          </cell>
          <cell r="H6117">
            <v>613720042.10617399</v>
          </cell>
          <cell r="I6117">
            <v>8.1116875432000004</v>
          </cell>
          <cell r="J6117">
            <v>8.3698161912</v>
          </cell>
        </row>
        <row r="6118">
          <cell r="B6118" t="str">
            <v>90_EAST NORTH CENTRAL DIV_4_5</v>
          </cell>
          <cell r="C6118" t="str">
            <v>90_EAST NORTH CENTRAL DIV_3_5</v>
          </cell>
          <cell r="D6118" t="str">
            <v>90_EAST NORTH CENTRAL DIV_14</v>
          </cell>
          <cell r="E6118" t="str">
            <v>Fifth Generation</v>
          </cell>
          <cell r="F6118" t="str">
            <v>Fifth Generation</v>
          </cell>
          <cell r="G6118">
            <v>175582.49939499999</v>
          </cell>
          <cell r="H6118">
            <v>215747284.76312</v>
          </cell>
          <cell r="I6118">
            <v>2.8477337018000002</v>
          </cell>
          <cell r="J6118">
            <v>2.9423271089999998</v>
          </cell>
        </row>
        <row r="6119">
          <cell r="B6119" t="str">
            <v>90_EAST NORTH CENTRAL DIV_4_6</v>
          </cell>
          <cell r="C6119" t="str">
            <v>90_EAST NORTH CENTRAL DIV_3_6</v>
          </cell>
          <cell r="D6119" t="str">
            <v>90_EAST NORTH CENTRAL DIV_19</v>
          </cell>
          <cell r="E6119" t="str">
            <v>Proximo</v>
          </cell>
          <cell r="F6119" t="str">
            <v>Proximo</v>
          </cell>
          <cell r="G6119">
            <v>193579.864137</v>
          </cell>
          <cell r="H6119">
            <v>229808734.292588</v>
          </cell>
          <cell r="I6119">
            <v>3.1396289778000002</v>
          </cell>
          <cell r="J6119">
            <v>3.1340949182000002</v>
          </cell>
        </row>
        <row r="6120">
          <cell r="B6120" t="str">
            <v>90_EAST NORTH CENTRAL DIV_4_7</v>
          </cell>
          <cell r="C6120" t="str">
            <v>90_EAST NORTH CENTRAL DIV_3_7</v>
          </cell>
          <cell r="D6120" t="str">
            <v>90_EAST NORTH CENTRAL DIV_16</v>
          </cell>
          <cell r="E6120" t="str">
            <v>Moet Hennessy</v>
          </cell>
          <cell r="F6120" t="str">
            <v>Moet Hennessy</v>
          </cell>
          <cell r="G6120">
            <v>121187.45540599999</v>
          </cell>
          <cell r="H6120">
            <v>189687288.34054801</v>
          </cell>
          <cell r="I6120">
            <v>1.9655125207999999</v>
          </cell>
          <cell r="J6120">
            <v>2.5869250282</v>
          </cell>
        </row>
        <row r="6121">
          <cell r="B6121" t="str">
            <v>90_EAST NORTH CENTRAL DIV_4_8</v>
          </cell>
          <cell r="C6121" t="str">
            <v>90_EAST NORTH CENTRAL DIV_3_8</v>
          </cell>
          <cell r="D6121" t="str">
            <v>90_EAST NORTH CENTRAL DIV_13</v>
          </cell>
          <cell r="E6121" t="str">
            <v>Campari America</v>
          </cell>
          <cell r="F6121" t="str">
            <v>Campari America</v>
          </cell>
          <cell r="G6121">
            <v>115986.168456</v>
          </cell>
          <cell r="H6121">
            <v>146910761.475936</v>
          </cell>
          <cell r="I6121">
            <v>1.8811539987999999</v>
          </cell>
          <cell r="J6121">
            <v>2.0035455674999998</v>
          </cell>
        </row>
        <row r="6122">
          <cell r="B6122" t="str">
            <v>90_EAST NORTH CENTRAL DIV_4_9</v>
          </cell>
          <cell r="C6122" t="str">
            <v>90_EAST NORTH CENTRAL DIV_3_9</v>
          </cell>
          <cell r="D6122" t="str">
            <v>90_EAST NORTH CENTRAL DIV_18</v>
          </cell>
          <cell r="E6122" t="str">
            <v>William Grant</v>
          </cell>
          <cell r="F6122" t="str">
            <v>William Grant</v>
          </cell>
          <cell r="G6122">
            <v>73594.219098999994</v>
          </cell>
          <cell r="H6122">
            <v>102144700.80886599</v>
          </cell>
          <cell r="I6122">
            <v>1.1936083533999999</v>
          </cell>
          <cell r="J6122">
            <v>1.3930331617</v>
          </cell>
        </row>
        <row r="6123">
          <cell r="B6123" t="str">
            <v>90_EAST NORTH CENTRAL DIV_5_1</v>
          </cell>
          <cell r="C6123" t="str">
            <v>90_EAST NORTH CENTRAL DIV_0_17</v>
          </cell>
          <cell r="D6123" t="str">
            <v>90_EAST NORTH CENTRAL DIV_22</v>
          </cell>
          <cell r="E6123" t="str">
            <v>Hennessy</v>
          </cell>
          <cell r="F6123" t="str">
            <v>Moet Hennessy</v>
          </cell>
          <cell r="G6123">
            <v>95339.650735000003</v>
          </cell>
          <cell r="H6123">
            <v>146265560.848268</v>
          </cell>
          <cell r="I6123">
            <v>83.241041816899994</v>
          </cell>
          <cell r="J6123">
            <v>80.013126819099995</v>
          </cell>
        </row>
        <row r="6124">
          <cell r="B6124" t="str">
            <v>90_EAST NORTH CENTRAL DIV_6_1</v>
          </cell>
          <cell r="C6124" t="str">
            <v>90_EAST NORTH CENTRAL DIV_0_36</v>
          </cell>
          <cell r="D6124" t="str">
            <v>90_EAST NORTH CENTRAL DIV_24</v>
          </cell>
          <cell r="E6124" t="str">
            <v>Grand Marnier</v>
          </cell>
          <cell r="F6124" t="str">
            <v>Campari America</v>
          </cell>
          <cell r="G6124">
            <v>22311.101180000001</v>
          </cell>
          <cell r="H6124">
            <v>30988367.571718998</v>
          </cell>
          <cell r="I6124">
            <v>2.5516003080999998</v>
          </cell>
          <cell r="J6124">
            <v>3.2743424544000002</v>
          </cell>
        </row>
        <row r="6125">
          <cell r="B6125" t="str">
            <v>90_EAST NORTH CENTRAL DIV_6_2</v>
          </cell>
          <cell r="C6125" t="str">
            <v>90_EAST NORTH CENTRAL DIV_0_53</v>
          </cell>
          <cell r="D6125" t="str">
            <v>90_EAST NORTH CENTRAL DIV_25</v>
          </cell>
          <cell r="E6125" t="str">
            <v>Drambuie</v>
          </cell>
          <cell r="F6125" t="str">
            <v>William Grant</v>
          </cell>
          <cell r="G6125">
            <v>1415.9500439999999</v>
          </cell>
          <cell r="H6125">
            <v>1914522.9499369999</v>
          </cell>
          <cell r="I6125">
            <v>0.1619345697</v>
          </cell>
          <cell r="J6125">
            <v>0.20229538590000001</v>
          </cell>
        </row>
        <row r="6126">
          <cell r="B6126" t="str">
            <v>90_EAST NORTH CENTRAL DIV_7_1</v>
          </cell>
          <cell r="C6126" t="str">
            <v>90_EAST NORTH CENTRAL DIV_0_24</v>
          </cell>
          <cell r="D6126" t="str">
            <v>90_EAST NORTH CENTRAL DIV_28</v>
          </cell>
          <cell r="E6126" t="str">
            <v>Tanqueray Gin</v>
          </cell>
          <cell r="F6126" t="str">
            <v>Diageo</v>
          </cell>
          <cell r="G6126">
            <v>62723.310405999997</v>
          </cell>
          <cell r="H6126">
            <v>79483332.585108995</v>
          </cell>
          <cell r="I6126">
            <v>27.084564653200001</v>
          </cell>
          <cell r="J6126">
            <v>28.7586702071</v>
          </cell>
        </row>
        <row r="6127">
          <cell r="B6127" t="str">
            <v>90_EAST NORTH CENTRAL DIV_7_2</v>
          </cell>
          <cell r="C6127" t="str">
            <v>90_EAST NORTH CENTRAL DIV_0_35</v>
          </cell>
          <cell r="D6127" t="str">
            <v>90_EAST NORTH CENTRAL DIV_31</v>
          </cell>
          <cell r="E6127" t="str">
            <v>Hendricks</v>
          </cell>
          <cell r="F6127" t="str">
            <v>William Grant</v>
          </cell>
          <cell r="G6127">
            <v>20254.176447999998</v>
          </cell>
          <cell r="H6127">
            <v>30274721.976764001</v>
          </cell>
          <cell r="I6127">
            <v>8.7459598026999998</v>
          </cell>
          <cell r="J6127">
            <v>10.9540040235</v>
          </cell>
        </row>
        <row r="6128">
          <cell r="B6128" t="str">
            <v>90_EAST NORTH CENTRAL DIV_7_3</v>
          </cell>
          <cell r="C6128" t="str">
            <v>90_EAST NORTH CENTRAL DIV_0_38</v>
          </cell>
          <cell r="D6128" t="str">
            <v>90_EAST NORTH CENTRAL DIV_29</v>
          </cell>
          <cell r="E6128" t="str">
            <v>Beefeater Gin</v>
          </cell>
          <cell r="F6128" t="str">
            <v>Pernod Ricard</v>
          </cell>
          <cell r="G6128">
            <v>17299.201011000001</v>
          </cell>
          <cell r="H6128">
            <v>20845253.441753</v>
          </cell>
          <cell r="I6128">
            <v>7.4699712944999996</v>
          </cell>
          <cell r="J6128">
            <v>7.5422324355999999</v>
          </cell>
        </row>
        <row r="6129">
          <cell r="B6129" t="str">
            <v>90_EAST NORTH CENTRAL DIV_8_1</v>
          </cell>
          <cell r="C6129" t="str">
            <v>90_EAST NORTH CENTRAL DIV_0_8</v>
          </cell>
          <cell r="D6129" t="str">
            <v>90_EAST NORTH CENTRAL DIV_38</v>
          </cell>
          <cell r="E6129" t="str">
            <v>Captain Morgan Rum</v>
          </cell>
          <cell r="F6129" t="str">
            <v>Diageo</v>
          </cell>
          <cell r="G6129">
            <v>247295.058819</v>
          </cell>
          <cell r="H6129">
            <v>291184440.59574801</v>
          </cell>
          <cell r="I6129">
            <v>35.265877368300004</v>
          </cell>
          <cell r="J6129">
            <v>36.780500199400002</v>
          </cell>
        </row>
        <row r="6130">
          <cell r="B6130" t="str">
            <v>90_EAST NORTH CENTRAL DIV_8_2</v>
          </cell>
          <cell r="C6130" t="str">
            <v>90_EAST NORTH CENTRAL DIV_0_22</v>
          </cell>
          <cell r="D6130" t="str">
            <v>90_EAST NORTH CENTRAL DIV_40</v>
          </cell>
          <cell r="E6130" t="str">
            <v>Malibu</v>
          </cell>
          <cell r="F6130" t="str">
            <v>Pernod Ricard</v>
          </cell>
          <cell r="G6130">
            <v>79364.241527000006</v>
          </cell>
          <cell r="H6130">
            <v>85921959.428396001</v>
          </cell>
          <cell r="I6130">
            <v>11.3178549644</v>
          </cell>
          <cell r="J6130">
            <v>10.8530958571</v>
          </cell>
        </row>
        <row r="6131">
          <cell r="B6131" t="str">
            <v>90_EAST NORTH CENTRAL DIV_8_3</v>
          </cell>
          <cell r="C6131" t="str">
            <v>90_EAST NORTH CENTRAL DIV_0_33</v>
          </cell>
          <cell r="D6131" t="str">
            <v>90_EAST NORTH CENTRAL DIV_37</v>
          </cell>
          <cell r="E6131" t="str">
            <v>Cruzan</v>
          </cell>
          <cell r="F6131" t="str">
            <v>Beam Suntory</v>
          </cell>
          <cell r="G6131">
            <v>25472.283446000001</v>
          </cell>
          <cell r="H6131">
            <v>29189919.794859</v>
          </cell>
          <cell r="I6131">
            <v>3.6325126291999998</v>
          </cell>
          <cell r="J6131">
            <v>3.6870783639</v>
          </cell>
        </row>
        <row r="6132">
          <cell r="B6132" t="str">
            <v>90_EAST NORTH CENTRAL DIV_9_1</v>
          </cell>
          <cell r="C6132" t="str">
            <v>90_EAST NORTH CENTRAL DIV_0_19</v>
          </cell>
          <cell r="D6132" t="str">
            <v>90_EAST NORTH CENTRAL DIV_59</v>
          </cell>
          <cell r="E6132" t="str">
            <v>Jose Cuervo</v>
          </cell>
          <cell r="F6132" t="str">
            <v>Proximo</v>
          </cell>
          <cell r="G6132">
            <v>90880.785411000004</v>
          </cell>
          <cell r="H6132">
            <v>106234603.68935999</v>
          </cell>
          <cell r="I6132">
            <v>12.445818587</v>
          </cell>
          <cell r="J6132">
            <v>11.401552715999999</v>
          </cell>
        </row>
        <row r="6133">
          <cell r="B6133" t="str">
            <v>90_EAST NORTH CENTRAL DIV_9_2</v>
          </cell>
          <cell r="C6133" t="str">
            <v>90_EAST NORTH CENTRAL DIV_0_26</v>
          </cell>
          <cell r="D6133" t="str">
            <v>90_EAST NORTH CENTRAL DIV_55</v>
          </cell>
          <cell r="E6133" t="str">
            <v>Don Julio</v>
          </cell>
          <cell r="F6133" t="str">
            <v>Diageo</v>
          </cell>
          <cell r="G6133">
            <v>50421.657706999998</v>
          </cell>
          <cell r="H6133">
            <v>87694795.782987997</v>
          </cell>
          <cell r="I6133">
            <v>6.9050768194999996</v>
          </cell>
          <cell r="J6133">
            <v>9.4117811176000004</v>
          </cell>
        </row>
        <row r="6134">
          <cell r="B6134" t="str">
            <v>90_EAST NORTH CENTRAL DIV_9_3</v>
          </cell>
          <cell r="C6134" t="str">
            <v>90_EAST NORTH CENTRAL DIV_0_27</v>
          </cell>
          <cell r="D6134" t="str">
            <v>90_EAST NORTH CENTRAL DIV_49</v>
          </cell>
          <cell r="E6134" t="str">
            <v>Sauza</v>
          </cell>
          <cell r="F6134" t="str">
            <v>Beam Suntory</v>
          </cell>
          <cell r="G6134">
            <v>50780.580800000003</v>
          </cell>
          <cell r="H6134">
            <v>56241972.994209997</v>
          </cell>
          <cell r="I6134">
            <v>6.9542301326000002</v>
          </cell>
          <cell r="J6134">
            <v>6.0361294500999998</v>
          </cell>
        </row>
        <row r="6135">
          <cell r="B6135" t="str">
            <v>90_EAST NORTH CENTRAL DIV_9_4</v>
          </cell>
          <cell r="C6135" t="str">
            <v>90_EAST NORTH CENTRAL DIV_0_32</v>
          </cell>
          <cell r="D6135" t="str">
            <v>90_EAST NORTH CENTRAL DIV_58</v>
          </cell>
          <cell r="E6135" t="str">
            <v>1800 Tequila</v>
          </cell>
          <cell r="F6135" t="str">
            <v>Proximo</v>
          </cell>
          <cell r="G6135">
            <v>29242.747437999999</v>
          </cell>
          <cell r="H6135">
            <v>38901112.037046999</v>
          </cell>
          <cell r="I6135">
            <v>4.0046961297000001</v>
          </cell>
          <cell r="J6135">
            <v>4.1750339738999998</v>
          </cell>
        </row>
        <row r="6136">
          <cell r="B6136" t="str">
            <v>90_EAST NORTH CENTRAL DIV_9_5</v>
          </cell>
          <cell r="C6136" t="str">
            <v>90_EAST NORTH CENTRAL DIV_0_39</v>
          </cell>
          <cell r="D6136" t="str">
            <v>90_EAST NORTH CENTRAL DIV_53</v>
          </cell>
          <cell r="E6136" t="str">
            <v>Casamigos Tequila</v>
          </cell>
          <cell r="F6136" t="str">
            <v>Diageo</v>
          </cell>
          <cell r="G6136">
            <v>12709.594585000001</v>
          </cell>
          <cell r="H6136">
            <v>20878756.071424998</v>
          </cell>
          <cell r="I6136">
            <v>1.7405363278999999</v>
          </cell>
          <cell r="J6136">
            <v>2.2407975341999999</v>
          </cell>
        </row>
        <row r="6137">
          <cell r="B6137" t="str">
            <v>90_EAST NORTH CENTRAL DIV_9_6</v>
          </cell>
          <cell r="C6137" t="str">
            <v>90_EAST NORTH CENTRAL DIV_0_40</v>
          </cell>
          <cell r="D6137" t="str">
            <v>90_EAST NORTH CENTRAL DIV_48</v>
          </cell>
          <cell r="E6137" t="str">
            <v>Hornitos</v>
          </cell>
          <cell r="F6137" t="str">
            <v>Beam Suntory</v>
          </cell>
          <cell r="G6137">
            <v>15069.057976</v>
          </cell>
          <cell r="H6137">
            <v>19407854.724498998</v>
          </cell>
          <cell r="I6137">
            <v>2.0636569214999998</v>
          </cell>
          <cell r="J6137">
            <v>2.0829341011000002</v>
          </cell>
        </row>
        <row r="6138">
          <cell r="B6138" t="str">
            <v>90_EAST NORTH CENTRAL DIV_9_7</v>
          </cell>
          <cell r="C6138" t="str">
            <v>90_EAST NORTH CENTRAL DIV_0_46</v>
          </cell>
          <cell r="D6138" t="str">
            <v>90_EAST NORTH CENTRAL DIV_57</v>
          </cell>
          <cell r="E6138" t="str">
            <v>Avion Tequila</v>
          </cell>
          <cell r="F6138" t="str">
            <v>Pernod Ricard</v>
          </cell>
          <cell r="G6138">
            <v>7295.6728320000002</v>
          </cell>
          <cell r="H6138">
            <v>11675772.982592</v>
          </cell>
          <cell r="I6138">
            <v>0.99911791169999997</v>
          </cell>
          <cell r="J6138">
            <v>1.2530939688</v>
          </cell>
        </row>
        <row r="6139">
          <cell r="B6139" t="str">
            <v>90_EAST SOUTH CENTRAL DIV_0_1</v>
          </cell>
          <cell r="C6139" t="str">
            <v>90_EAST SOUTH CENTRAL DIV_1_1</v>
          </cell>
          <cell r="D6139" t="str">
            <v>90_EAST SOUTH CENTRAL DIV_102</v>
          </cell>
          <cell r="E6139" t="str">
            <v>Patron</v>
          </cell>
          <cell r="F6139" t="str">
            <v>Bacardi</v>
          </cell>
          <cell r="G6139">
            <v>24985.191934999999</v>
          </cell>
          <cell r="H6139">
            <v>37395921.794275001</v>
          </cell>
          <cell r="I6139">
            <v>1.8795824601</v>
          </cell>
          <cell r="J6139">
            <v>2.4141228853999999</v>
          </cell>
        </row>
        <row r="6140">
          <cell r="B6140" t="str">
            <v>90_EAST SOUTH CENTRAL DIV_1_1</v>
          </cell>
          <cell r="C6140" t="str">
            <v>90_EAST SOUTH CENTRAL DIV_0_1</v>
          </cell>
          <cell r="D6140" t="str">
            <v>90_EAST SOUTH CENTRAL DIV_1</v>
          </cell>
          <cell r="E6140" t="str">
            <v>Total Spirits</v>
          </cell>
          <cell r="G6140">
            <v>1329294.801679</v>
          </cell>
          <cell r="H6140">
            <v>1549047980.1228199</v>
          </cell>
          <cell r="I6140">
            <v>100</v>
          </cell>
          <cell r="J6140">
            <v>100</v>
          </cell>
        </row>
        <row r="6141">
          <cell r="B6141" t="str">
            <v>90_EAST SOUTH CENTRAL DIV_10_1</v>
          </cell>
          <cell r="C6141" t="str">
            <v>90_EAST SOUTH CENTRAL DIV_0_8</v>
          </cell>
          <cell r="D6141" t="str">
            <v>90_EAST SOUTH CENTRAL DIV_71</v>
          </cell>
          <cell r="E6141" t="str">
            <v>Titos Vodka</v>
          </cell>
          <cell r="F6141" t="str">
            <v>Fifth Generation</v>
          </cell>
          <cell r="G6141">
            <v>41406.154882000003</v>
          </cell>
          <cell r="H6141">
            <v>52194753.055128001</v>
          </cell>
          <cell r="I6141">
            <v>14.1528498423</v>
          </cell>
          <cell r="J6141">
            <v>15.491078418900001</v>
          </cell>
        </row>
        <row r="6142">
          <cell r="B6142" t="str">
            <v>90_EAST SOUTH CENTRAL DIV_10_2</v>
          </cell>
          <cell r="C6142" t="str">
            <v>90_EAST SOUTH CENTRAL DIV_0_12</v>
          </cell>
          <cell r="D6142" t="str">
            <v>90_EAST SOUTH CENTRAL DIV_70</v>
          </cell>
          <cell r="E6142" t="str">
            <v>Smirnoff Vodka</v>
          </cell>
          <cell r="F6142" t="str">
            <v>Diageo</v>
          </cell>
          <cell r="G6142">
            <v>25132.438124</v>
          </cell>
          <cell r="H6142">
            <v>27320451.559480999</v>
          </cell>
          <cell r="I6142">
            <v>8.5904045897000003</v>
          </cell>
          <cell r="J6142">
            <v>8.1085402798999997</v>
          </cell>
        </row>
        <row r="6143">
          <cell r="B6143" t="str">
            <v>90_EAST SOUTH CENTRAL DIV_10_3</v>
          </cell>
          <cell r="C6143" t="str">
            <v>90_EAST SOUTH CENTRAL DIV_0_18</v>
          </cell>
          <cell r="D6143" t="str">
            <v>90_EAST SOUTH CENTRAL DIV_73</v>
          </cell>
          <cell r="E6143" t="str">
            <v>Absolut</v>
          </cell>
          <cell r="F6143" t="str">
            <v>Pernod Ricard</v>
          </cell>
          <cell r="G6143">
            <v>20864.770415999999</v>
          </cell>
          <cell r="H6143">
            <v>25277503.840968002</v>
          </cell>
          <cell r="I6143">
            <v>7.1316924629000003</v>
          </cell>
          <cell r="J6143">
            <v>7.5022060899999996</v>
          </cell>
        </row>
        <row r="6144">
          <cell r="B6144" t="str">
            <v>90_EAST SOUTH CENTRAL DIV_10_4</v>
          </cell>
          <cell r="C6144" t="str">
            <v>90_EAST SOUTH CENTRAL DIV_0_22</v>
          </cell>
          <cell r="D6144" t="str">
            <v>90_EAST SOUTH CENTRAL DIV_69</v>
          </cell>
          <cell r="E6144" t="str">
            <v>Ketel One</v>
          </cell>
          <cell r="F6144" t="str">
            <v>Diageo</v>
          </cell>
          <cell r="G6144">
            <v>12102.666517</v>
          </cell>
          <cell r="H6144">
            <v>16737426.334279999</v>
          </cell>
          <cell r="I6144">
            <v>4.1367575037000002</v>
          </cell>
          <cell r="J6144">
            <v>4.9675641457999999</v>
          </cell>
        </row>
        <row r="6145">
          <cell r="B6145" t="str">
            <v>90_EAST SOUTH CENTRAL DIV_10_5</v>
          </cell>
          <cell r="C6145" t="str">
            <v>90_EAST SOUTH CENTRAL DIV_0_28</v>
          </cell>
          <cell r="D6145" t="str">
            <v>90_EAST SOUTH CENTRAL DIV_68</v>
          </cell>
          <cell r="E6145" t="str">
            <v>Ciroc</v>
          </cell>
          <cell r="F6145" t="str">
            <v>Diageo</v>
          </cell>
          <cell r="G6145">
            <v>7011.6642190000002</v>
          </cell>
          <cell r="H6145">
            <v>10137815.320195001</v>
          </cell>
          <cell r="I6145">
            <v>2.3966251180999998</v>
          </cell>
          <cell r="J6145">
            <v>3.0088406004000001</v>
          </cell>
        </row>
        <row r="6146">
          <cell r="B6146" t="str">
            <v>90_EAST SOUTH CENTRAL DIV_10_6</v>
          </cell>
          <cell r="C6146" t="str">
            <v>90_EAST SOUTH CENTRAL DIV_0_29</v>
          </cell>
          <cell r="D6146" t="str">
            <v>90_EAST SOUTH CENTRAL DIV_67</v>
          </cell>
          <cell r="E6146" t="str">
            <v>Skyy</v>
          </cell>
          <cell r="F6146" t="str">
            <v>Campari America</v>
          </cell>
          <cell r="G6146">
            <v>6479.417762</v>
          </cell>
          <cell r="H6146">
            <v>7588321.6022490002</v>
          </cell>
          <cell r="I6146">
            <v>2.2147003726999999</v>
          </cell>
          <cell r="J6146">
            <v>2.252166705</v>
          </cell>
        </row>
        <row r="6147">
          <cell r="B6147" t="str">
            <v>90_EAST SOUTH CENTRAL DIV_10_7</v>
          </cell>
          <cell r="C6147" t="str">
            <v>90_EAST SOUTH CENTRAL DIV_0_33</v>
          </cell>
          <cell r="D6147" t="str">
            <v>90_EAST SOUTH CENTRAL DIV_75</v>
          </cell>
          <cell r="E6147" t="str">
            <v>Three Olives</v>
          </cell>
          <cell r="F6147" t="str">
            <v>Proximo</v>
          </cell>
          <cell r="G6147">
            <v>5029.5804019999996</v>
          </cell>
          <cell r="H6147">
            <v>5744717.0221910002</v>
          </cell>
          <cell r="I6147">
            <v>1.7191380461000001</v>
          </cell>
          <cell r="J6147">
            <v>1.7049963201</v>
          </cell>
        </row>
        <row r="6148">
          <cell r="B6148" t="str">
            <v>90_EAST SOUTH CENTRAL DIV_11_1</v>
          </cell>
          <cell r="C6148" t="str">
            <v>90_EAST SOUTH CENTRAL DIV_0_7</v>
          </cell>
          <cell r="D6148" t="str">
            <v>90_EAST SOUTH CENTRAL DIV_82</v>
          </cell>
          <cell r="E6148" t="str">
            <v>Jack Daniels</v>
          </cell>
          <cell r="F6148" t="str">
            <v>Brown-Forman</v>
          </cell>
          <cell r="G6148">
            <v>68347.381458999997</v>
          </cell>
          <cell r="H6148">
            <v>83835202.755785003</v>
          </cell>
          <cell r="I6148">
            <v>18.123364777100001</v>
          </cell>
          <cell r="J6148">
            <v>17.7667317666</v>
          </cell>
        </row>
        <row r="6149">
          <cell r="B6149" t="str">
            <v>90_EAST SOUTH CENTRAL DIV_11_2</v>
          </cell>
          <cell r="C6149" t="str">
            <v>90_EAST SOUTH CENTRAL DIV_0_10</v>
          </cell>
          <cell r="D6149" t="str">
            <v>90_EAST SOUTH CENTRAL DIV_92</v>
          </cell>
          <cell r="E6149" t="str">
            <v>Jameson</v>
          </cell>
          <cell r="F6149" t="str">
            <v>Pernod Ricard</v>
          </cell>
          <cell r="G6149">
            <v>31558.630099999998</v>
          </cell>
          <cell r="H6149">
            <v>41029394.733971</v>
          </cell>
          <cell r="I6149">
            <v>8.3682586364000002</v>
          </cell>
          <cell r="J6149">
            <v>8.6951331520000004</v>
          </cell>
        </row>
        <row r="6150">
          <cell r="B6150" t="str">
            <v>90_EAST SOUTH CENTRAL DIV_11_3</v>
          </cell>
          <cell r="C6150" t="str">
            <v>90_EAST SOUTH CENTRAL DIV_0_16</v>
          </cell>
          <cell r="D6150" t="str">
            <v>90_EAST SOUTH CENTRAL DIV_79</v>
          </cell>
          <cell r="E6150" t="str">
            <v>Makers Mark</v>
          </cell>
          <cell r="F6150" t="str">
            <v>Beam Suntory</v>
          </cell>
          <cell r="G6150">
            <v>20396.569196</v>
          </cell>
          <cell r="H6150">
            <v>27898581.948130999</v>
          </cell>
          <cell r="I6150">
            <v>5.4084656331999996</v>
          </cell>
          <cell r="J6150">
            <v>5.9123924777000001</v>
          </cell>
        </row>
        <row r="6151">
          <cell r="B6151" t="str">
            <v>90_EAST SOUTH CENTRAL DIV_11_4</v>
          </cell>
          <cell r="C6151" t="str">
            <v>90_EAST SOUTH CENTRAL DIV_0_35</v>
          </cell>
          <cell r="D6151" t="str">
            <v>90_EAST SOUTH CENTRAL DIV_77</v>
          </cell>
          <cell r="E6151" t="str">
            <v>Knob Creek</v>
          </cell>
          <cell r="F6151" t="str">
            <v>Beam Suntory</v>
          </cell>
          <cell r="G6151">
            <v>4121.5451050000001</v>
          </cell>
          <cell r="H6151">
            <v>5882490.3771860003</v>
          </cell>
          <cell r="I6151">
            <v>1.0928913996</v>
          </cell>
          <cell r="J6151">
            <v>1.2466437155000001</v>
          </cell>
        </row>
        <row r="6152">
          <cell r="B6152" t="str">
            <v>90_EAST SOUTH CENTRAL DIV_11_5</v>
          </cell>
          <cell r="C6152" t="str">
            <v>90_EAST SOUTH CENTRAL DIV_0_37</v>
          </cell>
          <cell r="D6152" t="str">
            <v>90_EAST SOUTH CENTRAL DIV_85</v>
          </cell>
          <cell r="E6152" t="str">
            <v>Johnnie Walker</v>
          </cell>
          <cell r="F6152" t="str">
            <v>Diageo</v>
          </cell>
          <cell r="G6152">
            <v>3340.854171</v>
          </cell>
          <cell r="H6152">
            <v>5401225.5395489996</v>
          </cell>
          <cell r="I6152">
            <v>0.88587912980000005</v>
          </cell>
          <cell r="J6152">
            <v>1.1446519149000001</v>
          </cell>
        </row>
        <row r="6153">
          <cell r="B6153" t="str">
            <v>90_EAST SOUTH CENTRAL DIV_11_6</v>
          </cell>
          <cell r="C6153" t="str">
            <v>90_EAST SOUTH CENTRAL DIV_0_40</v>
          </cell>
          <cell r="D6153" t="str">
            <v>90_EAST SOUTH CENTRAL DIV_81</v>
          </cell>
          <cell r="E6153" t="str">
            <v>Gentleman Jack</v>
          </cell>
          <cell r="F6153" t="str">
            <v>Brown-Forman</v>
          </cell>
          <cell r="G6153">
            <v>2011.264531</v>
          </cell>
          <cell r="H6153">
            <v>3106585.3269420001</v>
          </cell>
          <cell r="I6153">
            <v>0.53331788260000002</v>
          </cell>
          <cell r="J6153">
            <v>0.65836148059999999</v>
          </cell>
        </row>
        <row r="6154">
          <cell r="B6154" t="str">
            <v>90_EAST SOUTH CENTRAL DIV_11_7</v>
          </cell>
          <cell r="C6154" t="str">
            <v>90_EAST SOUTH CENTRAL DIV_0_43</v>
          </cell>
          <cell r="D6154" t="str">
            <v>90_EAST SOUTH CENTRAL DIV_83</v>
          </cell>
          <cell r="E6154" t="str">
            <v>George Dickel</v>
          </cell>
          <cell r="F6154" t="str">
            <v>Diageo</v>
          </cell>
          <cell r="G6154">
            <v>1641.605847</v>
          </cell>
          <cell r="H6154">
            <v>2036009.433897</v>
          </cell>
          <cell r="I6154">
            <v>0.4352971679</v>
          </cell>
          <cell r="J6154">
            <v>0.43148024099999999</v>
          </cell>
        </row>
        <row r="6155">
          <cell r="B6155" t="str">
            <v>90_EAST SOUTH CENTRAL DIV_11_8</v>
          </cell>
          <cell r="C6155" t="str">
            <v>90_EAST SOUTH CENTRAL DIV_0_44</v>
          </cell>
          <cell r="D6155" t="str">
            <v>90_EAST SOUTH CENTRAL DIV_91</v>
          </cell>
          <cell r="E6155" t="str">
            <v>Glenlivet</v>
          </cell>
          <cell r="F6155" t="str">
            <v>Pernod Ricard</v>
          </cell>
          <cell r="G6155">
            <v>1189.5936790000001</v>
          </cell>
          <cell r="H6155">
            <v>2035130.7396239999</v>
          </cell>
          <cell r="I6155">
            <v>0.31543915389999999</v>
          </cell>
          <cell r="J6155">
            <v>0.43129402410000001</v>
          </cell>
        </row>
        <row r="6156">
          <cell r="B6156" t="str">
            <v>90_EAST SOUTH CENTRAL DIV_11_9</v>
          </cell>
          <cell r="C6156" t="str">
            <v>90_EAST SOUTH CENTRAL DIV_0_45</v>
          </cell>
          <cell r="D6156" t="str">
            <v>90_EAST SOUTH CENTRAL DIV_98</v>
          </cell>
          <cell r="E6156" t="str">
            <v>Glenfiddich</v>
          </cell>
          <cell r="F6156" t="str">
            <v>William Grant</v>
          </cell>
          <cell r="G6156">
            <v>282.62184999999999</v>
          </cell>
          <cell r="H6156">
            <v>512152.76870100002</v>
          </cell>
          <cell r="I6156">
            <v>7.4941552600000003E-2</v>
          </cell>
          <cell r="J6156">
            <v>0.10853770929999999</v>
          </cell>
        </row>
        <row r="6157">
          <cell r="B6157" t="str">
            <v>90_EAST SOUTH CENTRAL DIV_14_1</v>
          </cell>
          <cell r="C6157" t="str">
            <v>90_EAST SOUTH CENTRAL DIV_1_4</v>
          </cell>
          <cell r="D6157" t="str">
            <v>90_EAST SOUTH CENTRAL DIV_26</v>
          </cell>
          <cell r="E6157" t="str">
            <v>Bombay Gin</v>
          </cell>
          <cell r="F6157" t="str">
            <v>Bacardi</v>
          </cell>
          <cell r="G6157">
            <v>5885.2133830000002</v>
          </cell>
          <cell r="H6157">
            <v>7906541.2310650004</v>
          </cell>
          <cell r="I6157">
            <v>12.839529774200001</v>
          </cell>
          <cell r="J6157">
            <v>14.2799092578</v>
          </cell>
        </row>
        <row r="6158">
          <cell r="B6158" t="str">
            <v>90_EAST SOUTH CENTRAL DIV_15_1</v>
          </cell>
          <cell r="C6158" t="str">
            <v>90_EAST SOUTH CENTRAL DIV_1_3</v>
          </cell>
          <cell r="D6158" t="str">
            <v>90_EAST SOUTH CENTRAL DIV_32</v>
          </cell>
          <cell r="E6158" t="str">
            <v>Bacardi</v>
          </cell>
          <cell r="F6158" t="str">
            <v>Bacardi</v>
          </cell>
          <cell r="G6158">
            <v>19340.703753000002</v>
          </cell>
          <cell r="H6158">
            <v>22693134.174764998</v>
          </cell>
          <cell r="I6158">
            <v>16.430654849</v>
          </cell>
          <cell r="J6158">
            <v>17.036061376700001</v>
          </cell>
        </row>
        <row r="6159">
          <cell r="B6159" t="str">
            <v>90_EAST SOUTH CENTRAL DIV_15_2</v>
          </cell>
          <cell r="C6159" t="str">
            <v>90_EAST SOUTH CENTRAL DIV_0_26</v>
          </cell>
          <cell r="D6159" t="str">
            <v>90_EAST SOUTH CENTRAL DIV_35</v>
          </cell>
          <cell r="E6159" t="str">
            <v>Castillo</v>
          </cell>
          <cell r="F6159" t="str">
            <v>Bacardi</v>
          </cell>
          <cell r="G6159">
            <v>7762.8323700000001</v>
          </cell>
          <cell r="H6159">
            <v>7774481.6294710003</v>
          </cell>
          <cell r="I6159">
            <v>6.5948179006999998</v>
          </cell>
          <cell r="J6159">
            <v>5.8364148906000004</v>
          </cell>
        </row>
        <row r="6160">
          <cell r="B6160" t="str">
            <v>90_EAST SOUTH CENTRAL DIV_16_1</v>
          </cell>
          <cell r="C6160" t="str">
            <v>90_EAST SOUTH CENTRAL DIV_0_11</v>
          </cell>
          <cell r="D6160" t="str">
            <v>90_EAST SOUTH CENTRAL DIV_44</v>
          </cell>
          <cell r="E6160" t="str">
            <v>Patron</v>
          </cell>
          <cell r="F6160" t="str">
            <v>Bacardi</v>
          </cell>
          <cell r="G6160">
            <v>24985.191934999999</v>
          </cell>
          <cell r="H6160">
            <v>37395921.794275001</v>
          </cell>
          <cell r="I6160">
            <v>11.2087603489</v>
          </cell>
          <cell r="J6160">
            <v>14.680744173500001</v>
          </cell>
        </row>
        <row r="6161">
          <cell r="B6161" t="str">
            <v>90_EAST SOUTH CENTRAL DIV_17_1</v>
          </cell>
          <cell r="C6161" t="str">
            <v>90_EAST SOUTH CENTRAL DIV_1_2</v>
          </cell>
          <cell r="D6161" t="str">
            <v>90_EAST SOUTH CENTRAL DIV_62</v>
          </cell>
          <cell r="E6161" t="str">
            <v>Grey Goose</v>
          </cell>
          <cell r="F6161" t="str">
            <v>Bacardi</v>
          </cell>
          <cell r="G6161">
            <v>21705.199086000001</v>
          </cell>
          <cell r="H6161">
            <v>31914487.128233999</v>
          </cell>
          <cell r="I6161">
            <v>7.4189555715999997</v>
          </cell>
          <cell r="J6161">
            <v>9.4720214937999998</v>
          </cell>
        </row>
        <row r="6162">
          <cell r="B6162" t="str">
            <v>90_EAST SOUTH CENTRAL DIV_18_1</v>
          </cell>
          <cell r="C6162" t="str">
            <v>90_EAST SOUTH CENTRAL DIV_1_5</v>
          </cell>
          <cell r="D6162" t="str">
            <v>90_EAST SOUTH CENTRAL DIV_76</v>
          </cell>
          <cell r="E6162" t="str">
            <v>Dewars</v>
          </cell>
          <cell r="F6162" t="str">
            <v>Bacardi</v>
          </cell>
          <cell r="G6162">
            <v>4040.8957140000002</v>
          </cell>
          <cell r="H6162">
            <v>5309694.1946360003</v>
          </cell>
          <cell r="I6162">
            <v>1.0715059668</v>
          </cell>
          <cell r="J6162">
            <v>1.1252541822</v>
          </cell>
        </row>
        <row r="6163">
          <cell r="B6163" t="str">
            <v>90_EAST SOUTH CENTRAL DIV_19_1</v>
          </cell>
          <cell r="C6163" t="str">
            <v>90_EAST SOUTH CENTRAL DIV_0_20</v>
          </cell>
          <cell r="D6163" t="str">
            <v>90_EAST SOUTH CENTRAL DIV_63</v>
          </cell>
          <cell r="E6163" t="str">
            <v>Grey Goose Regular*</v>
          </cell>
          <cell r="F6163" t="str">
            <v>Bacardi</v>
          </cell>
          <cell r="G6163">
            <v>20993.972085000001</v>
          </cell>
          <cell r="H6163">
            <v>30729912.798645001</v>
          </cell>
          <cell r="I6163">
            <v>7.1758542989</v>
          </cell>
          <cell r="J6163">
            <v>9.1204471926000004</v>
          </cell>
        </row>
        <row r="6164">
          <cell r="B6164" t="str">
            <v>90_EAST SOUTH CENTRAL DIV_2_1</v>
          </cell>
          <cell r="C6164" t="str">
            <v>90_EAST SOUTH CENTRAL DIV_0_2</v>
          </cell>
          <cell r="D6164" t="str">
            <v>90_EAST SOUTH CENTRAL DIV_8</v>
          </cell>
          <cell r="E6164" t="str">
            <v>Whiskey</v>
          </cell>
          <cell r="G6164">
            <v>377123.02488899999</v>
          </cell>
          <cell r="H6164">
            <v>471866203.96579897</v>
          </cell>
          <cell r="I6164">
            <v>28.3701572001</v>
          </cell>
          <cell r="J6164">
            <v>30.461690665500001</v>
          </cell>
        </row>
        <row r="6165">
          <cell r="B6165" t="str">
            <v>90_EAST SOUTH CENTRAL DIV_2_2</v>
          </cell>
          <cell r="C6165" t="str">
            <v>90_EAST SOUTH CENTRAL DIV_0_3</v>
          </cell>
          <cell r="D6165" t="str">
            <v>90_EAST SOUTH CENTRAL DIV_7</v>
          </cell>
          <cell r="E6165" t="str">
            <v>Vodka</v>
          </cell>
          <cell r="G6165">
            <v>292564.07962700003</v>
          </cell>
          <cell r="H6165">
            <v>336934276.90173697</v>
          </cell>
          <cell r="I6165">
            <v>22.0089689102</v>
          </cell>
          <cell r="J6165">
            <v>21.7510549205</v>
          </cell>
        </row>
        <row r="6166">
          <cell r="B6166" t="str">
            <v>90_EAST SOUTH CENTRAL DIV_2_3</v>
          </cell>
          <cell r="C6166" t="str">
            <v>90_EAST SOUTH CENTRAL DIV_0_4</v>
          </cell>
          <cell r="D6166" t="str">
            <v>90_EAST SOUTH CENTRAL DIV_3</v>
          </cell>
          <cell r="E6166" t="str">
            <v>Cordials</v>
          </cell>
          <cell r="G6166">
            <v>240528.53602100001</v>
          </cell>
          <cell r="H6166">
            <v>249489312.087834</v>
          </cell>
          <cell r="I6166">
            <v>18.094446447599999</v>
          </cell>
          <cell r="J6166">
            <v>16.105977044599999</v>
          </cell>
        </row>
        <row r="6167">
          <cell r="B6167" t="str">
            <v>90_EAST SOUTH CENTRAL DIV_2_4</v>
          </cell>
          <cell r="C6167" t="str">
            <v>90_EAST SOUTH CENTRAL DIV_0_5</v>
          </cell>
          <cell r="D6167" t="str">
            <v>90_EAST SOUTH CENTRAL DIV_6</v>
          </cell>
          <cell r="E6167" t="str">
            <v>Tequila</v>
          </cell>
          <cell r="G6167">
            <v>222907.71822400001</v>
          </cell>
          <cell r="H6167">
            <v>254727698.76236099</v>
          </cell>
          <cell r="I6167">
            <v>16.768870076300001</v>
          </cell>
          <cell r="J6167">
            <v>16.4441451802</v>
          </cell>
        </row>
        <row r="6168">
          <cell r="B6168" t="str">
            <v>90_EAST SOUTH CENTRAL DIV_2_5</v>
          </cell>
          <cell r="C6168" t="str">
            <v>90_EAST SOUTH CENTRAL DIV_0_6</v>
          </cell>
          <cell r="D6168" t="str">
            <v>90_EAST SOUTH CENTRAL DIV_5</v>
          </cell>
          <cell r="E6168" t="str">
            <v>Rum</v>
          </cell>
          <cell r="G6168">
            <v>117711.09508899999</v>
          </cell>
          <cell r="H6168">
            <v>133206459.36258499</v>
          </cell>
          <cell r="I6168">
            <v>8.8551534948999997</v>
          </cell>
          <cell r="J6168">
            <v>8.5992468324000004</v>
          </cell>
        </row>
        <row r="6169">
          <cell r="B6169" t="str">
            <v>90_EAST SOUTH CENTRAL DIV_2_6</v>
          </cell>
          <cell r="C6169" t="str">
            <v>90_EAST SOUTH CENTRAL DIV_0_9</v>
          </cell>
          <cell r="D6169" t="str">
            <v>90_EAST SOUTH CENTRAL DIV_4</v>
          </cell>
          <cell r="E6169" t="str">
            <v>Gin</v>
          </cell>
          <cell r="G6169">
            <v>45836.673822999997</v>
          </cell>
          <cell r="H6169">
            <v>55368287.629372001</v>
          </cell>
          <cell r="I6169">
            <v>3.4481947695000001</v>
          </cell>
          <cell r="J6169">
            <v>3.5743429731999998</v>
          </cell>
        </row>
        <row r="6170">
          <cell r="B6170" t="str">
            <v>90_EAST SOUTH CENTRAL DIV_2_7</v>
          </cell>
          <cell r="C6170" t="str">
            <v>90_EAST SOUTH CENTRAL DIV_0_14</v>
          </cell>
          <cell r="D6170" t="str">
            <v>90_EAST SOUTH CENTRAL DIV_2</v>
          </cell>
          <cell r="E6170" t="str">
            <v>Cognac</v>
          </cell>
          <cell r="G6170">
            <v>21366.009279000002</v>
          </cell>
          <cell r="H6170">
            <v>34555884.990647003</v>
          </cell>
          <cell r="I6170">
            <v>1.6073191027</v>
          </cell>
          <cell r="J6170">
            <v>2.2307820955</v>
          </cell>
        </row>
        <row r="6171">
          <cell r="B6171" t="str">
            <v>90_EAST SOUTH CENTRAL DIV_20_1</v>
          </cell>
          <cell r="C6171" t="str">
            <v>90_EAST SOUTH CENTRAL DIV_0_13</v>
          </cell>
          <cell r="D6171" t="str">
            <v>90_EAST SOUTH CENTRAL DIV_47</v>
          </cell>
          <cell r="E6171" t="str">
            <v>Patron Silver Tequila*</v>
          </cell>
          <cell r="F6171" t="str">
            <v>Bacardi</v>
          </cell>
          <cell r="G6171">
            <v>23702.877392999999</v>
          </cell>
          <cell r="H6171">
            <v>35147106.375111997</v>
          </cell>
          <cell r="I6171">
            <v>10.6334933496</v>
          </cell>
          <cell r="J6171">
            <v>13.7979130444</v>
          </cell>
        </row>
        <row r="6172">
          <cell r="B6172" t="str">
            <v>90_EAST SOUTH CENTRAL DIV_21_1</v>
          </cell>
          <cell r="C6172" t="str">
            <v>90_EAST SOUTH CENTRAL DIV_0_25</v>
          </cell>
          <cell r="D6172" t="str">
            <v>90_EAST SOUTH CENTRAL DIV_33</v>
          </cell>
          <cell r="E6172" t="str">
            <v>Bacardi Superior Rum*</v>
          </cell>
          <cell r="F6172" t="str">
            <v>Bacardi</v>
          </cell>
          <cell r="G6172">
            <v>11191.981014999999</v>
          </cell>
          <cell r="H6172">
            <v>12957290.157327</v>
          </cell>
          <cell r="I6172">
            <v>9.5080085751999999</v>
          </cell>
          <cell r="J6172">
            <v>9.7272236041000006</v>
          </cell>
        </row>
        <row r="6173">
          <cell r="B6173" t="str">
            <v>90_EAST SOUTH CENTRAL DIV_21_2</v>
          </cell>
          <cell r="C6173" t="str">
            <v>90_EAST SOUTH CENTRAL DIV_0_32</v>
          </cell>
          <cell r="D6173" t="str">
            <v>90_EAST SOUTH CENTRAL DIV_34</v>
          </cell>
          <cell r="E6173" t="str">
            <v>Bacardi Flavors**</v>
          </cell>
          <cell r="F6173" t="str">
            <v>Bacardi</v>
          </cell>
          <cell r="G6173">
            <v>5039.6565870000004</v>
          </cell>
          <cell r="H6173">
            <v>5856502.2497690003</v>
          </cell>
          <cell r="I6173">
            <v>4.2813777097000001</v>
          </cell>
          <cell r="J6173">
            <v>4.3965602552999998</v>
          </cell>
        </row>
        <row r="6174">
          <cell r="B6174" t="str">
            <v>90_EAST SOUTH CENTRAL DIV_3_1</v>
          </cell>
          <cell r="C6174" t="str">
            <v>90_EAST SOUTH CENTRAL DIV_2_1</v>
          </cell>
          <cell r="D6174" t="str">
            <v>90_EAST SOUTH CENTRAL DIV_9</v>
          </cell>
          <cell r="E6174" t="str">
            <v>Bacardi</v>
          </cell>
          <cell r="F6174" t="str">
            <v>Bacardi</v>
          </cell>
          <cell r="G6174">
            <v>92898.952181999994</v>
          </cell>
          <cell r="H6174">
            <v>124919425.125219</v>
          </cell>
          <cell r="I6174">
            <v>6.9885891425000004</v>
          </cell>
          <cell r="J6174">
            <v>8.0642708766000002</v>
          </cell>
        </row>
        <row r="6175">
          <cell r="B6175" t="str">
            <v>90_EAST SOUTH CENTRAL DIV_4_1</v>
          </cell>
          <cell r="C6175" t="str">
            <v>90_EAST SOUTH CENTRAL DIV_3_1</v>
          </cell>
          <cell r="D6175" t="str">
            <v>90_EAST SOUTH CENTRAL DIV_15</v>
          </cell>
          <cell r="E6175" t="str">
            <v>Diageo</v>
          </cell>
          <cell r="F6175" t="str">
            <v>Diageo</v>
          </cell>
          <cell r="G6175">
            <v>190965.30635</v>
          </cell>
          <cell r="H6175">
            <v>248403475.537981</v>
          </cell>
          <cell r="I6175">
            <v>14.3659108656</v>
          </cell>
          <cell r="J6175">
            <v>16.0358800196</v>
          </cell>
        </row>
        <row r="6176">
          <cell r="B6176" t="str">
            <v>90_EAST SOUTH CENTRAL DIV_4_2</v>
          </cell>
          <cell r="C6176" t="str">
            <v>90_EAST SOUTH CENTRAL DIV_3_2</v>
          </cell>
          <cell r="D6176" t="str">
            <v>90_EAST SOUTH CENTRAL DIV_11</v>
          </cell>
          <cell r="E6176" t="str">
            <v>Beam Suntory</v>
          </cell>
          <cell r="F6176" t="str">
            <v>Beam Suntory</v>
          </cell>
          <cell r="G6176">
            <v>149379.94788399999</v>
          </cell>
          <cell r="H6176">
            <v>166703560.84018001</v>
          </cell>
          <cell r="I6176">
            <v>11.2375334422</v>
          </cell>
          <cell r="J6176">
            <v>10.761678332700001</v>
          </cell>
        </row>
        <row r="6177">
          <cell r="B6177" t="str">
            <v>90_EAST SOUTH CENTRAL DIV_4_3</v>
          </cell>
          <cell r="C6177" t="str">
            <v>90_EAST SOUTH CENTRAL DIV_3_3</v>
          </cell>
          <cell r="D6177" t="str">
            <v>90_EAST SOUTH CENTRAL DIV_12</v>
          </cell>
          <cell r="E6177" t="str">
            <v>Brown-Forman</v>
          </cell>
          <cell r="F6177" t="str">
            <v>Brown-Forman</v>
          </cell>
          <cell r="G6177">
            <v>126537.705011</v>
          </cell>
          <cell r="H6177">
            <v>150787977.464901</v>
          </cell>
          <cell r="I6177">
            <v>9.5191604488999992</v>
          </cell>
          <cell r="J6177">
            <v>9.7342354401000009</v>
          </cell>
        </row>
        <row r="6178">
          <cell r="B6178" t="str">
            <v>90_EAST SOUTH CENTRAL DIV_4_4</v>
          </cell>
          <cell r="C6178" t="str">
            <v>90_EAST SOUTH CENTRAL DIV_3_4</v>
          </cell>
          <cell r="D6178" t="str">
            <v>90_EAST SOUTH CENTRAL DIV_17</v>
          </cell>
          <cell r="E6178" t="str">
            <v>Pernod Ricard</v>
          </cell>
          <cell r="F6178" t="str">
            <v>Pernod Ricard</v>
          </cell>
          <cell r="G6178">
            <v>97639.098968999999</v>
          </cell>
          <cell r="H6178">
            <v>121023791.063245</v>
          </cell>
          <cell r="I6178">
            <v>7.3451802298000004</v>
          </cell>
          <cell r="J6178">
            <v>7.8127851826999999</v>
          </cell>
        </row>
        <row r="6179">
          <cell r="B6179" t="str">
            <v>90_EAST SOUTH CENTRAL DIV_4_5</v>
          </cell>
          <cell r="C6179" t="str">
            <v>90_EAST SOUTH CENTRAL DIV_3_5</v>
          </cell>
          <cell r="D6179" t="str">
            <v>90_EAST SOUTH CENTRAL DIV_14</v>
          </cell>
          <cell r="E6179" t="str">
            <v>Fifth Generation</v>
          </cell>
          <cell r="F6179" t="str">
            <v>Fifth Generation</v>
          </cell>
          <cell r="G6179">
            <v>41406.154882000003</v>
          </cell>
          <cell r="H6179">
            <v>52194753.055128001</v>
          </cell>
          <cell r="I6179">
            <v>3.1148963216999999</v>
          </cell>
          <cell r="J6179">
            <v>3.3694729746999998</v>
          </cell>
        </row>
        <row r="6180">
          <cell r="B6180" t="str">
            <v>90_EAST SOUTH CENTRAL DIV_4_6</v>
          </cell>
          <cell r="C6180" t="str">
            <v>90_EAST SOUTH CENTRAL DIV_3_6</v>
          </cell>
          <cell r="D6180" t="str">
            <v>90_EAST SOUTH CENTRAL DIV_19</v>
          </cell>
          <cell r="E6180" t="str">
            <v>Proximo</v>
          </cell>
          <cell r="F6180" t="str">
            <v>Proximo</v>
          </cell>
          <cell r="G6180">
            <v>30573.901637999999</v>
          </cell>
          <cell r="H6180">
            <v>35697480.572081998</v>
          </cell>
          <cell r="I6180">
            <v>2.3000091176000002</v>
          </cell>
          <cell r="J6180">
            <v>2.3044786882000001</v>
          </cell>
        </row>
        <row r="6181">
          <cell r="B6181" t="str">
            <v>90_EAST SOUTH CENTRAL DIV_4_7</v>
          </cell>
          <cell r="C6181" t="str">
            <v>90_EAST SOUTH CENTRAL DIV_3_7</v>
          </cell>
          <cell r="D6181" t="str">
            <v>90_EAST SOUTH CENTRAL DIV_13</v>
          </cell>
          <cell r="E6181" t="str">
            <v>Campari America</v>
          </cell>
          <cell r="F6181" t="str">
            <v>Campari America</v>
          </cell>
          <cell r="G6181">
            <v>28125.930713000002</v>
          </cell>
          <cell r="H6181">
            <v>35529905.937954001</v>
          </cell>
          <cell r="I6181">
            <v>2.1158535095</v>
          </cell>
          <cell r="J6181">
            <v>2.2936607770999999</v>
          </cell>
        </row>
        <row r="6182">
          <cell r="B6182" t="str">
            <v>90_EAST SOUTH CENTRAL DIV_4_8</v>
          </cell>
          <cell r="C6182" t="str">
            <v>90_EAST SOUTH CENTRAL DIV_3_8</v>
          </cell>
          <cell r="D6182" t="str">
            <v>90_EAST SOUTH CENTRAL DIV_16</v>
          </cell>
          <cell r="E6182" t="str">
            <v>Moet Hennessy</v>
          </cell>
          <cell r="F6182" t="str">
            <v>Moet Hennessy</v>
          </cell>
          <cell r="G6182">
            <v>20606.057482</v>
          </cell>
          <cell r="H6182">
            <v>32986778.314693999</v>
          </cell>
          <cell r="I6182">
            <v>1.5501495571999999</v>
          </cell>
          <cell r="J6182">
            <v>2.1294871906999999</v>
          </cell>
        </row>
        <row r="6183">
          <cell r="B6183" t="str">
            <v>90_EAST SOUTH CENTRAL DIV_4_9</v>
          </cell>
          <cell r="C6183" t="str">
            <v>90_EAST SOUTH CENTRAL DIV_3_9</v>
          </cell>
          <cell r="D6183" t="str">
            <v>90_EAST SOUTH CENTRAL DIV_18</v>
          </cell>
          <cell r="E6183" t="str">
            <v>William Grant</v>
          </cell>
          <cell r="F6183" t="str">
            <v>William Grant</v>
          </cell>
          <cell r="G6183">
            <v>12398.261939</v>
          </cell>
          <cell r="H6183">
            <v>17498032.123718999</v>
          </cell>
          <cell r="I6183">
            <v>0.93269468320000004</v>
          </cell>
          <cell r="J6183">
            <v>1.1295991053000001</v>
          </cell>
        </row>
        <row r="6184">
          <cell r="B6184" t="str">
            <v>90_EAST SOUTH CENTRAL DIV_5_1</v>
          </cell>
          <cell r="C6184" t="str">
            <v>90_EAST SOUTH CENTRAL DIV_0_17</v>
          </cell>
          <cell r="D6184" t="str">
            <v>90_EAST SOUTH CENTRAL DIV_22</v>
          </cell>
          <cell r="E6184" t="str">
            <v>Hennessy</v>
          </cell>
          <cell r="F6184" t="str">
            <v>Moet Hennessy</v>
          </cell>
          <cell r="G6184">
            <v>18275.830285</v>
          </cell>
          <cell r="H6184">
            <v>29124930.874230001</v>
          </cell>
          <cell r="I6184">
            <v>85.536938818799996</v>
          </cell>
          <cell r="J6184">
            <v>84.283562357400001</v>
          </cell>
        </row>
        <row r="6185">
          <cell r="B6185" t="str">
            <v>90_EAST SOUTH CENTRAL DIV_6_1</v>
          </cell>
          <cell r="C6185" t="str">
            <v>90_EAST SOUTH CENTRAL DIV_0_27</v>
          </cell>
          <cell r="D6185" t="str">
            <v>90_EAST SOUTH CENTRAL DIV_24</v>
          </cell>
          <cell r="E6185" t="str">
            <v>Grand Marnier</v>
          </cell>
          <cell r="F6185" t="str">
            <v>Campari America</v>
          </cell>
          <cell r="G6185">
            <v>7484.4255359999997</v>
          </cell>
          <cell r="H6185">
            <v>9882852.2624019999</v>
          </cell>
          <cell r="I6185">
            <v>3.1116580426999998</v>
          </cell>
          <cell r="J6185">
            <v>3.9612327195999999</v>
          </cell>
        </row>
        <row r="6186">
          <cell r="B6186" t="str">
            <v>90_EAST SOUTH CENTRAL DIV_7_1</v>
          </cell>
          <cell r="C6186" t="str">
            <v>90_EAST SOUTH CENTRAL DIV_0_23</v>
          </cell>
          <cell r="D6186" t="str">
            <v>90_EAST SOUTH CENTRAL DIV_28</v>
          </cell>
          <cell r="E6186" t="str">
            <v>Tanqueray Gin</v>
          </cell>
          <cell r="F6186" t="str">
            <v>Diageo</v>
          </cell>
          <cell r="G6186">
            <v>11783.285141</v>
          </cell>
          <cell r="H6186">
            <v>14998071.515513999</v>
          </cell>
          <cell r="I6186">
            <v>25.7071121402</v>
          </cell>
          <cell r="J6186">
            <v>27.087837023100001</v>
          </cell>
        </row>
        <row r="6187">
          <cell r="B6187" t="str">
            <v>90_EAST SOUTH CENTRAL DIV_7_2</v>
          </cell>
          <cell r="C6187" t="str">
            <v>90_EAST SOUTH CENTRAL DIV_0_34</v>
          </cell>
          <cell r="D6187" t="str">
            <v>90_EAST SOUTH CENTRAL DIV_31</v>
          </cell>
          <cell r="E6187" t="str">
            <v>Hendricks</v>
          </cell>
          <cell r="F6187" t="str">
            <v>William Grant</v>
          </cell>
          <cell r="G6187">
            <v>4175.7765959999997</v>
          </cell>
          <cell r="H6187">
            <v>6262811.9714129996</v>
          </cell>
          <cell r="I6187">
            <v>9.1101213235999996</v>
          </cell>
          <cell r="J6187">
            <v>11.311189562799999</v>
          </cell>
        </row>
        <row r="6188">
          <cell r="B6188" t="str">
            <v>90_EAST SOUTH CENTRAL DIV_7_3</v>
          </cell>
          <cell r="C6188" t="str">
            <v>90_EAST SOUTH CENTRAL DIV_0_39</v>
          </cell>
          <cell r="D6188" t="str">
            <v>90_EAST SOUTH CENTRAL DIV_29</v>
          </cell>
          <cell r="E6188" t="str">
            <v>Beefeater Gin</v>
          </cell>
          <cell r="F6188" t="str">
            <v>Pernod Ricard</v>
          </cell>
          <cell r="G6188">
            <v>2500.3637880000001</v>
          </cell>
          <cell r="H6188">
            <v>2921348.102039</v>
          </cell>
          <cell r="I6188">
            <v>5.4549415990999996</v>
          </cell>
          <cell r="J6188">
            <v>5.2762117578999996</v>
          </cell>
        </row>
        <row r="6189">
          <cell r="B6189" t="str">
            <v>90_EAST SOUTH CENTRAL DIV_8_1</v>
          </cell>
          <cell r="C6189" t="str">
            <v>90_EAST SOUTH CENTRAL DIV_0_15</v>
          </cell>
          <cell r="D6189" t="str">
            <v>90_EAST SOUTH CENTRAL DIV_38</v>
          </cell>
          <cell r="E6189" t="str">
            <v>Captain Morgan Rum</v>
          </cell>
          <cell r="F6189" t="str">
            <v>Diageo</v>
          </cell>
          <cell r="G6189">
            <v>22755.652888000001</v>
          </cell>
          <cell r="H6189">
            <v>26740568.959706999</v>
          </cell>
          <cell r="I6189">
            <v>19.331782506</v>
          </cell>
          <cell r="J6189">
            <v>20.074528733600001</v>
          </cell>
        </row>
        <row r="6190">
          <cell r="B6190" t="str">
            <v>90_EAST SOUTH CENTRAL DIV_8_2</v>
          </cell>
          <cell r="C6190" t="str">
            <v>90_EAST SOUTH CENTRAL DIV_0_19</v>
          </cell>
          <cell r="D6190" t="str">
            <v>90_EAST SOUTH CENTRAL DIV_40</v>
          </cell>
          <cell r="E6190" t="str">
            <v>Malibu</v>
          </cell>
          <cell r="F6190" t="str">
            <v>Pernod Ricard</v>
          </cell>
          <cell r="G6190">
            <v>18401.723227999999</v>
          </cell>
          <cell r="H6190">
            <v>21640043.005033001</v>
          </cell>
          <cell r="I6190">
            <v>15.632955597</v>
          </cell>
          <cell r="J6190">
            <v>16.245490728099998</v>
          </cell>
        </row>
        <row r="6191">
          <cell r="B6191" t="str">
            <v>90_EAST SOUTH CENTRAL DIV_8_3</v>
          </cell>
          <cell r="C6191" t="str">
            <v>90_EAST SOUTH CENTRAL DIV_0_24</v>
          </cell>
          <cell r="D6191" t="str">
            <v>90_EAST SOUTH CENTRAL DIV_37</v>
          </cell>
          <cell r="E6191" t="str">
            <v>Cruzan</v>
          </cell>
          <cell r="F6191" t="str">
            <v>Beam Suntory</v>
          </cell>
          <cell r="G6191">
            <v>11161.763122</v>
          </cell>
          <cell r="H6191">
            <v>12618462.468331</v>
          </cell>
          <cell r="I6191">
            <v>9.4823373392000008</v>
          </cell>
          <cell r="J6191">
            <v>9.4728607971999992</v>
          </cell>
        </row>
        <row r="6192">
          <cell r="B6192" t="str">
            <v>90_EAST SOUTH CENTRAL DIV_8_4</v>
          </cell>
          <cell r="C6192" t="str">
            <v>90_EAST SOUTH CENTRAL DIV_0_42</v>
          </cell>
          <cell r="D6192" t="str">
            <v>90_EAST SOUTH CENTRAL DIV_42</v>
          </cell>
          <cell r="E6192" t="str">
            <v>Sailor Jerry</v>
          </cell>
          <cell r="F6192" t="str">
            <v>William Grant</v>
          </cell>
          <cell r="G6192">
            <v>1993.528427</v>
          </cell>
          <cell r="H6192">
            <v>2367741.1671250002</v>
          </cell>
          <cell r="I6192">
            <v>1.6935773348000001</v>
          </cell>
          <cell r="J6192">
            <v>1.7774972614</v>
          </cell>
        </row>
        <row r="6193">
          <cell r="B6193" t="str">
            <v>90_EAST SOUTH CENTRAL DIV_9_1</v>
          </cell>
          <cell r="C6193" t="str">
            <v>90_EAST SOUTH CENTRAL DIV_0_21</v>
          </cell>
          <cell r="D6193" t="str">
            <v>90_EAST SOUTH CENTRAL DIV_59</v>
          </cell>
          <cell r="E6193" t="str">
            <v>Jose Cuervo</v>
          </cell>
          <cell r="F6193" t="str">
            <v>Proximo</v>
          </cell>
          <cell r="G6193">
            <v>12853.669276000001</v>
          </cell>
          <cell r="H6193">
            <v>14919615.301581001</v>
          </cell>
          <cell r="I6193">
            <v>5.7663634881999997</v>
          </cell>
          <cell r="J6193">
            <v>5.8570840054</v>
          </cell>
        </row>
        <row r="6194">
          <cell r="B6194" t="str">
            <v>90_EAST SOUTH CENTRAL DIV_9_2</v>
          </cell>
          <cell r="C6194" t="str">
            <v>90_EAST SOUTH CENTRAL DIV_0_30</v>
          </cell>
          <cell r="D6194" t="str">
            <v>90_EAST SOUTH CENTRAL DIV_55</v>
          </cell>
          <cell r="E6194" t="str">
            <v>Don Julio</v>
          </cell>
          <cell r="F6194" t="str">
            <v>Diageo</v>
          </cell>
          <cell r="G6194">
            <v>5282.357051</v>
          </cell>
          <cell r="H6194">
            <v>9062911.8735269997</v>
          </cell>
          <cell r="I6194">
            <v>2.3697506273000002</v>
          </cell>
          <cell r="J6194">
            <v>3.5578823651999998</v>
          </cell>
        </row>
        <row r="6195">
          <cell r="B6195" t="str">
            <v>90_EAST SOUTH CENTRAL DIV_9_3</v>
          </cell>
          <cell r="C6195" t="str">
            <v>90_EAST SOUTH CENTRAL DIV_0_31</v>
          </cell>
          <cell r="D6195" t="str">
            <v>90_EAST SOUTH CENTRAL DIV_53</v>
          </cell>
          <cell r="E6195" t="str">
            <v>Casamigos Tequila</v>
          </cell>
          <cell r="F6195" t="str">
            <v>Diageo</v>
          </cell>
          <cell r="G6195">
            <v>4184.8817310000004</v>
          </cell>
          <cell r="H6195">
            <v>6623340.2895600004</v>
          </cell>
          <cell r="I6195">
            <v>1.8774054862</v>
          </cell>
          <cell r="J6195">
            <v>2.6001649297</v>
          </cell>
        </row>
        <row r="6196">
          <cell r="B6196" t="str">
            <v>90_EAST SOUTH CENTRAL DIV_9_4</v>
          </cell>
          <cell r="C6196" t="str">
            <v>90_EAST SOUTH CENTRAL DIV_0_36</v>
          </cell>
          <cell r="D6196" t="str">
            <v>90_EAST SOUTH CENTRAL DIV_58</v>
          </cell>
          <cell r="E6196" t="str">
            <v>1800 Tequila</v>
          </cell>
          <cell r="F6196" t="str">
            <v>Proximo</v>
          </cell>
          <cell r="G6196">
            <v>3737.1058630000002</v>
          </cell>
          <cell r="H6196">
            <v>5082152.2874199999</v>
          </cell>
          <cell r="I6196">
            <v>1.6765260048999999</v>
          </cell>
          <cell r="J6196">
            <v>1.9951313941</v>
          </cell>
        </row>
        <row r="6197">
          <cell r="B6197" t="str">
            <v>90_EAST SOUTH CENTRAL DIV_9_5</v>
          </cell>
          <cell r="C6197" t="str">
            <v>90_EAST SOUTH CENTRAL DIV_0_38</v>
          </cell>
          <cell r="D6197" t="str">
            <v>90_EAST SOUTH CENTRAL DIV_51</v>
          </cell>
          <cell r="E6197" t="str">
            <v>Herradura</v>
          </cell>
          <cell r="F6197" t="str">
            <v>Brown-Forman</v>
          </cell>
          <cell r="G6197">
            <v>2743.180605</v>
          </cell>
          <cell r="H6197">
            <v>4209290.2204769999</v>
          </cell>
          <cell r="I6197">
            <v>1.2306350928000001</v>
          </cell>
          <cell r="J6197">
            <v>1.6524666304</v>
          </cell>
        </row>
        <row r="6198">
          <cell r="B6198" t="str">
            <v>90_EAST SOUTH CENTRAL DIV_9_6</v>
          </cell>
          <cell r="C6198" t="str">
            <v>90_EAST SOUTH CENTRAL DIV_0_41</v>
          </cell>
          <cell r="D6198" t="str">
            <v>90_EAST SOUTH CENTRAL DIV_50</v>
          </cell>
          <cell r="E6198" t="str">
            <v>El Jimador</v>
          </cell>
          <cell r="F6198" t="str">
            <v>Brown-Forman</v>
          </cell>
          <cell r="G6198">
            <v>1744.1311940000001</v>
          </cell>
          <cell r="H6198">
            <v>2312144.1364179999</v>
          </cell>
          <cell r="I6198">
            <v>0.78244540289999998</v>
          </cell>
          <cell r="J6198">
            <v>0.90769246830000005</v>
          </cell>
        </row>
        <row r="6199">
          <cell r="B6199" t="str">
            <v>90_Eating (Restaurants)_0_1</v>
          </cell>
          <cell r="C6199" t="str">
            <v>90_Eating (Restaurants)_1_1</v>
          </cell>
          <cell r="D6199" t="str">
            <v>90_Eating (Restaurants)_102</v>
          </cell>
          <cell r="E6199" t="str">
            <v>Patron</v>
          </cell>
          <cell r="F6199" t="str">
            <v>Bacardi</v>
          </cell>
          <cell r="G6199">
            <v>490251.09768900002</v>
          </cell>
          <cell r="H6199">
            <v>751666107.04337394</v>
          </cell>
          <cell r="I6199">
            <v>2.2871151722</v>
          </cell>
          <cell r="J6199">
            <v>2.8241031200000002</v>
          </cell>
        </row>
        <row r="6200">
          <cell r="B6200" t="str">
            <v>90_Eating (Restaurants)_1_1</v>
          </cell>
          <cell r="C6200" t="str">
            <v>90_Eating (Restaurants)_0_1</v>
          </cell>
          <cell r="D6200" t="str">
            <v>90_Eating (Restaurants)_1</v>
          </cell>
          <cell r="E6200" t="str">
            <v>Total Spirits</v>
          </cell>
          <cell r="G6200">
            <v>21435348.059726</v>
          </cell>
          <cell r="H6200">
            <v>26616099876.794701</v>
          </cell>
          <cell r="I6200">
            <v>100</v>
          </cell>
          <cell r="J6200">
            <v>100</v>
          </cell>
        </row>
        <row r="6201">
          <cell r="B6201" t="str">
            <v>90_Eating (Restaurants)_10_1</v>
          </cell>
          <cell r="C6201" t="str">
            <v>90_Eating (Restaurants)_0_7</v>
          </cell>
          <cell r="D6201" t="str">
            <v>90_Eating (Restaurants)_71</v>
          </cell>
          <cell r="E6201" t="str">
            <v>Titos Vodka</v>
          </cell>
          <cell r="F6201" t="str">
            <v>Fifth Generation</v>
          </cell>
          <cell r="G6201">
            <v>859240.359375</v>
          </cell>
          <cell r="H6201">
            <v>1075287609.8589301</v>
          </cell>
          <cell r="I6201">
            <v>15.2814032302</v>
          </cell>
          <cell r="J6201">
            <v>15.726509460300001</v>
          </cell>
        </row>
        <row r="6202">
          <cell r="B6202" t="str">
            <v>90_Eating (Restaurants)_10_10</v>
          </cell>
          <cell r="C6202" t="str">
            <v>90_Eating (Restaurants)_0_59</v>
          </cell>
          <cell r="D6202" t="str">
            <v>90_Eating (Restaurants)_74</v>
          </cell>
          <cell r="E6202" t="str">
            <v>Hangar One</v>
          </cell>
          <cell r="F6202" t="str">
            <v>Proximo</v>
          </cell>
          <cell r="G6202">
            <v>13342.014918999999</v>
          </cell>
          <cell r="H6202">
            <v>21181392.907740999</v>
          </cell>
          <cell r="I6202">
            <v>0.23728483850000001</v>
          </cell>
          <cell r="J6202">
            <v>0.30978630540000002</v>
          </cell>
        </row>
        <row r="6203">
          <cell r="B6203" t="str">
            <v>90_Eating (Restaurants)_10_2</v>
          </cell>
          <cell r="C6203" t="str">
            <v>90_Eating (Restaurants)_0_11</v>
          </cell>
          <cell r="D6203" t="str">
            <v>90_Eating (Restaurants)_73</v>
          </cell>
          <cell r="E6203" t="str">
            <v>Absolut</v>
          </cell>
          <cell r="F6203" t="str">
            <v>Pernod Ricard</v>
          </cell>
          <cell r="G6203">
            <v>519933.76015500003</v>
          </cell>
          <cell r="H6203">
            <v>637862919.15630305</v>
          </cell>
          <cell r="I6203">
            <v>9.2469090344999998</v>
          </cell>
          <cell r="J6203">
            <v>9.3289991817000004</v>
          </cell>
        </row>
        <row r="6204">
          <cell r="B6204" t="str">
            <v>90_Eating (Restaurants)_10_3</v>
          </cell>
          <cell r="C6204" t="str">
            <v>90_Eating (Restaurants)_0_14</v>
          </cell>
          <cell r="D6204" t="str">
            <v>90_Eating (Restaurants)_69</v>
          </cell>
          <cell r="E6204" t="str">
            <v>Ketel One</v>
          </cell>
          <cell r="F6204" t="str">
            <v>Diageo</v>
          </cell>
          <cell r="G6204">
            <v>439440.81068900001</v>
          </cell>
          <cell r="H6204">
            <v>612142899.55692101</v>
          </cell>
          <cell r="I6204">
            <v>7.8153594051999997</v>
          </cell>
          <cell r="J6204">
            <v>8.9528336537000008</v>
          </cell>
        </row>
        <row r="6205">
          <cell r="B6205" t="str">
            <v>90_Eating (Restaurants)_10_4</v>
          </cell>
          <cell r="C6205" t="str">
            <v>90_Eating (Restaurants)_0_16</v>
          </cell>
          <cell r="D6205" t="str">
            <v>90_Eating (Restaurants)_70</v>
          </cell>
          <cell r="E6205" t="str">
            <v>Smirnoff Vodka</v>
          </cell>
          <cell r="F6205" t="str">
            <v>Diageo</v>
          </cell>
          <cell r="G6205">
            <v>404290.98092</v>
          </cell>
          <cell r="H6205">
            <v>437372573.24987203</v>
          </cell>
          <cell r="I6205">
            <v>7.1902273146000004</v>
          </cell>
          <cell r="J6205">
            <v>6.3967480401000003</v>
          </cell>
        </row>
        <row r="6206">
          <cell r="B6206" t="str">
            <v>90_Eating (Restaurants)_10_5</v>
          </cell>
          <cell r="C6206" t="str">
            <v>90_Eating (Restaurants)_0_34</v>
          </cell>
          <cell r="D6206" t="str">
            <v>90_Eating (Restaurants)_72</v>
          </cell>
          <cell r="E6206" t="str">
            <v>Belvedere Vodka</v>
          </cell>
          <cell r="F6206" t="str">
            <v>Moet Hennessy</v>
          </cell>
          <cell r="G6206">
            <v>114217.273505</v>
          </cell>
          <cell r="H6206">
            <v>192931945.757734</v>
          </cell>
          <cell r="I6206">
            <v>2.0313294100000001</v>
          </cell>
          <cell r="J6206">
            <v>2.8217065298000001</v>
          </cell>
        </row>
        <row r="6207">
          <cell r="B6207" t="str">
            <v>90_Eating (Restaurants)_10_6</v>
          </cell>
          <cell r="C6207" t="str">
            <v>90_Eating (Restaurants)_0_35</v>
          </cell>
          <cell r="D6207" t="str">
            <v>90_Eating (Restaurants)_68</v>
          </cell>
          <cell r="E6207" t="str">
            <v>Ciroc</v>
          </cell>
          <cell r="F6207" t="str">
            <v>Diageo</v>
          </cell>
          <cell r="G6207">
            <v>112614.195437</v>
          </cell>
          <cell r="H6207">
            <v>164880248.625442</v>
          </cell>
          <cell r="I6207">
            <v>2.0028190147</v>
          </cell>
          <cell r="J6207">
            <v>2.4114392894000001</v>
          </cell>
        </row>
        <row r="6208">
          <cell r="B6208" t="str">
            <v>90_Eating (Restaurants)_10_7</v>
          </cell>
          <cell r="C6208" t="str">
            <v>90_Eating (Restaurants)_0_37</v>
          </cell>
          <cell r="D6208" t="str">
            <v>90_Eating (Restaurants)_67</v>
          </cell>
          <cell r="E6208" t="str">
            <v>Skyy</v>
          </cell>
          <cell r="F6208" t="str">
            <v>Campari America</v>
          </cell>
          <cell r="G6208">
            <v>100467.473381</v>
          </cell>
          <cell r="H6208">
            <v>116279981.39092299</v>
          </cell>
          <cell r="I6208">
            <v>1.7867922002000001</v>
          </cell>
          <cell r="J6208">
            <v>1.7006410291</v>
          </cell>
        </row>
        <row r="6209">
          <cell r="B6209" t="str">
            <v>90_Eating (Restaurants)_10_8</v>
          </cell>
          <cell r="C6209" t="str">
            <v>90_Eating (Restaurants)_0_41</v>
          </cell>
          <cell r="D6209" t="str">
            <v>90_Eating (Restaurants)_75</v>
          </cell>
          <cell r="E6209" t="str">
            <v>Three Olives</v>
          </cell>
          <cell r="F6209" t="str">
            <v>Proximo</v>
          </cell>
          <cell r="G6209">
            <v>99234.287761</v>
          </cell>
          <cell r="H6209">
            <v>115342867.68577</v>
          </cell>
          <cell r="I6209">
            <v>1.7648602617</v>
          </cell>
          <cell r="J6209">
            <v>1.6869353680000001</v>
          </cell>
        </row>
        <row r="6210">
          <cell r="B6210" t="str">
            <v>90_Eating (Restaurants)_10_9</v>
          </cell>
          <cell r="C6210" t="str">
            <v>90_Eating (Restaurants)_0_52</v>
          </cell>
          <cell r="D6210" t="str">
            <v>90_Eating (Restaurants)_65</v>
          </cell>
          <cell r="E6210" t="str">
            <v>Effen Vodka</v>
          </cell>
          <cell r="F6210" t="str">
            <v>Beam Suntory</v>
          </cell>
          <cell r="G6210">
            <v>29204.553690000001</v>
          </cell>
          <cell r="H6210">
            <v>39730366.917163</v>
          </cell>
          <cell r="I6210">
            <v>0.51939664640000005</v>
          </cell>
          <cell r="J6210">
            <v>0.58107243630000005</v>
          </cell>
        </row>
        <row r="6211">
          <cell r="B6211" t="str">
            <v>90_Eating (Restaurants)_11_1</v>
          </cell>
          <cell r="C6211" t="str">
            <v>90_Eating (Restaurants)_0_9</v>
          </cell>
          <cell r="D6211" t="str">
            <v>90_Eating (Restaurants)_82</v>
          </cell>
          <cell r="E6211" t="str">
            <v>Jack Daniels</v>
          </cell>
          <cell r="F6211" t="str">
            <v>Brown-Forman</v>
          </cell>
          <cell r="G6211">
            <v>902439.517628</v>
          </cell>
          <cell r="H6211">
            <v>1142234167.28706</v>
          </cell>
          <cell r="I6211">
            <v>18.2663844918</v>
          </cell>
          <cell r="J6211">
            <v>17.5343304853</v>
          </cell>
        </row>
        <row r="6212">
          <cell r="B6212" t="str">
            <v>90_Eating (Restaurants)_11_10</v>
          </cell>
          <cell r="C6212" t="str">
            <v>90_Eating (Restaurants)_0_58</v>
          </cell>
          <cell r="D6212" t="str">
            <v>90_Eating (Restaurants)_90</v>
          </cell>
          <cell r="E6212" t="str">
            <v>Chivas Regal</v>
          </cell>
          <cell r="F6212" t="str">
            <v>Pernod Ricard</v>
          </cell>
          <cell r="G6212">
            <v>14833.669705</v>
          </cell>
          <cell r="H6212">
            <v>23487055.28717</v>
          </cell>
          <cell r="I6212">
            <v>0.30025005440000002</v>
          </cell>
          <cell r="J6212">
            <v>0.36054760159999999</v>
          </cell>
        </row>
        <row r="6213">
          <cell r="B6213" t="str">
            <v>90_Eating (Restaurants)_11_11</v>
          </cell>
          <cell r="C6213" t="str">
            <v>90_Eating (Restaurants)_0_64</v>
          </cell>
          <cell r="D6213" t="str">
            <v>90_Eating (Restaurants)_98</v>
          </cell>
          <cell r="E6213" t="str">
            <v>Glenfiddich</v>
          </cell>
          <cell r="F6213" t="str">
            <v>William Grant</v>
          </cell>
          <cell r="G6213">
            <v>11216.173613000001</v>
          </cell>
          <cell r="H6213">
            <v>21491340.747211002</v>
          </cell>
          <cell r="I6213">
            <v>0.2270278902</v>
          </cell>
          <cell r="J6213">
            <v>0.32991157329999998</v>
          </cell>
        </row>
        <row r="6214">
          <cell r="B6214" t="str">
            <v>90_Eating (Restaurants)_11_12</v>
          </cell>
          <cell r="C6214" t="str">
            <v>90_Eating (Restaurants)_0_65</v>
          </cell>
          <cell r="D6214" t="str">
            <v>90_Eating (Restaurants)_95</v>
          </cell>
          <cell r="E6214" t="str">
            <v>Bushmills</v>
          </cell>
          <cell r="F6214" t="str">
            <v>Proximo</v>
          </cell>
          <cell r="G6214">
            <v>8174.3188090000003</v>
          </cell>
          <cell r="H6214">
            <v>11489834.124372</v>
          </cell>
          <cell r="I6214">
            <v>0.16545734910000001</v>
          </cell>
          <cell r="J6214">
            <v>0.17637937519999999</v>
          </cell>
        </row>
        <row r="6215">
          <cell r="B6215" t="str">
            <v>90_Eating (Restaurants)_11_13</v>
          </cell>
          <cell r="C6215" t="str">
            <v>90_Eating (Restaurants)_0_66</v>
          </cell>
          <cell r="D6215" t="str">
            <v>90_Eating (Restaurants)_87</v>
          </cell>
          <cell r="E6215" t="str">
            <v>Oban</v>
          </cell>
          <cell r="F6215" t="str">
            <v>Diageo</v>
          </cell>
          <cell r="G6215">
            <v>8199.5380659999992</v>
          </cell>
          <cell r="H6215">
            <v>18761156.028235</v>
          </cell>
          <cell r="I6215">
            <v>0.1659678151</v>
          </cell>
          <cell r="J6215">
            <v>0.28800076159999999</v>
          </cell>
        </row>
        <row r="6216">
          <cell r="B6216" t="str">
            <v>90_Eating (Restaurants)_11_14</v>
          </cell>
          <cell r="C6216" t="str">
            <v>90_Eating (Restaurants)_0_67</v>
          </cell>
          <cell r="D6216" t="str">
            <v>90_Eating (Restaurants)_84</v>
          </cell>
          <cell r="E6216" t="str">
            <v>J And B</v>
          </cell>
          <cell r="F6216" t="str">
            <v>Diageo</v>
          </cell>
          <cell r="G6216">
            <v>8563.7676809999994</v>
          </cell>
          <cell r="H6216">
            <v>10983431.796448</v>
          </cell>
          <cell r="I6216">
            <v>0.17334022960000001</v>
          </cell>
          <cell r="J6216">
            <v>0.16860564019999999</v>
          </cell>
        </row>
        <row r="6217">
          <cell r="B6217" t="str">
            <v>90_Eating (Restaurants)_11_15</v>
          </cell>
          <cell r="C6217" t="str">
            <v>90_Eating (Restaurants)_0_68</v>
          </cell>
          <cell r="D6217" t="str">
            <v>90_Eating (Restaurants)_96</v>
          </cell>
          <cell r="E6217" t="str">
            <v>Balvenie</v>
          </cell>
          <cell r="F6217" t="str">
            <v>William Grant</v>
          </cell>
          <cell r="G6217">
            <v>7292.7464120000004</v>
          </cell>
          <cell r="H6217">
            <v>17044199.926511999</v>
          </cell>
          <cell r="I6217">
            <v>0.1476133385</v>
          </cell>
          <cell r="J6217">
            <v>0.26164392809999998</v>
          </cell>
        </row>
        <row r="6218">
          <cell r="B6218" t="str">
            <v>90_Eating (Restaurants)_11_16</v>
          </cell>
          <cell r="C6218" t="str">
            <v>90_Eating (Restaurants)_0_69</v>
          </cell>
          <cell r="D6218" t="str">
            <v>90_Eating (Restaurants)_89</v>
          </cell>
          <cell r="E6218" t="str">
            <v>Glenmorangie</v>
          </cell>
          <cell r="F6218" t="str">
            <v>Moet Hennessy</v>
          </cell>
          <cell r="G6218">
            <v>6187.7075919999997</v>
          </cell>
          <cell r="H6218">
            <v>11974395.926095</v>
          </cell>
          <cell r="I6218">
            <v>0.12524611769999999</v>
          </cell>
          <cell r="J6218">
            <v>0.18381783839999999</v>
          </cell>
        </row>
        <row r="6219">
          <cell r="B6219" t="str">
            <v>90_Eating (Restaurants)_11_17</v>
          </cell>
          <cell r="C6219" t="str">
            <v>90_Eating (Restaurants)_0_70</v>
          </cell>
          <cell r="D6219" t="str">
            <v>90_Eating (Restaurants)_78</v>
          </cell>
          <cell r="E6219" t="str">
            <v>Laphroaig</v>
          </cell>
          <cell r="F6219" t="str">
            <v>Beam Suntory</v>
          </cell>
          <cell r="G6219">
            <v>5124.4448849999999</v>
          </cell>
          <cell r="H6219">
            <v>9526021.4748790003</v>
          </cell>
          <cell r="I6219">
            <v>0.1037244921</v>
          </cell>
          <cell r="J6219">
            <v>0.1462330698</v>
          </cell>
        </row>
        <row r="6220">
          <cell r="B6220" t="str">
            <v>90_Eating (Restaurants)_11_18</v>
          </cell>
          <cell r="C6220" t="str">
            <v>90_Eating (Restaurants)_0_71</v>
          </cell>
          <cell r="D6220" t="str">
            <v>90_Eating (Restaurants)_86</v>
          </cell>
          <cell r="E6220" t="str">
            <v>Lagavulin</v>
          </cell>
          <cell r="F6220" t="str">
            <v>Diageo</v>
          </cell>
          <cell r="G6220">
            <v>4279.3005830000002</v>
          </cell>
          <cell r="H6220">
            <v>10368511.380533</v>
          </cell>
          <cell r="I6220">
            <v>8.6617826800000006E-2</v>
          </cell>
          <cell r="J6220">
            <v>0.159166054</v>
          </cell>
        </row>
        <row r="6221">
          <cell r="B6221" t="str">
            <v>90_Eating (Restaurants)_11_19</v>
          </cell>
          <cell r="C6221" t="str">
            <v>90_Eating (Restaurants)_0_73</v>
          </cell>
          <cell r="D6221" t="str">
            <v>90_Eating (Restaurants)_94</v>
          </cell>
          <cell r="E6221" t="str">
            <v>Redbreast Irish</v>
          </cell>
          <cell r="F6221" t="str">
            <v>Pernod Ricard</v>
          </cell>
          <cell r="G6221">
            <v>2538.8616229999998</v>
          </cell>
          <cell r="H6221">
            <v>4680003.83684</v>
          </cell>
          <cell r="I6221">
            <v>5.1389396900000002E-2</v>
          </cell>
          <cell r="J6221">
            <v>7.1842303699999999E-2</v>
          </cell>
        </row>
        <row r="6222">
          <cell r="B6222" t="str">
            <v>90_Eating (Restaurants)_11_2</v>
          </cell>
          <cell r="C6222" t="str">
            <v>90_Eating (Restaurants)_0_10</v>
          </cell>
          <cell r="D6222" t="str">
            <v>90_Eating (Restaurants)_92</v>
          </cell>
          <cell r="E6222" t="str">
            <v>Jameson</v>
          </cell>
          <cell r="F6222" t="str">
            <v>Pernod Ricard</v>
          </cell>
          <cell r="G6222">
            <v>612823.17783499998</v>
          </cell>
          <cell r="H6222">
            <v>823162698.20267105</v>
          </cell>
          <cell r="I6222">
            <v>12.4042260707</v>
          </cell>
          <cell r="J6222">
            <v>12.6362940339</v>
          </cell>
        </row>
        <row r="6223">
          <cell r="B6223" t="str">
            <v>90_Eating (Restaurants)_11_3</v>
          </cell>
          <cell r="C6223" t="str">
            <v>90_Eating (Restaurants)_0_23</v>
          </cell>
          <cell r="D6223" t="str">
            <v>90_Eating (Restaurants)_79</v>
          </cell>
          <cell r="E6223" t="str">
            <v>Makers Mark</v>
          </cell>
          <cell r="F6223" t="str">
            <v>Beam Suntory</v>
          </cell>
          <cell r="G6223">
            <v>249164.536062</v>
          </cell>
          <cell r="H6223">
            <v>346349174.18138403</v>
          </cell>
          <cell r="I6223">
            <v>5.0433687006000003</v>
          </cell>
          <cell r="J6223">
            <v>5.3167739657000004</v>
          </cell>
        </row>
        <row r="6224">
          <cell r="B6224" t="str">
            <v>90_Eating (Restaurants)_11_4</v>
          </cell>
          <cell r="C6224" t="str">
            <v>90_Eating (Restaurants)_0_29</v>
          </cell>
          <cell r="D6224" t="str">
            <v>90_Eating (Restaurants)_85</v>
          </cell>
          <cell r="E6224" t="str">
            <v>Johnnie Walker</v>
          </cell>
          <cell r="F6224" t="str">
            <v>Diageo</v>
          </cell>
          <cell r="G6224">
            <v>138493.92715199999</v>
          </cell>
          <cell r="H6224">
            <v>245255743.28528699</v>
          </cell>
          <cell r="I6224">
            <v>2.80327188</v>
          </cell>
          <cell r="J6224">
            <v>3.7648981088000002</v>
          </cell>
        </row>
        <row r="6225">
          <cell r="B6225" t="str">
            <v>90_Eating (Restaurants)_11_5</v>
          </cell>
          <cell r="C6225" t="str">
            <v>90_Eating (Restaurants)_0_47</v>
          </cell>
          <cell r="D6225" t="str">
            <v>90_Eating (Restaurants)_77</v>
          </cell>
          <cell r="E6225" t="str">
            <v>Knob Creek</v>
          </cell>
          <cell r="F6225" t="str">
            <v>Beam Suntory</v>
          </cell>
          <cell r="G6225">
            <v>52428.890657999997</v>
          </cell>
          <cell r="H6225">
            <v>79705902.988670006</v>
          </cell>
          <cell r="I6225">
            <v>1.0612193465999999</v>
          </cell>
          <cell r="J6225">
            <v>1.2235579049</v>
          </cell>
        </row>
        <row r="6226">
          <cell r="B6226" t="str">
            <v>90_Eating (Restaurants)_11_6</v>
          </cell>
          <cell r="C6226" t="str">
            <v>90_Eating (Restaurants)_0_49</v>
          </cell>
          <cell r="D6226" t="str">
            <v>90_Eating (Restaurants)_100</v>
          </cell>
          <cell r="E6226" t="str">
            <v>Tullamore Dew</v>
          </cell>
          <cell r="F6226" t="str">
            <v>William Grant</v>
          </cell>
          <cell r="G6226">
            <v>36926.490702000003</v>
          </cell>
          <cell r="H6226">
            <v>47555868.568871997</v>
          </cell>
          <cell r="I6226">
            <v>0.74743344450000004</v>
          </cell>
          <cell r="J6226">
            <v>0.73002571620000001</v>
          </cell>
        </row>
        <row r="6227">
          <cell r="B6227" t="str">
            <v>90_Eating (Restaurants)_11_7</v>
          </cell>
          <cell r="C6227" t="str">
            <v>90_Eating (Restaurants)_0_51</v>
          </cell>
          <cell r="D6227" t="str">
            <v>90_Eating (Restaurants)_91</v>
          </cell>
          <cell r="E6227" t="str">
            <v>Glenlivet</v>
          </cell>
          <cell r="F6227" t="str">
            <v>Pernod Ricard</v>
          </cell>
          <cell r="G6227">
            <v>32541.929452</v>
          </cell>
          <cell r="H6227">
            <v>57978576.440488003</v>
          </cell>
          <cell r="I6227">
            <v>0.65868502419999997</v>
          </cell>
          <cell r="J6227">
            <v>0.89002373550000002</v>
          </cell>
        </row>
        <row r="6228">
          <cell r="B6228" t="str">
            <v>90_Eating (Restaurants)_11_8</v>
          </cell>
          <cell r="C6228" t="str">
            <v>90_Eating (Restaurants)_0_56</v>
          </cell>
          <cell r="D6228" t="str">
            <v>90_Eating (Restaurants)_81</v>
          </cell>
          <cell r="E6228" t="str">
            <v>Gentleman Jack</v>
          </cell>
          <cell r="F6228" t="str">
            <v>Brown-Forman</v>
          </cell>
          <cell r="G6228">
            <v>19250.035876000002</v>
          </cell>
          <cell r="H6228">
            <v>30628782.425292</v>
          </cell>
          <cell r="I6228">
            <v>0.38964224190000002</v>
          </cell>
          <cell r="J6228">
            <v>0.47017959079999999</v>
          </cell>
        </row>
        <row r="6229">
          <cell r="B6229" t="str">
            <v>90_Eating (Restaurants)_11_9</v>
          </cell>
          <cell r="C6229" t="str">
            <v>90_Eating (Restaurants)_0_57</v>
          </cell>
          <cell r="D6229" t="str">
            <v>90_Eating (Restaurants)_83</v>
          </cell>
          <cell r="E6229" t="str">
            <v>George Dickel</v>
          </cell>
          <cell r="F6229" t="str">
            <v>Diageo</v>
          </cell>
          <cell r="G6229">
            <v>15649.562146</v>
          </cell>
          <cell r="H6229">
            <v>20428811.995930001</v>
          </cell>
          <cell r="I6229">
            <v>0.31676462929999999</v>
          </cell>
          <cell r="J6229">
            <v>0.31360079330000001</v>
          </cell>
        </row>
        <row r="6230">
          <cell r="B6230" t="str">
            <v>90_Eating (Restaurants)_13_1</v>
          </cell>
          <cell r="C6230" t="str">
            <v>90_Eating (Restaurants)_0_38</v>
          </cell>
          <cell r="D6230" t="str">
            <v>90_Eating (Restaurants)_101</v>
          </cell>
          <cell r="E6230" t="str">
            <v>Patron</v>
          </cell>
          <cell r="F6230" t="str">
            <v>Bacardi</v>
          </cell>
          <cell r="G6230">
            <v>98851.418502999994</v>
          </cell>
          <cell r="H6230">
            <v>112159383.83515701</v>
          </cell>
          <cell r="I6230">
            <v>2.9738616156000002</v>
          </cell>
          <cell r="J6230">
            <v>3.0099335608</v>
          </cell>
        </row>
        <row r="6231">
          <cell r="B6231" t="str">
            <v>90_Eating (Restaurants)_13_2</v>
          </cell>
          <cell r="C6231" t="str">
            <v>90_Eating (Restaurants)_1_7</v>
          </cell>
          <cell r="D6231" t="str">
            <v>90_Eating (Restaurants)_23</v>
          </cell>
          <cell r="E6231" t="str">
            <v>St Germain</v>
          </cell>
          <cell r="F6231" t="str">
            <v>Bacardi</v>
          </cell>
          <cell r="G6231">
            <v>52130.122760999999</v>
          </cell>
          <cell r="H6231">
            <v>71269832.240025997</v>
          </cell>
          <cell r="I6231">
            <v>1.5682908090000001</v>
          </cell>
          <cell r="J6231">
            <v>1.912612682</v>
          </cell>
        </row>
        <row r="6232">
          <cell r="B6232" t="str">
            <v>90_Eating (Restaurants)_14_1</v>
          </cell>
          <cell r="C6232" t="str">
            <v>90_Eating (Restaurants)_1_4</v>
          </cell>
          <cell r="D6232" t="str">
            <v>90_Eating (Restaurants)_26</v>
          </cell>
          <cell r="E6232" t="str">
            <v>Bombay Gin</v>
          </cell>
          <cell r="F6232" t="str">
            <v>Bacardi</v>
          </cell>
          <cell r="G6232">
            <v>192894.545128</v>
          </cell>
          <cell r="H6232">
            <v>260025109.07833999</v>
          </cell>
          <cell r="I6232">
            <v>19.618258794100001</v>
          </cell>
          <cell r="J6232">
            <v>21.114634217500001</v>
          </cell>
        </row>
        <row r="6233">
          <cell r="B6233" t="str">
            <v>90_Eating (Restaurants)_15_1</v>
          </cell>
          <cell r="C6233" t="str">
            <v>90_Eating (Restaurants)_1_2</v>
          </cell>
          <cell r="D6233" t="str">
            <v>90_Eating (Restaurants)_32</v>
          </cell>
          <cell r="E6233" t="str">
            <v>Bacardi</v>
          </cell>
          <cell r="F6233" t="str">
            <v>Bacardi</v>
          </cell>
          <cell r="G6233">
            <v>503186.64190300001</v>
          </cell>
          <cell r="H6233">
            <v>606713289.081635</v>
          </cell>
          <cell r="I6233">
            <v>21.6368954999</v>
          </cell>
          <cell r="J6233">
            <v>22.319882442000001</v>
          </cell>
        </row>
        <row r="6234">
          <cell r="B6234" t="str">
            <v>90_Eating (Restaurants)_15_2</v>
          </cell>
          <cell r="C6234" t="str">
            <v>90_Eating (Restaurants)_0_30</v>
          </cell>
          <cell r="D6234" t="str">
            <v>90_Eating (Restaurants)_35</v>
          </cell>
          <cell r="E6234" t="str">
            <v>Castillo</v>
          </cell>
          <cell r="F6234" t="str">
            <v>Bacardi</v>
          </cell>
          <cell r="G6234">
            <v>134426.98413900001</v>
          </cell>
          <cell r="H6234">
            <v>137507645.06252399</v>
          </cell>
          <cell r="I6234">
            <v>5.7803255610999997</v>
          </cell>
          <cell r="J6234">
            <v>5.0586570756000002</v>
          </cell>
        </row>
        <row r="6235">
          <cell r="B6235" t="str">
            <v>90_Eating (Restaurants)_16_1</v>
          </cell>
          <cell r="C6235" t="str">
            <v>90_Eating (Restaurants)_0_15</v>
          </cell>
          <cell r="D6235" t="str">
            <v>90_Eating (Restaurants)_44</v>
          </cell>
          <cell r="E6235" t="str">
            <v>Patron</v>
          </cell>
          <cell r="F6235" t="str">
            <v>Bacardi</v>
          </cell>
          <cell r="G6235">
            <v>391399.67918600002</v>
          </cell>
          <cell r="H6235">
            <v>639506723.20821702</v>
          </cell>
          <cell r="I6235">
            <v>10.8311563848</v>
          </cell>
          <cell r="J6235">
            <v>13.5379349221</v>
          </cell>
        </row>
        <row r="6236">
          <cell r="B6236" t="str">
            <v>90_Eating (Restaurants)_16_2</v>
          </cell>
          <cell r="C6236" t="str">
            <v>90_Eating (Restaurants)_1_5</v>
          </cell>
          <cell r="D6236" t="str">
            <v>90_Eating (Restaurants)_43</v>
          </cell>
          <cell r="E6236" t="str">
            <v>Cazadores</v>
          </cell>
          <cell r="F6236" t="str">
            <v>Bacardi</v>
          </cell>
          <cell r="G6236">
            <v>67591.644142999998</v>
          </cell>
          <cell r="H6236">
            <v>103526891.44433901</v>
          </cell>
          <cell r="I6236">
            <v>1.8704554627000001</v>
          </cell>
          <cell r="J6236">
            <v>2.1915959101000002</v>
          </cell>
        </row>
        <row r="6237">
          <cell r="B6237" t="str">
            <v>90_Eating (Restaurants)_17_1</v>
          </cell>
          <cell r="C6237" t="str">
            <v>90_Eating (Restaurants)_1_3</v>
          </cell>
          <cell r="D6237" t="str">
            <v>90_Eating (Restaurants)_62</v>
          </cell>
          <cell r="E6237" t="str">
            <v>Grey Goose</v>
          </cell>
          <cell r="F6237" t="str">
            <v>Bacardi</v>
          </cell>
          <cell r="G6237">
            <v>507855.91417900001</v>
          </cell>
          <cell r="H6237">
            <v>761632775.19867098</v>
          </cell>
          <cell r="I6237">
            <v>9.0321071661999994</v>
          </cell>
          <cell r="J6237">
            <v>11.139182610000001</v>
          </cell>
        </row>
        <row r="6238">
          <cell r="B6238" t="str">
            <v>90_Eating (Restaurants)_18_1</v>
          </cell>
          <cell r="C6238" t="str">
            <v>90_Eating (Restaurants)_1_6</v>
          </cell>
          <cell r="D6238" t="str">
            <v>90_Eating (Restaurants)_76</v>
          </cell>
          <cell r="E6238" t="str">
            <v>Dewars</v>
          </cell>
          <cell r="F6238" t="str">
            <v>Bacardi</v>
          </cell>
          <cell r="G6238">
            <v>72927.927429999996</v>
          </cell>
          <cell r="H6238">
            <v>95495125.435896993</v>
          </cell>
          <cell r="I6238">
            <v>1.4761427626000001</v>
          </cell>
          <cell r="J6238">
            <v>1.4659367904</v>
          </cell>
        </row>
        <row r="6239">
          <cell r="B6239" t="str">
            <v>90_Eating (Restaurants)_19_1</v>
          </cell>
          <cell r="C6239" t="str">
            <v>90_Eating (Restaurants)_0_13</v>
          </cell>
          <cell r="D6239" t="str">
            <v>90_Eating (Restaurants)_63</v>
          </cell>
          <cell r="E6239" t="str">
            <v>Grey Goose Regular*</v>
          </cell>
          <cell r="F6239" t="str">
            <v>Bacardi</v>
          </cell>
          <cell r="G6239">
            <v>469729.35902999999</v>
          </cell>
          <cell r="H6239">
            <v>699928893.70299602</v>
          </cell>
          <cell r="I6239">
            <v>8.3540346611</v>
          </cell>
          <cell r="J6239">
            <v>10.236738773400001</v>
          </cell>
        </row>
        <row r="6240">
          <cell r="B6240" t="str">
            <v>90_Eating (Restaurants)_19_2</v>
          </cell>
          <cell r="C6240" t="str">
            <v>90_Eating (Restaurants)_0_50</v>
          </cell>
          <cell r="D6240" t="str">
            <v>90_Eating (Restaurants)_64</v>
          </cell>
          <cell r="E6240" t="str">
            <v>Grey Goose Flavors**</v>
          </cell>
          <cell r="F6240" t="str">
            <v>Bacardi</v>
          </cell>
          <cell r="G6240">
            <v>36657.851327999997</v>
          </cell>
          <cell r="H6240">
            <v>59326726.020104997</v>
          </cell>
          <cell r="I6240">
            <v>0.65195192660000001</v>
          </cell>
          <cell r="J6240">
            <v>0.86767699119999997</v>
          </cell>
        </row>
        <row r="6241">
          <cell r="B6241" t="str">
            <v>90_Eating (Restaurants)_2_1</v>
          </cell>
          <cell r="C6241" t="str">
            <v>90_Eating (Restaurants)_0_2</v>
          </cell>
          <cell r="D6241" t="str">
            <v>90_Eating (Restaurants)_7</v>
          </cell>
          <cell r="E6241" t="str">
            <v>Vodka</v>
          </cell>
          <cell r="G6241">
            <v>5622784.4159970004</v>
          </cell>
          <cell r="H6241">
            <v>6837420678.5881205</v>
          </cell>
          <cell r="I6241">
            <v>26.231365128</v>
          </cell>
          <cell r="J6241">
            <v>25.6890405065</v>
          </cell>
        </row>
        <row r="6242">
          <cell r="B6242" t="str">
            <v>90_Eating (Restaurants)_2_2</v>
          </cell>
          <cell r="C6242" t="str">
            <v>90_Eating (Restaurants)_0_3</v>
          </cell>
          <cell r="D6242" t="str">
            <v>90_Eating (Restaurants)_8</v>
          </cell>
          <cell r="E6242" t="str">
            <v>Whiskey</v>
          </cell>
          <cell r="G6242">
            <v>4940438.6403470002</v>
          </cell>
          <cell r="H6242">
            <v>6514273061.3285999</v>
          </cell>
          <cell r="I6242">
            <v>23.048091528899999</v>
          </cell>
          <cell r="J6242">
            <v>24.474934688000001</v>
          </cell>
        </row>
        <row r="6243">
          <cell r="B6243" t="str">
            <v>90_Eating (Restaurants)_2_3</v>
          </cell>
          <cell r="C6243" t="str">
            <v>90_Eating (Restaurants)_0_4</v>
          </cell>
          <cell r="D6243" t="str">
            <v>90_Eating (Restaurants)_6</v>
          </cell>
          <cell r="E6243" t="str">
            <v>Tequila</v>
          </cell>
          <cell r="G6243">
            <v>3613646.274518</v>
          </cell>
          <cell r="H6243">
            <v>4723812951.4483995</v>
          </cell>
          <cell r="I6243">
            <v>16.858351282400001</v>
          </cell>
          <cell r="J6243">
            <v>17.747953206199998</v>
          </cell>
        </row>
        <row r="6244">
          <cell r="B6244" t="str">
            <v>90_Eating (Restaurants)_2_4</v>
          </cell>
          <cell r="C6244" t="str">
            <v>90_Eating (Restaurants)_0_5</v>
          </cell>
          <cell r="D6244" t="str">
            <v>90_Eating (Restaurants)_3</v>
          </cell>
          <cell r="E6244" t="str">
            <v>Cordials</v>
          </cell>
          <cell r="G6244">
            <v>3324008.6890580002</v>
          </cell>
          <cell r="H6244">
            <v>3726307626.7498102</v>
          </cell>
          <cell r="I6244">
            <v>15.5071365289</v>
          </cell>
          <cell r="J6244">
            <v>14.0002015472</v>
          </cell>
        </row>
        <row r="6245">
          <cell r="B6245" t="str">
            <v>90_Eating (Restaurants)_2_5</v>
          </cell>
          <cell r="C6245" t="str">
            <v>90_Eating (Restaurants)_0_6</v>
          </cell>
          <cell r="D6245" t="str">
            <v>90_Eating (Restaurants)_5</v>
          </cell>
          <cell r="E6245" t="str">
            <v>Rum</v>
          </cell>
          <cell r="G6245">
            <v>2325595.3789969999</v>
          </cell>
          <cell r="H6245">
            <v>2718263819.9743199</v>
          </cell>
          <cell r="I6245">
            <v>10.8493474075</v>
          </cell>
          <cell r="J6245">
            <v>10.2128554993</v>
          </cell>
        </row>
        <row r="6246">
          <cell r="B6246" t="str">
            <v>90_Eating (Restaurants)_2_6</v>
          </cell>
          <cell r="C6246" t="str">
            <v>90_Eating (Restaurants)_0_8</v>
          </cell>
          <cell r="D6246" t="str">
            <v>90_Eating (Restaurants)_4</v>
          </cell>
          <cell r="E6246" t="str">
            <v>Gin</v>
          </cell>
          <cell r="G6246">
            <v>983239.88460300001</v>
          </cell>
          <cell r="H6246">
            <v>1231492368.7521501</v>
          </cell>
          <cell r="I6246">
            <v>4.5870021884999996</v>
          </cell>
          <cell r="J6246">
            <v>4.6268701066000002</v>
          </cell>
        </row>
        <row r="6247">
          <cell r="B6247" t="str">
            <v>90_Eating (Restaurants)_2_7</v>
          </cell>
          <cell r="C6247" t="str">
            <v>90_Eating (Restaurants)_0_20</v>
          </cell>
          <cell r="D6247" t="str">
            <v>90_Eating (Restaurants)_2</v>
          </cell>
          <cell r="E6247" t="str">
            <v>Cognac</v>
          </cell>
          <cell r="G6247">
            <v>288760.86663499998</v>
          </cell>
          <cell r="H6247">
            <v>490112282.435013</v>
          </cell>
          <cell r="I6247">
            <v>1.3471246925</v>
          </cell>
          <cell r="J6247">
            <v>1.8414128466999999</v>
          </cell>
        </row>
        <row r="6248">
          <cell r="B6248" t="str">
            <v>90_Eating (Restaurants)_20_1</v>
          </cell>
          <cell r="C6248" t="str">
            <v>90_Eating (Restaurants)_0_18</v>
          </cell>
          <cell r="D6248" t="str">
            <v>90_Eating (Restaurants)_47</v>
          </cell>
          <cell r="E6248" t="str">
            <v>Patron Silver Tequila*</v>
          </cell>
          <cell r="F6248" t="str">
            <v>Bacardi</v>
          </cell>
          <cell r="G6248">
            <v>350683.15590800002</v>
          </cell>
          <cell r="H6248">
            <v>563287079.62357199</v>
          </cell>
          <cell r="I6248">
            <v>9.7044129188999992</v>
          </cell>
          <cell r="J6248">
            <v>11.9244154121</v>
          </cell>
        </row>
        <row r="6249">
          <cell r="B6249" t="str">
            <v>90_Eating (Restaurants)_20_2</v>
          </cell>
          <cell r="C6249" t="str">
            <v>90_Eating (Restaurants)_0_54</v>
          </cell>
          <cell r="D6249" t="str">
            <v>90_Eating (Restaurants)_46</v>
          </cell>
          <cell r="E6249" t="str">
            <v>Patron Reposado Tequila*</v>
          </cell>
          <cell r="F6249" t="str">
            <v>Bacardi</v>
          </cell>
          <cell r="G6249">
            <v>25381.755546</v>
          </cell>
          <cell r="H6249">
            <v>45279516.684649996</v>
          </cell>
          <cell r="I6249">
            <v>0.70238627740000004</v>
          </cell>
          <cell r="J6249">
            <v>0.95853746009999996</v>
          </cell>
        </row>
        <row r="6250">
          <cell r="B6250" t="str">
            <v>90_Eating (Restaurants)_20_3</v>
          </cell>
          <cell r="C6250" t="str">
            <v>90_Eating (Restaurants)_0_61</v>
          </cell>
          <cell r="D6250" t="str">
            <v>90_Eating (Restaurants)_45</v>
          </cell>
          <cell r="E6250" t="str">
            <v>Patron Anejo Tequila*</v>
          </cell>
          <cell r="F6250" t="str">
            <v>Bacardi</v>
          </cell>
          <cell r="G6250">
            <v>10869.708538000001</v>
          </cell>
          <cell r="H6250">
            <v>20412757.548014</v>
          </cell>
          <cell r="I6250">
            <v>0.30079614090000001</v>
          </cell>
          <cell r="J6250">
            <v>0.43212459419999999</v>
          </cell>
        </row>
        <row r="6251">
          <cell r="B6251" t="str">
            <v>90_Eating (Restaurants)_21_1</v>
          </cell>
          <cell r="C6251" t="str">
            <v>90_Eating (Restaurants)_0_19</v>
          </cell>
          <cell r="D6251" t="str">
            <v>90_Eating (Restaurants)_33</v>
          </cell>
          <cell r="E6251" t="str">
            <v>Bacardi Superior Rum*</v>
          </cell>
          <cell r="F6251" t="str">
            <v>Bacardi</v>
          </cell>
          <cell r="G6251">
            <v>340474.229979</v>
          </cell>
          <cell r="H6251">
            <v>407816826.41414499</v>
          </cell>
          <cell r="I6251">
            <v>14.640303857399999</v>
          </cell>
          <cell r="J6251">
            <v>15.0028420133</v>
          </cell>
        </row>
        <row r="6252">
          <cell r="B6252" t="str">
            <v>90_Eating (Restaurants)_21_2</v>
          </cell>
          <cell r="C6252" t="str">
            <v>90_Eating (Restaurants)_0_33</v>
          </cell>
          <cell r="D6252" t="str">
            <v>90_Eating (Restaurants)_34</v>
          </cell>
          <cell r="E6252" t="str">
            <v>Bacardi Flavors**</v>
          </cell>
          <cell r="F6252" t="str">
            <v>Bacardi</v>
          </cell>
          <cell r="G6252">
            <v>118755.17873499999</v>
          </cell>
          <cell r="H6252">
            <v>141731620.25990701</v>
          </cell>
          <cell r="I6252">
            <v>5.1064419806999997</v>
          </cell>
          <cell r="J6252">
            <v>5.2140494685999998</v>
          </cell>
        </row>
        <row r="6253">
          <cell r="B6253" t="str">
            <v>90_Eating (Restaurants)_3_1</v>
          </cell>
          <cell r="C6253" t="str">
            <v>90_Eating (Restaurants)_2_1</v>
          </cell>
          <cell r="D6253" t="str">
            <v>90_Eating (Restaurants)_9</v>
          </cell>
          <cell r="E6253" t="str">
            <v>Bacardi</v>
          </cell>
          <cell r="F6253" t="str">
            <v>Bacardi</v>
          </cell>
          <cell r="G6253">
            <v>2072481.8054440001</v>
          </cell>
          <cell r="H6253">
            <v>2863137105.92238</v>
          </cell>
          <cell r="I6253">
            <v>9.6685241577000003</v>
          </cell>
          <cell r="J6253">
            <v>10.7571624662</v>
          </cell>
        </row>
        <row r="6254">
          <cell r="B6254" t="str">
            <v>90_Eating (Restaurants)_4_1</v>
          </cell>
          <cell r="C6254" t="str">
            <v>90_Eating (Restaurants)_3_1</v>
          </cell>
          <cell r="D6254" t="str">
            <v>90_Eating (Restaurants)_15</v>
          </cell>
          <cell r="E6254" t="str">
            <v>Diageo</v>
          </cell>
          <cell r="F6254" t="str">
            <v>Diageo</v>
          </cell>
          <cell r="G6254">
            <v>3444896.622796</v>
          </cell>
          <cell r="H6254">
            <v>4633504658.69168</v>
          </cell>
          <cell r="I6254">
            <v>16.071101869700001</v>
          </cell>
          <cell r="J6254">
            <v>17.408653710100001</v>
          </cell>
        </row>
        <row r="6255">
          <cell r="B6255" t="str">
            <v>90_Eating (Restaurants)_4_2</v>
          </cell>
          <cell r="C6255" t="str">
            <v>90_Eating (Restaurants)_3_2</v>
          </cell>
          <cell r="D6255" t="str">
            <v>90_Eating (Restaurants)_11</v>
          </cell>
          <cell r="E6255" t="str">
            <v>Beam Suntory</v>
          </cell>
          <cell r="F6255" t="str">
            <v>Beam Suntory</v>
          </cell>
          <cell r="G6255">
            <v>2162611.9583339998</v>
          </cell>
          <cell r="H6255">
            <v>2534841185.18856</v>
          </cell>
          <cell r="I6255">
            <v>10.088998565900001</v>
          </cell>
          <cell r="J6255">
            <v>9.5237138308000002</v>
          </cell>
        </row>
        <row r="6256">
          <cell r="B6256" t="str">
            <v>90_Eating (Restaurants)_4_3</v>
          </cell>
          <cell r="C6256" t="str">
            <v>90_Eating (Restaurants)_3_3</v>
          </cell>
          <cell r="D6256" t="str">
            <v>90_Eating (Restaurants)_17</v>
          </cell>
          <cell r="E6256" t="str">
            <v>Pernod Ricard</v>
          </cell>
          <cell r="F6256" t="str">
            <v>Pernod Ricard</v>
          </cell>
          <cell r="G6256">
            <v>2011071.118087</v>
          </cell>
          <cell r="H6256">
            <v>2543059990.1595502</v>
          </cell>
          <cell r="I6256">
            <v>9.3820315513000008</v>
          </cell>
          <cell r="J6256">
            <v>9.5545929039999997</v>
          </cell>
        </row>
        <row r="6257">
          <cell r="B6257" t="str">
            <v>90_Eating (Restaurants)_4_4</v>
          </cell>
          <cell r="C6257" t="str">
            <v>90_Eating (Restaurants)_3_4</v>
          </cell>
          <cell r="D6257" t="str">
            <v>90_Eating (Restaurants)_12</v>
          </cell>
          <cell r="E6257" t="str">
            <v>Brown-Forman</v>
          </cell>
          <cell r="F6257" t="str">
            <v>Brown-Forman</v>
          </cell>
          <cell r="G6257">
            <v>1477600.949701</v>
          </cell>
          <cell r="H6257">
            <v>1879180685.19119</v>
          </cell>
          <cell r="I6257">
            <v>6.8932911450000001</v>
          </cell>
          <cell r="J6257">
            <v>7.0603157257999998</v>
          </cell>
        </row>
        <row r="6258">
          <cell r="B6258" t="str">
            <v>90_Eating (Restaurants)_4_5</v>
          </cell>
          <cell r="C6258" t="str">
            <v>90_Eating (Restaurants)_3_5</v>
          </cell>
          <cell r="D6258" t="str">
            <v>90_Eating (Restaurants)_14</v>
          </cell>
          <cell r="E6258" t="str">
            <v>Fifth Generation</v>
          </cell>
          <cell r="F6258" t="str">
            <v>Fifth Generation</v>
          </cell>
          <cell r="G6258">
            <v>859240.359375</v>
          </cell>
          <cell r="H6258">
            <v>1075287609.8589301</v>
          </cell>
          <cell r="I6258">
            <v>4.008520678</v>
          </cell>
          <cell r="J6258">
            <v>4.0399893855000002</v>
          </cell>
        </row>
        <row r="6259">
          <cell r="B6259" t="str">
            <v>90_Eating (Restaurants)_4_6</v>
          </cell>
          <cell r="C6259" t="str">
            <v>90_Eating (Restaurants)_3_6</v>
          </cell>
          <cell r="D6259" t="str">
            <v>90_Eating (Restaurants)_13</v>
          </cell>
          <cell r="E6259" t="str">
            <v>Campari America</v>
          </cell>
          <cell r="F6259" t="str">
            <v>Campari America</v>
          </cell>
          <cell r="G6259">
            <v>554840.01595599996</v>
          </cell>
          <cell r="H6259">
            <v>733520613.52723503</v>
          </cell>
          <cell r="I6259">
            <v>2.5884348339000001</v>
          </cell>
          <cell r="J6259">
            <v>2.7559282424</v>
          </cell>
        </row>
        <row r="6260">
          <cell r="B6260" t="str">
            <v>90_Eating (Restaurants)_4_7</v>
          </cell>
          <cell r="C6260" t="str">
            <v>90_Eating (Restaurants)_3_7</v>
          </cell>
          <cell r="D6260" t="str">
            <v>90_Eating (Restaurants)_19</v>
          </cell>
          <cell r="E6260" t="str">
            <v>Proximo</v>
          </cell>
          <cell r="F6260" t="str">
            <v>Proximo</v>
          </cell>
          <cell r="G6260">
            <v>566914.79270600004</v>
          </cell>
          <cell r="H6260">
            <v>712961802.73526204</v>
          </cell>
          <cell r="I6260">
            <v>2.6447659778000001</v>
          </cell>
          <cell r="J6260">
            <v>2.6786862314</v>
          </cell>
        </row>
        <row r="6261">
          <cell r="B6261" t="str">
            <v>90_Eating (Restaurants)_4_8</v>
          </cell>
          <cell r="C6261" t="str">
            <v>90_Eating (Restaurants)_3_8</v>
          </cell>
          <cell r="D6261" t="str">
            <v>90_Eating (Restaurants)_18</v>
          </cell>
          <cell r="E6261" t="str">
            <v>William Grant</v>
          </cell>
          <cell r="F6261" t="str">
            <v>William Grant</v>
          </cell>
          <cell r="G6261">
            <v>375341.20159800001</v>
          </cell>
          <cell r="H6261">
            <v>543064202.73283303</v>
          </cell>
          <cell r="I6261">
            <v>1.7510385208000001</v>
          </cell>
          <cell r="J6261">
            <v>2.0403598019000002</v>
          </cell>
        </row>
        <row r="6262">
          <cell r="B6262" t="str">
            <v>90_Eating (Restaurants)_4_9</v>
          </cell>
          <cell r="C6262" t="str">
            <v>90_Eating (Restaurants)_3_9</v>
          </cell>
          <cell r="D6262" t="str">
            <v>90_Eating (Restaurants)_16</v>
          </cell>
          <cell r="E6262" t="str">
            <v>Moet Hennessy</v>
          </cell>
          <cell r="F6262" t="str">
            <v>Moet Hennessy</v>
          </cell>
          <cell r="G6262">
            <v>354126.56180199998</v>
          </cell>
          <cell r="H6262">
            <v>589082445.83175898</v>
          </cell>
          <cell r="I6262">
            <v>1.6520681670999999</v>
          </cell>
          <cell r="J6262">
            <v>2.2132560688999998</v>
          </cell>
        </row>
        <row r="6263">
          <cell r="B6263" t="str">
            <v>90_Eating (Restaurants)_5_1</v>
          </cell>
          <cell r="C6263" t="str">
            <v>90_Eating (Restaurants)_0_26</v>
          </cell>
          <cell r="D6263" t="str">
            <v>90_Eating (Restaurants)_22</v>
          </cell>
          <cell r="E6263" t="str">
            <v>Hennessy</v>
          </cell>
          <cell r="F6263" t="str">
            <v>Moet Hennessy</v>
          </cell>
          <cell r="G6263">
            <v>230064.65942400001</v>
          </cell>
          <cell r="H6263">
            <v>377327876.09249097</v>
          </cell>
          <cell r="I6263">
            <v>79.673074161700001</v>
          </cell>
          <cell r="J6263">
            <v>76.988047354700001</v>
          </cell>
        </row>
        <row r="6264">
          <cell r="B6264" t="str">
            <v>90_Eating (Restaurants)_5_2</v>
          </cell>
          <cell r="C6264" t="str">
            <v>90_Eating (Restaurants)_0_60</v>
          </cell>
          <cell r="D6264" t="str">
            <v>90_Eating (Restaurants)_21</v>
          </cell>
          <cell r="E6264" t="str">
            <v>Courvoisier</v>
          </cell>
          <cell r="F6264" t="str">
            <v>Beam Suntory</v>
          </cell>
          <cell r="G6264">
            <v>12477.600777</v>
          </cell>
          <cell r="H6264">
            <v>19693121.525883999</v>
          </cell>
          <cell r="I6264">
            <v>4.3210844053999997</v>
          </cell>
          <cell r="J6264">
            <v>4.0180836579000001</v>
          </cell>
        </row>
        <row r="6265">
          <cell r="B6265" t="str">
            <v>90_Eating (Restaurants)_6_1</v>
          </cell>
          <cell r="C6265" t="str">
            <v>90_Eating (Restaurants)_0_28</v>
          </cell>
          <cell r="D6265" t="str">
            <v>90_Eating (Restaurants)_24</v>
          </cell>
          <cell r="E6265" t="str">
            <v>Grand Marnier</v>
          </cell>
          <cell r="F6265" t="str">
            <v>Campari America</v>
          </cell>
          <cell r="G6265">
            <v>155741.92079999999</v>
          </cell>
          <cell r="H6265">
            <v>221316914.603558</v>
          </cell>
          <cell r="I6265">
            <v>4.685364431</v>
          </cell>
          <cell r="J6265">
            <v>5.9393087412999996</v>
          </cell>
        </row>
        <row r="6266">
          <cell r="B6266" t="str">
            <v>90_Eating (Restaurants)_6_2</v>
          </cell>
          <cell r="C6266" t="str">
            <v>90_Eating (Restaurants)_0_72</v>
          </cell>
          <cell r="D6266" t="str">
            <v>90_Eating (Restaurants)_25</v>
          </cell>
          <cell r="E6266" t="str">
            <v>Drambuie</v>
          </cell>
          <cell r="F6266" t="str">
            <v>William Grant</v>
          </cell>
          <cell r="G6266">
            <v>5050.495672</v>
          </cell>
          <cell r="H6266">
            <v>6765230.3763819998</v>
          </cell>
          <cell r="I6266">
            <v>0.1519399058</v>
          </cell>
          <cell r="J6266">
            <v>0.1815531903</v>
          </cell>
        </row>
        <row r="6267">
          <cell r="B6267" t="str">
            <v>90_Eating (Restaurants)_7_1</v>
          </cell>
          <cell r="C6267" t="str">
            <v>90_Eating (Restaurants)_0_25</v>
          </cell>
          <cell r="D6267" t="str">
            <v>90_Eating (Restaurants)_28</v>
          </cell>
          <cell r="E6267" t="str">
            <v>Tanqueray Gin</v>
          </cell>
          <cell r="F6267" t="str">
            <v>Diageo</v>
          </cell>
          <cell r="G6267">
            <v>244428.84692099999</v>
          </cell>
          <cell r="H6267">
            <v>313379576.97541898</v>
          </cell>
          <cell r="I6267">
            <v>24.859533339599999</v>
          </cell>
          <cell r="J6267">
            <v>25.447139172499998</v>
          </cell>
        </row>
        <row r="6268">
          <cell r="B6268" t="str">
            <v>90_Eating (Restaurants)_7_2</v>
          </cell>
          <cell r="C6268" t="str">
            <v>90_Eating (Restaurants)_0_32</v>
          </cell>
          <cell r="D6268" t="str">
            <v>90_Eating (Restaurants)_31</v>
          </cell>
          <cell r="E6268" t="str">
            <v>Hendricks</v>
          </cell>
          <cell r="F6268" t="str">
            <v>William Grant</v>
          </cell>
          <cell r="G6268">
            <v>117892.852983</v>
          </cell>
          <cell r="H6268">
            <v>176892233.67445001</v>
          </cell>
          <cell r="I6268">
            <v>11.9902431573</v>
          </cell>
          <cell r="J6268">
            <v>14.3640543915</v>
          </cell>
        </row>
        <row r="6269">
          <cell r="B6269" t="str">
            <v>90_Eating (Restaurants)_7_3</v>
          </cell>
          <cell r="C6269" t="str">
            <v>90_Eating (Restaurants)_0_45</v>
          </cell>
          <cell r="D6269" t="str">
            <v>90_Eating (Restaurants)_29</v>
          </cell>
          <cell r="E6269" t="str">
            <v>Beefeater Gin</v>
          </cell>
          <cell r="F6269" t="str">
            <v>Pernod Ricard</v>
          </cell>
          <cell r="G6269">
            <v>74307.504751999993</v>
          </cell>
          <cell r="H6269">
            <v>90079434.701798007</v>
          </cell>
          <cell r="I6269">
            <v>7.5574135992000002</v>
          </cell>
          <cell r="J6269">
            <v>7.3146563459999996</v>
          </cell>
        </row>
        <row r="6270">
          <cell r="B6270" t="str">
            <v>90_Eating (Restaurants)_7_4</v>
          </cell>
          <cell r="C6270" t="str">
            <v>90_Eating (Restaurants)_0_62</v>
          </cell>
          <cell r="D6270" t="str">
            <v>90_Eating (Restaurants)_30</v>
          </cell>
          <cell r="E6270" t="str">
            <v>Plymouth Gin</v>
          </cell>
          <cell r="F6270" t="str">
            <v>Pernod Ricard</v>
          </cell>
          <cell r="G6270">
            <v>12589.620758999999</v>
          </cell>
          <cell r="H6270">
            <v>17987058.845711</v>
          </cell>
          <cell r="I6270">
            <v>1.2804220980000001</v>
          </cell>
          <cell r="J6270">
            <v>1.4605903619</v>
          </cell>
        </row>
        <row r="6271">
          <cell r="B6271" t="str">
            <v>90_Eating (Restaurants)_8_1</v>
          </cell>
          <cell r="C6271" t="str">
            <v>90_Eating (Restaurants)_0_12</v>
          </cell>
          <cell r="D6271" t="str">
            <v>90_Eating (Restaurants)_38</v>
          </cell>
          <cell r="E6271" t="str">
            <v>Captain Morgan Rum</v>
          </cell>
          <cell r="F6271" t="str">
            <v>Diageo</v>
          </cell>
          <cell r="G6271">
            <v>486911.58106699999</v>
          </cell>
          <cell r="H6271">
            <v>576704358.45357394</v>
          </cell>
          <cell r="I6271">
            <v>20.937072091899999</v>
          </cell>
          <cell r="J6271">
            <v>21.215908265300001</v>
          </cell>
        </row>
        <row r="6272">
          <cell r="B6272" t="str">
            <v>90_Eating (Restaurants)_8_2</v>
          </cell>
          <cell r="C6272" t="str">
            <v>90_Eating (Restaurants)_0_21</v>
          </cell>
          <cell r="D6272" t="str">
            <v>90_Eating (Restaurants)_40</v>
          </cell>
          <cell r="E6272" t="str">
            <v>Malibu</v>
          </cell>
          <cell r="F6272" t="str">
            <v>Pernod Ricard</v>
          </cell>
          <cell r="G6272">
            <v>263984.71480000002</v>
          </cell>
          <cell r="H6272">
            <v>307916256.73958498</v>
          </cell>
          <cell r="I6272">
            <v>11.351274481500001</v>
          </cell>
          <cell r="J6272">
            <v>11.327681091000001</v>
          </cell>
        </row>
        <row r="6273">
          <cell r="B6273" t="str">
            <v>90_Eating (Restaurants)_8_3</v>
          </cell>
          <cell r="C6273" t="str">
            <v>90_Eating (Restaurants)_0_27</v>
          </cell>
          <cell r="D6273" t="str">
            <v>90_Eating (Restaurants)_37</v>
          </cell>
          <cell r="E6273" t="str">
            <v>Cruzan</v>
          </cell>
          <cell r="F6273" t="str">
            <v>Beam Suntory</v>
          </cell>
          <cell r="G6273">
            <v>160892.86480800001</v>
          </cell>
          <cell r="H6273">
            <v>188810944.17358899</v>
          </cell>
          <cell r="I6273">
            <v>6.9183515869000001</v>
          </cell>
          <cell r="J6273">
            <v>6.9460124800000003</v>
          </cell>
        </row>
        <row r="6274">
          <cell r="B6274" t="str">
            <v>90_Eating (Restaurants)_8_4</v>
          </cell>
          <cell r="C6274" t="str">
            <v>90_Eating (Restaurants)_0_53</v>
          </cell>
          <cell r="D6274" t="str">
            <v>90_Eating (Restaurants)_42</v>
          </cell>
          <cell r="E6274" t="str">
            <v>Sailor Jerry</v>
          </cell>
          <cell r="F6274" t="str">
            <v>William Grant</v>
          </cell>
          <cell r="G6274">
            <v>30140.995709999999</v>
          </cell>
          <cell r="H6274">
            <v>36416583.345247</v>
          </cell>
          <cell r="I6274">
            <v>1.2960550224</v>
          </cell>
          <cell r="J6274">
            <v>1.3397001085</v>
          </cell>
        </row>
        <row r="6275">
          <cell r="B6275" t="str">
            <v>90_Eating (Restaurants)_8_5</v>
          </cell>
          <cell r="C6275" t="str">
            <v>90_Eating (Restaurants)_0_63</v>
          </cell>
          <cell r="D6275" t="str">
            <v>90_Eating (Restaurants)_41</v>
          </cell>
          <cell r="E6275" t="str">
            <v>The Kraken Rum</v>
          </cell>
          <cell r="F6275" t="str">
            <v>Proximo</v>
          </cell>
          <cell r="G6275">
            <v>12724.317637</v>
          </cell>
          <cell r="H6275">
            <v>15632944.892968999</v>
          </cell>
          <cell r="I6275">
            <v>0.54714236839999997</v>
          </cell>
          <cell r="J6275">
            <v>0.57510771319999998</v>
          </cell>
        </row>
        <row r="6276">
          <cell r="B6276" t="str">
            <v>90_Eating (Restaurants)_9_1</v>
          </cell>
          <cell r="C6276" t="str">
            <v>90_Eating (Restaurants)_0_17</v>
          </cell>
          <cell r="D6276" t="str">
            <v>90_Eating (Restaurants)_49</v>
          </cell>
          <cell r="E6276" t="str">
            <v>Sauza</v>
          </cell>
          <cell r="F6276" t="str">
            <v>Beam Suntory</v>
          </cell>
          <cell r="G6276">
            <v>374460.97543200001</v>
          </cell>
          <cell r="H6276">
            <v>417939147.39568597</v>
          </cell>
          <cell r="I6276">
            <v>10.3624136671</v>
          </cell>
          <cell r="J6276">
            <v>8.8474956924000008</v>
          </cell>
        </row>
        <row r="6277">
          <cell r="B6277" t="str">
            <v>90_Eating (Restaurants)_9_10</v>
          </cell>
          <cell r="C6277" t="str">
            <v>90_Eating (Restaurants)_0_44</v>
          </cell>
          <cell r="D6277" t="str">
            <v>90_Eating (Restaurants)_52</v>
          </cell>
          <cell r="E6277" t="str">
            <v>Espolon Tequila</v>
          </cell>
          <cell r="F6277" t="str">
            <v>Campari America</v>
          </cell>
          <cell r="G6277">
            <v>62170.150137999997</v>
          </cell>
          <cell r="H6277">
            <v>81860804.765290007</v>
          </cell>
          <cell r="I6277">
            <v>1.7204271092000001</v>
          </cell>
          <cell r="J6277">
            <v>1.732939166</v>
          </cell>
        </row>
        <row r="6278">
          <cell r="B6278" t="str">
            <v>90_Eating (Restaurants)_9_11</v>
          </cell>
          <cell r="C6278" t="str">
            <v>90_Eating (Restaurants)_0_46</v>
          </cell>
          <cell r="D6278" t="str">
            <v>90_Eating (Restaurants)_51</v>
          </cell>
          <cell r="E6278" t="str">
            <v>Herradura</v>
          </cell>
          <cell r="F6278" t="str">
            <v>Brown-Forman</v>
          </cell>
          <cell r="G6278">
            <v>63522.890067</v>
          </cell>
          <cell r="H6278">
            <v>101674185.034128</v>
          </cell>
          <cell r="I6278">
            <v>1.7578613190000001</v>
          </cell>
          <cell r="J6278">
            <v>2.1523753390999998</v>
          </cell>
        </row>
        <row r="6279">
          <cell r="B6279" t="str">
            <v>90_Eating (Restaurants)_9_12</v>
          </cell>
          <cell r="C6279" t="str">
            <v>90_Eating (Restaurants)_0_48</v>
          </cell>
          <cell r="D6279" t="str">
            <v>90_Eating (Restaurants)_57</v>
          </cell>
          <cell r="E6279" t="str">
            <v>Avion Tequila</v>
          </cell>
          <cell r="F6279" t="str">
            <v>Pernod Ricard</v>
          </cell>
          <cell r="G6279">
            <v>35996.812658000003</v>
          </cell>
          <cell r="H6279">
            <v>58539745.584374003</v>
          </cell>
          <cell r="I6279">
            <v>0.99613547989999995</v>
          </cell>
          <cell r="J6279">
            <v>1.2392477472000001</v>
          </cell>
        </row>
        <row r="6280">
          <cell r="B6280" t="str">
            <v>90_Eating (Restaurants)_9_13</v>
          </cell>
          <cell r="C6280" t="str">
            <v>90_Eating (Restaurants)_0_55</v>
          </cell>
          <cell r="D6280" t="str">
            <v>90_Eating (Restaurants)_60</v>
          </cell>
          <cell r="E6280" t="str">
            <v>Maestro Dobel Tequila</v>
          </cell>
          <cell r="F6280" t="str">
            <v>Proximo</v>
          </cell>
          <cell r="G6280">
            <v>24632.530744</v>
          </cell>
          <cell r="H6280">
            <v>37233237.317777</v>
          </cell>
          <cell r="I6280">
            <v>0.68165306930000003</v>
          </cell>
          <cell r="J6280">
            <v>0.78820304060000002</v>
          </cell>
        </row>
        <row r="6281">
          <cell r="B6281" t="str">
            <v>90_Eating (Restaurants)_9_2</v>
          </cell>
          <cell r="C6281" t="str">
            <v>90_Eating (Restaurants)_0_22</v>
          </cell>
          <cell r="D6281" t="str">
            <v>90_Eating (Restaurants)_59</v>
          </cell>
          <cell r="E6281" t="str">
            <v>Jose Cuervo</v>
          </cell>
          <cell r="F6281" t="str">
            <v>Proximo</v>
          </cell>
          <cell r="G6281">
            <v>279002.86478900001</v>
          </cell>
          <cell r="H6281">
            <v>334368219.89151502</v>
          </cell>
          <cell r="I6281">
            <v>7.7208128187999998</v>
          </cell>
          <cell r="J6281">
            <v>7.0783543576000003</v>
          </cell>
        </row>
        <row r="6282">
          <cell r="B6282" t="str">
            <v>90_Eating (Restaurants)_9_3</v>
          </cell>
          <cell r="C6282" t="str">
            <v>90_Eating (Restaurants)_0_24</v>
          </cell>
          <cell r="D6282" t="str">
            <v>90_Eating (Restaurants)_55</v>
          </cell>
          <cell r="E6282" t="str">
            <v>Don Julio</v>
          </cell>
          <cell r="F6282" t="str">
            <v>Diageo</v>
          </cell>
          <cell r="G6282">
            <v>216238.618969</v>
          </cell>
          <cell r="H6282">
            <v>387957488.75023901</v>
          </cell>
          <cell r="I6282">
            <v>5.9839453709999999</v>
          </cell>
          <cell r="J6282">
            <v>8.2128037824</v>
          </cell>
        </row>
        <row r="6283">
          <cell r="B6283" t="str">
            <v>90_Eating (Restaurants)_9_4</v>
          </cell>
          <cell r="C6283" t="str">
            <v>90_Eating (Restaurants)_0_31</v>
          </cell>
          <cell r="D6283" t="str">
            <v>90_Eating (Restaurants)_50</v>
          </cell>
          <cell r="E6283" t="str">
            <v>El Jimador</v>
          </cell>
          <cell r="F6283" t="str">
            <v>Brown-Forman</v>
          </cell>
          <cell r="G6283">
            <v>125083.86984299999</v>
          </cell>
          <cell r="H6283">
            <v>161197905.22019199</v>
          </cell>
          <cell r="I6283">
            <v>3.4614309299000001</v>
          </cell>
          <cell r="J6283">
            <v>3.4124531787999999</v>
          </cell>
        </row>
        <row r="6284">
          <cell r="B6284" t="str">
            <v>90_Eating (Restaurants)_9_5</v>
          </cell>
          <cell r="C6284" t="str">
            <v>90_Eating (Restaurants)_0_36</v>
          </cell>
          <cell r="D6284" t="str">
            <v>90_Eating (Restaurants)_48</v>
          </cell>
          <cell r="E6284" t="str">
            <v>Hornitos</v>
          </cell>
          <cell r="F6284" t="str">
            <v>Beam Suntory</v>
          </cell>
          <cell r="G6284">
            <v>100466.490681</v>
          </cell>
          <cell r="H6284">
            <v>133889069.37462699</v>
          </cell>
          <cell r="I6284">
            <v>2.7801971485000001</v>
          </cell>
          <cell r="J6284">
            <v>2.8343431620000001</v>
          </cell>
        </row>
        <row r="6285">
          <cell r="B6285" t="str">
            <v>90_Eating (Restaurants)_9_6</v>
          </cell>
          <cell r="C6285" t="str">
            <v>90_Eating (Restaurants)_0_39</v>
          </cell>
          <cell r="D6285" t="str">
            <v>90_Eating (Restaurants)_56</v>
          </cell>
          <cell r="E6285" t="str">
            <v>Altos</v>
          </cell>
          <cell r="F6285" t="str">
            <v>Pernod Ricard</v>
          </cell>
          <cell r="G6285">
            <v>72658.206231999997</v>
          </cell>
          <cell r="H6285">
            <v>95419051.117574006</v>
          </cell>
          <cell r="I6285">
            <v>2.0106618277999999</v>
          </cell>
          <cell r="J6285">
            <v>2.0199582858</v>
          </cell>
        </row>
        <row r="6286">
          <cell r="B6286" t="str">
            <v>90_Eating (Restaurants)_9_7</v>
          </cell>
          <cell r="C6286" t="str">
            <v>90_Eating (Restaurants)_0_40</v>
          </cell>
          <cell r="D6286" t="str">
            <v>90_Eating (Restaurants)_61</v>
          </cell>
          <cell r="E6286" t="str">
            <v>Milagro Tequila</v>
          </cell>
          <cell r="F6286" t="str">
            <v>William Grant</v>
          </cell>
          <cell r="G6286">
            <v>86778.024393</v>
          </cell>
          <cell r="H6286">
            <v>127400094.577952</v>
          </cell>
          <cell r="I6286">
            <v>2.4013978625000001</v>
          </cell>
          <cell r="J6286">
            <v>2.6969758517</v>
          </cell>
        </row>
        <row r="6287">
          <cell r="B6287" t="str">
            <v>90_Eating (Restaurants)_9_8</v>
          </cell>
          <cell r="C6287" t="str">
            <v>90_Eating (Restaurants)_0_42</v>
          </cell>
          <cell r="D6287" t="str">
            <v>90_Eating (Restaurants)_58</v>
          </cell>
          <cell r="E6287" t="str">
            <v>1800 Tequila</v>
          </cell>
          <cell r="F6287" t="str">
            <v>Proximo</v>
          </cell>
          <cell r="G6287">
            <v>85537.110795000001</v>
          </cell>
          <cell r="H6287">
            <v>117690352.636941</v>
          </cell>
          <cell r="I6287">
            <v>2.3670582093000001</v>
          </cell>
          <cell r="J6287">
            <v>2.4914270283</v>
          </cell>
        </row>
        <row r="6288">
          <cell r="B6288" t="str">
            <v>90_Eating (Restaurants)_9_9</v>
          </cell>
          <cell r="C6288" t="str">
            <v>90_Eating (Restaurants)_0_43</v>
          </cell>
          <cell r="D6288" t="str">
            <v>90_Eating (Restaurants)_53</v>
          </cell>
          <cell r="E6288" t="str">
            <v>Casamigos Tequila</v>
          </cell>
          <cell r="F6288" t="str">
            <v>Diageo</v>
          </cell>
          <cell r="G6288">
            <v>67025.397983000003</v>
          </cell>
          <cell r="H6288">
            <v>114961206.777125</v>
          </cell>
          <cell r="I6288">
            <v>1.8547858006</v>
          </cell>
          <cell r="J6288">
            <v>2.4336528131000001</v>
          </cell>
        </row>
        <row r="6289">
          <cell r="B6289" t="str">
            <v>90_Independent_0_1</v>
          </cell>
          <cell r="C6289" t="str">
            <v>90_Independent_1_2</v>
          </cell>
          <cell r="D6289" t="str">
            <v>90_Independent_102</v>
          </cell>
          <cell r="E6289" t="str">
            <v>Patron</v>
          </cell>
          <cell r="F6289" t="str">
            <v>Bacardi</v>
          </cell>
          <cell r="G6289">
            <v>552746.62023500004</v>
          </cell>
          <cell r="H6289">
            <v>866061004.51903403</v>
          </cell>
          <cell r="I6289">
            <v>1.7961805469000001</v>
          </cell>
          <cell r="J6289">
            <v>2.3039180743999998</v>
          </cell>
        </row>
        <row r="6290">
          <cell r="B6290" t="str">
            <v>90_Independent_1_1</v>
          </cell>
          <cell r="C6290" t="str">
            <v>90_Independent_0_1</v>
          </cell>
          <cell r="D6290" t="str">
            <v>90_Independent_1</v>
          </cell>
          <cell r="E6290" t="str">
            <v>Total Spirits</v>
          </cell>
          <cell r="G6290">
            <v>30773444.306540001</v>
          </cell>
          <cell r="H6290">
            <v>37590789974.573799</v>
          </cell>
          <cell r="I6290">
            <v>100</v>
          </cell>
          <cell r="J6290">
            <v>100</v>
          </cell>
        </row>
        <row r="6291">
          <cell r="B6291" t="str">
            <v>90_Independent_10_1</v>
          </cell>
          <cell r="C6291" t="str">
            <v>90_Independent_0_8</v>
          </cell>
          <cell r="D6291" t="str">
            <v>90_Independent_71</v>
          </cell>
          <cell r="E6291" t="str">
            <v>Titos Vodka</v>
          </cell>
          <cell r="F6291" t="str">
            <v>Fifth Generation</v>
          </cell>
          <cell r="G6291">
            <v>1126087.3171359999</v>
          </cell>
          <cell r="H6291">
            <v>1395741294.1717899</v>
          </cell>
          <cell r="I6291">
            <v>13.663429906699999</v>
          </cell>
          <cell r="J6291">
            <v>14.3241498973</v>
          </cell>
        </row>
        <row r="6292">
          <cell r="B6292" t="str">
            <v>90_Independent_10_10</v>
          </cell>
          <cell r="C6292" t="str">
            <v>90_Independent_0_68</v>
          </cell>
          <cell r="D6292" t="str">
            <v>90_Independent_74</v>
          </cell>
          <cell r="E6292" t="str">
            <v>Hangar One</v>
          </cell>
          <cell r="F6292" t="str">
            <v>Proximo</v>
          </cell>
          <cell r="G6292">
            <v>12163.848954999999</v>
          </cell>
          <cell r="H6292">
            <v>18707481.770199999</v>
          </cell>
          <cell r="I6292">
            <v>0.1475905954</v>
          </cell>
          <cell r="J6292">
            <v>0.19199028800000001</v>
          </cell>
        </row>
        <row r="6293">
          <cell r="B6293" t="str">
            <v>90_Independent_10_2</v>
          </cell>
          <cell r="C6293" t="str">
            <v>90_Independent_0_12</v>
          </cell>
          <cell r="D6293" t="str">
            <v>90_Independent_70</v>
          </cell>
          <cell r="E6293" t="str">
            <v>Smirnoff Vodka</v>
          </cell>
          <cell r="F6293" t="str">
            <v>Diageo</v>
          </cell>
          <cell r="G6293">
            <v>668825.84391000005</v>
          </cell>
          <cell r="H6293">
            <v>724757378.09200096</v>
          </cell>
          <cell r="I6293">
            <v>8.1152277439000002</v>
          </cell>
          <cell r="J6293">
            <v>7.4380068614999999</v>
          </cell>
        </row>
        <row r="6294">
          <cell r="B6294" t="str">
            <v>90_Independent_10_3</v>
          </cell>
          <cell r="C6294" t="str">
            <v>90_Independent_0_14</v>
          </cell>
          <cell r="D6294" t="str">
            <v>90_Independent_73</v>
          </cell>
          <cell r="E6294" t="str">
            <v>Absolut</v>
          </cell>
          <cell r="F6294" t="str">
            <v>Pernod Ricard</v>
          </cell>
          <cell r="G6294">
            <v>635605.93930500001</v>
          </cell>
          <cell r="H6294">
            <v>772197842.18866801</v>
          </cell>
          <cell r="I6294">
            <v>7.7121525728</v>
          </cell>
          <cell r="J6294">
            <v>7.9248766860000002</v>
          </cell>
        </row>
        <row r="6295">
          <cell r="B6295" t="str">
            <v>90_Independent_10_4</v>
          </cell>
          <cell r="C6295" t="str">
            <v>90_Independent_0_18</v>
          </cell>
          <cell r="D6295" t="str">
            <v>90_Independent_69</v>
          </cell>
          <cell r="E6295" t="str">
            <v>Ketel One</v>
          </cell>
          <cell r="F6295" t="str">
            <v>Diageo</v>
          </cell>
          <cell r="G6295">
            <v>520415.10562400002</v>
          </cell>
          <cell r="H6295">
            <v>723913379.229563</v>
          </cell>
          <cell r="I6295">
            <v>6.3144795345000002</v>
          </cell>
          <cell r="J6295">
            <v>7.4293451085999997</v>
          </cell>
        </row>
        <row r="6296">
          <cell r="B6296" t="str">
            <v>90_Independent_10_5</v>
          </cell>
          <cell r="C6296" t="str">
            <v>90_Independent_0_27</v>
          </cell>
          <cell r="D6296" t="str">
            <v>90_Independent_68</v>
          </cell>
          <cell r="E6296" t="str">
            <v>Ciroc</v>
          </cell>
          <cell r="F6296" t="str">
            <v>Diageo</v>
          </cell>
          <cell r="G6296">
            <v>226537.369577</v>
          </cell>
          <cell r="H6296">
            <v>329188528.64381403</v>
          </cell>
          <cell r="I6296">
            <v>2.7487011205999998</v>
          </cell>
          <cell r="J6296">
            <v>3.3783809710999999</v>
          </cell>
        </row>
        <row r="6297">
          <cell r="B6297" t="str">
            <v>90_Independent_10_6</v>
          </cell>
          <cell r="C6297" t="str">
            <v>90_Independent_0_29</v>
          </cell>
          <cell r="D6297" t="str">
            <v>90_Independent_75</v>
          </cell>
          <cell r="E6297" t="str">
            <v>Three Olives</v>
          </cell>
          <cell r="F6297" t="str">
            <v>Proximo</v>
          </cell>
          <cell r="G6297">
            <v>190302.64161200001</v>
          </cell>
          <cell r="H6297">
            <v>220457955.31625199</v>
          </cell>
          <cell r="I6297">
            <v>2.3090454577999999</v>
          </cell>
          <cell r="J6297">
            <v>2.2625058177000001</v>
          </cell>
        </row>
        <row r="6298">
          <cell r="B6298" t="str">
            <v>90_Independent_10_7</v>
          </cell>
          <cell r="C6298" t="str">
            <v>90_Independent_0_32</v>
          </cell>
          <cell r="D6298" t="str">
            <v>90_Independent_67</v>
          </cell>
          <cell r="E6298" t="str">
            <v>Skyy</v>
          </cell>
          <cell r="F6298" t="str">
            <v>Campari America</v>
          </cell>
          <cell r="G6298">
            <v>161660.43487900001</v>
          </cell>
          <cell r="H6298">
            <v>189616775.30537501</v>
          </cell>
          <cell r="I6298">
            <v>1.9615139848000001</v>
          </cell>
          <cell r="J6298">
            <v>1.9459903665</v>
          </cell>
        </row>
        <row r="6299">
          <cell r="B6299" t="str">
            <v>90_Independent_10_8</v>
          </cell>
          <cell r="C6299" t="str">
            <v>90_Independent_0_41</v>
          </cell>
          <cell r="D6299" t="str">
            <v>90_Independent_72</v>
          </cell>
          <cell r="E6299" t="str">
            <v>Belvedere Vodka</v>
          </cell>
          <cell r="F6299" t="str">
            <v>Moet Hennessy</v>
          </cell>
          <cell r="G6299">
            <v>111050.15917100001</v>
          </cell>
          <cell r="H6299">
            <v>187471166.169269</v>
          </cell>
          <cell r="I6299">
            <v>1.3474319823000001</v>
          </cell>
          <cell r="J6299">
            <v>1.9239705072</v>
          </cell>
        </row>
        <row r="6300">
          <cell r="B6300" t="str">
            <v>90_Independent_10_9</v>
          </cell>
          <cell r="C6300" t="str">
            <v>90_Independent_0_52</v>
          </cell>
          <cell r="D6300" t="str">
            <v>90_Independent_65</v>
          </cell>
          <cell r="E6300" t="str">
            <v>Effen Vodka</v>
          </cell>
          <cell r="F6300" t="str">
            <v>Beam Suntory</v>
          </cell>
          <cell r="G6300">
            <v>40261.354142999997</v>
          </cell>
          <cell r="H6300">
            <v>53625141.36885</v>
          </cell>
          <cell r="I6300">
            <v>0.48851290829999999</v>
          </cell>
          <cell r="J6300">
            <v>0.55034164740000002</v>
          </cell>
        </row>
        <row r="6301">
          <cell r="B6301" t="str">
            <v>90_Independent_11_1</v>
          </cell>
          <cell r="C6301" t="str">
            <v>90_Independent_0_7</v>
          </cell>
          <cell r="D6301" t="str">
            <v>90_Independent_82</v>
          </cell>
          <cell r="E6301" t="str">
            <v>Jack Daniels</v>
          </cell>
          <cell r="F6301" t="str">
            <v>Brown-Forman</v>
          </cell>
          <cell r="G6301">
            <v>1601897.1345170001</v>
          </cell>
          <cell r="H6301">
            <v>1989386319.7716</v>
          </cell>
          <cell r="I6301">
            <v>18.8982822794</v>
          </cell>
          <cell r="J6301">
            <v>18.279716651499999</v>
          </cell>
        </row>
        <row r="6302">
          <cell r="B6302" t="str">
            <v>90_Independent_11_10</v>
          </cell>
          <cell r="C6302" t="str">
            <v>90_Independent_0_58</v>
          </cell>
          <cell r="D6302" t="str">
            <v>90_Independent_83</v>
          </cell>
          <cell r="E6302" t="str">
            <v>George Dickel</v>
          </cell>
          <cell r="F6302" t="str">
            <v>Diageo</v>
          </cell>
          <cell r="G6302">
            <v>22273.0959</v>
          </cell>
          <cell r="H6302">
            <v>28767772.235277999</v>
          </cell>
          <cell r="I6302">
            <v>0.26276547010000001</v>
          </cell>
          <cell r="J6302">
            <v>0.26433615230000002</v>
          </cell>
        </row>
        <row r="6303">
          <cell r="B6303" t="str">
            <v>90_Independent_11_11</v>
          </cell>
          <cell r="C6303" t="str">
            <v>90_Independent_0_60</v>
          </cell>
          <cell r="D6303" t="str">
            <v>90_Independent_90</v>
          </cell>
          <cell r="E6303" t="str">
            <v>Chivas Regal</v>
          </cell>
          <cell r="F6303" t="str">
            <v>Pernod Ricard</v>
          </cell>
          <cell r="G6303">
            <v>18933.108674999999</v>
          </cell>
          <cell r="H6303">
            <v>29946062.692740001</v>
          </cell>
          <cell r="I6303">
            <v>0.22336217750000001</v>
          </cell>
          <cell r="J6303">
            <v>0.27516301659999998</v>
          </cell>
        </row>
        <row r="6304">
          <cell r="B6304" t="str">
            <v>90_Independent_11_12</v>
          </cell>
          <cell r="C6304" t="str">
            <v>90_Independent_0_62</v>
          </cell>
          <cell r="D6304" t="str">
            <v>90_Independent_93</v>
          </cell>
          <cell r="E6304" t="str">
            <v>Powers Irish Wsky</v>
          </cell>
          <cell r="F6304" t="str">
            <v>Pernod Ricard</v>
          </cell>
          <cell r="G6304">
            <v>16686.268505</v>
          </cell>
          <cell r="H6304">
            <v>23107942.456978999</v>
          </cell>
          <cell r="I6304">
            <v>0.1968552197</v>
          </cell>
          <cell r="J6304">
            <v>0.21233012230000001</v>
          </cell>
        </row>
        <row r="6305">
          <cell r="B6305" t="str">
            <v>90_Independent_11_13</v>
          </cell>
          <cell r="C6305" t="str">
            <v>90_Independent_0_66</v>
          </cell>
          <cell r="D6305" t="str">
            <v>90_Independent_98</v>
          </cell>
          <cell r="E6305" t="str">
            <v>Glenfiddich</v>
          </cell>
          <cell r="F6305" t="str">
            <v>William Grant</v>
          </cell>
          <cell r="G6305">
            <v>13555.276656</v>
          </cell>
          <cell r="H6305">
            <v>26973516.071726002</v>
          </cell>
          <cell r="I6305">
            <v>0.15991753719999999</v>
          </cell>
          <cell r="J6305">
            <v>0.24784941260000001</v>
          </cell>
        </row>
        <row r="6306">
          <cell r="B6306" t="str">
            <v>90_Independent_11_14</v>
          </cell>
          <cell r="C6306" t="str">
            <v>90_Independent_0_67</v>
          </cell>
          <cell r="D6306" t="str">
            <v>90_Independent_95</v>
          </cell>
          <cell r="E6306" t="str">
            <v>Bushmills</v>
          </cell>
          <cell r="F6306" t="str">
            <v>Proximo</v>
          </cell>
          <cell r="G6306">
            <v>12406.465645</v>
          </cell>
          <cell r="H6306">
            <v>16951031.686873998</v>
          </cell>
          <cell r="I6306">
            <v>0.14636451040000001</v>
          </cell>
          <cell r="J6306">
            <v>0.15575660350000001</v>
          </cell>
        </row>
        <row r="6307">
          <cell r="B6307" t="str">
            <v>90_Independent_11_15</v>
          </cell>
          <cell r="C6307" t="str">
            <v>90_Independent_0_69</v>
          </cell>
          <cell r="D6307" t="str">
            <v>90_Independent_84</v>
          </cell>
          <cell r="E6307" t="str">
            <v>J And B</v>
          </cell>
          <cell r="F6307" t="str">
            <v>Diageo</v>
          </cell>
          <cell r="G6307">
            <v>11488.427104</v>
          </cell>
          <cell r="H6307">
            <v>14644474.694223</v>
          </cell>
          <cell r="I6307">
            <v>0.13553400760000001</v>
          </cell>
          <cell r="J6307">
            <v>0.1345625258</v>
          </cell>
        </row>
        <row r="6308">
          <cell r="B6308" t="str">
            <v>90_Independent_11_16</v>
          </cell>
          <cell r="C6308" t="str">
            <v>90_Independent_0_70</v>
          </cell>
          <cell r="D6308" t="str">
            <v>90_Independent_87</v>
          </cell>
          <cell r="E6308" t="str">
            <v>Oban</v>
          </cell>
          <cell r="F6308" t="str">
            <v>Diageo</v>
          </cell>
          <cell r="G6308">
            <v>9558.8041310000008</v>
          </cell>
          <cell r="H6308">
            <v>21857023.059707001</v>
          </cell>
          <cell r="I6308">
            <v>0.11276940000000001</v>
          </cell>
          <cell r="J6308">
            <v>0.2008358982</v>
          </cell>
        </row>
        <row r="6309">
          <cell r="B6309" t="str">
            <v>90_Independent_11_17</v>
          </cell>
          <cell r="C6309" t="str">
            <v>90_Independent_0_71</v>
          </cell>
          <cell r="D6309" t="str">
            <v>90_Independent_96</v>
          </cell>
          <cell r="E6309" t="str">
            <v>Balvenie</v>
          </cell>
          <cell r="F6309" t="str">
            <v>William Grant</v>
          </cell>
          <cell r="G6309">
            <v>9043.5125530000005</v>
          </cell>
          <cell r="H6309">
            <v>20721047.174479</v>
          </cell>
          <cell r="I6309">
            <v>0.1066902795</v>
          </cell>
          <cell r="J6309">
            <v>0.1903978465</v>
          </cell>
        </row>
        <row r="6310">
          <cell r="B6310" t="str">
            <v>90_Independent_11_18</v>
          </cell>
          <cell r="C6310" t="str">
            <v>90_Independent_0_72</v>
          </cell>
          <cell r="D6310" t="str">
            <v>90_Independent_99</v>
          </cell>
          <cell r="E6310" t="str">
            <v>Monkey Shoulder Scotch</v>
          </cell>
          <cell r="F6310" t="str">
            <v>William Grant</v>
          </cell>
          <cell r="G6310">
            <v>7315.7276069999998</v>
          </cell>
          <cell r="H6310">
            <v>11266852.12387</v>
          </cell>
          <cell r="I6310">
            <v>8.6306843600000002E-2</v>
          </cell>
          <cell r="J6310">
            <v>0.1035268325</v>
          </cell>
        </row>
        <row r="6311">
          <cell r="B6311" t="str">
            <v>90_Independent_11_19</v>
          </cell>
          <cell r="C6311" t="str">
            <v>90_Independent_0_73</v>
          </cell>
          <cell r="D6311" t="str">
            <v>90_Independent_78</v>
          </cell>
          <cell r="E6311" t="str">
            <v>Laphroaig</v>
          </cell>
          <cell r="F6311" t="str">
            <v>Beam Suntory</v>
          </cell>
          <cell r="G6311">
            <v>7238.2843830000002</v>
          </cell>
          <cell r="H6311">
            <v>13320964.884920999</v>
          </cell>
          <cell r="I6311">
            <v>8.5393211900000002E-2</v>
          </cell>
          <cell r="J6311">
            <v>0.1224012959</v>
          </cell>
        </row>
        <row r="6312">
          <cell r="B6312" t="str">
            <v>90_Independent_11_2</v>
          </cell>
          <cell r="C6312" t="str">
            <v>90_Independent_0_10</v>
          </cell>
          <cell r="D6312" t="str">
            <v>90_Independent_92</v>
          </cell>
          <cell r="E6312" t="str">
            <v>Jameson</v>
          </cell>
          <cell r="F6312" t="str">
            <v>Pernod Ricard</v>
          </cell>
          <cell r="G6312">
            <v>1205716.872062</v>
          </cell>
          <cell r="H6312">
            <v>1584374100.4390099</v>
          </cell>
          <cell r="I6312">
            <v>14.224370158599999</v>
          </cell>
          <cell r="J6312">
            <v>14.558212921300001</v>
          </cell>
        </row>
        <row r="6313">
          <cell r="B6313" t="str">
            <v>90_Independent_11_20</v>
          </cell>
          <cell r="C6313" t="str">
            <v>90_Independent_0_74</v>
          </cell>
          <cell r="D6313" t="str">
            <v>90_Independent_89</v>
          </cell>
          <cell r="E6313" t="str">
            <v>Glenmorangie</v>
          </cell>
          <cell r="F6313" t="str">
            <v>Moet Hennessy</v>
          </cell>
          <cell r="G6313">
            <v>7387.0189140000002</v>
          </cell>
          <cell r="H6313">
            <v>14398213.325497</v>
          </cell>
          <cell r="I6313">
            <v>8.7147898299999998E-2</v>
          </cell>
          <cell r="J6313">
            <v>0.13229972340000001</v>
          </cell>
        </row>
        <row r="6314">
          <cell r="B6314" t="str">
            <v>90_Independent_11_21</v>
          </cell>
          <cell r="C6314" t="str">
            <v>90_Independent_0_75</v>
          </cell>
          <cell r="D6314" t="str">
            <v>90_Independent_94</v>
          </cell>
          <cell r="E6314" t="str">
            <v>Redbreast Irish</v>
          </cell>
          <cell r="F6314" t="str">
            <v>Pernod Ricard</v>
          </cell>
          <cell r="G6314">
            <v>5138.1305329999996</v>
          </cell>
          <cell r="H6314">
            <v>9436193.4186690003</v>
          </cell>
          <cell r="I6314">
            <v>6.0616776900000002E-2</v>
          </cell>
          <cell r="J6314">
            <v>8.6705603800000003E-2</v>
          </cell>
        </row>
        <row r="6315">
          <cell r="B6315" t="str">
            <v>90_Independent_11_22</v>
          </cell>
          <cell r="C6315" t="str">
            <v>90_Independent_0_77</v>
          </cell>
          <cell r="D6315" t="str">
            <v>90_Independent_86</v>
          </cell>
          <cell r="E6315" t="str">
            <v>Lagavulin</v>
          </cell>
          <cell r="F6315" t="str">
            <v>Diageo</v>
          </cell>
          <cell r="G6315">
            <v>4852.976369</v>
          </cell>
          <cell r="H6315">
            <v>11874672.785647999</v>
          </cell>
          <cell r="I6315">
            <v>5.72526883E-2</v>
          </cell>
          <cell r="J6315">
            <v>0.1091118662</v>
          </cell>
        </row>
        <row r="6316">
          <cell r="B6316" t="str">
            <v>90_Independent_11_3</v>
          </cell>
          <cell r="C6316" t="str">
            <v>90_Independent_0_23</v>
          </cell>
          <cell r="D6316" t="str">
            <v>90_Independent_79</v>
          </cell>
          <cell r="E6316" t="str">
            <v>Makers Mark</v>
          </cell>
          <cell r="F6316" t="str">
            <v>Beam Suntory</v>
          </cell>
          <cell r="G6316">
            <v>342863.804344</v>
          </cell>
          <cell r="H6316">
            <v>472438542.87213701</v>
          </cell>
          <cell r="I6316">
            <v>4.0449145068999997</v>
          </cell>
          <cell r="J6316">
            <v>4.3410586537000002</v>
          </cell>
        </row>
        <row r="6317">
          <cell r="B6317" t="str">
            <v>90_Independent_11_4</v>
          </cell>
          <cell r="C6317" t="str">
            <v>90_Independent_0_30</v>
          </cell>
          <cell r="D6317" t="str">
            <v>90_Independent_85</v>
          </cell>
          <cell r="E6317" t="str">
            <v>Johnnie Walker</v>
          </cell>
          <cell r="F6317" t="str">
            <v>Diageo</v>
          </cell>
          <cell r="G6317">
            <v>181675.16967800001</v>
          </cell>
          <cell r="H6317">
            <v>325025176.69871598</v>
          </cell>
          <cell r="I6317">
            <v>2.1433015677</v>
          </cell>
          <cell r="J6317">
            <v>2.9865331210999999</v>
          </cell>
        </row>
        <row r="6318">
          <cell r="B6318" t="str">
            <v>90_Independent_11_5</v>
          </cell>
          <cell r="C6318" t="str">
            <v>90_Independent_0_44</v>
          </cell>
          <cell r="D6318" t="str">
            <v>90_Independent_100</v>
          </cell>
          <cell r="E6318" t="str">
            <v>Tullamore Dew</v>
          </cell>
          <cell r="F6318" t="str">
            <v>William Grant</v>
          </cell>
          <cell r="G6318">
            <v>96402.932167000006</v>
          </cell>
          <cell r="H6318">
            <v>121587991.238608</v>
          </cell>
          <cell r="I6318">
            <v>1.1373076244</v>
          </cell>
          <cell r="J6318">
            <v>1.1172259535</v>
          </cell>
        </row>
        <row r="6319">
          <cell r="B6319" t="str">
            <v>90_Independent_11_6</v>
          </cell>
          <cell r="C6319" t="str">
            <v>90_Independent_0_46</v>
          </cell>
          <cell r="D6319" t="str">
            <v>90_Independent_80</v>
          </cell>
          <cell r="E6319" t="str">
            <v>Early Times</v>
          </cell>
          <cell r="F6319" t="str">
            <v>Brown-Forman</v>
          </cell>
          <cell r="G6319">
            <v>76808.583201999994</v>
          </cell>
          <cell r="H6319">
            <v>81058826.728481993</v>
          </cell>
          <cell r="I6319">
            <v>0.90614450550000003</v>
          </cell>
          <cell r="J6319">
            <v>0.7448188268</v>
          </cell>
        </row>
        <row r="6320">
          <cell r="B6320" t="str">
            <v>90_Independent_11_7</v>
          </cell>
          <cell r="C6320" t="str">
            <v>90_Independent_0_48</v>
          </cell>
          <cell r="D6320" t="str">
            <v>90_Independent_77</v>
          </cell>
          <cell r="E6320" t="str">
            <v>Knob Creek</v>
          </cell>
          <cell r="F6320" t="str">
            <v>Beam Suntory</v>
          </cell>
          <cell r="G6320">
            <v>57655.724322000002</v>
          </cell>
          <cell r="H6320">
            <v>87069876.714089006</v>
          </cell>
          <cell r="I6320">
            <v>0.68018983850000003</v>
          </cell>
          <cell r="J6320">
            <v>0.8000520861</v>
          </cell>
        </row>
        <row r="6321">
          <cell r="B6321" t="str">
            <v>90_Independent_11_8</v>
          </cell>
          <cell r="C6321" t="str">
            <v>90_Independent_0_54</v>
          </cell>
          <cell r="D6321" t="str">
            <v>90_Independent_91</v>
          </cell>
          <cell r="E6321" t="str">
            <v>Glenlivet</v>
          </cell>
          <cell r="F6321" t="str">
            <v>Pernod Ricard</v>
          </cell>
          <cell r="G6321">
            <v>37912.931018000003</v>
          </cell>
          <cell r="H6321">
            <v>67759065.126699999</v>
          </cell>
          <cell r="I6321">
            <v>0.44727545670000002</v>
          </cell>
          <cell r="J6321">
            <v>0.62261235979999996</v>
          </cell>
        </row>
        <row r="6322">
          <cell r="B6322" t="str">
            <v>90_Independent_11_9</v>
          </cell>
          <cell r="C6322" t="str">
            <v>90_Independent_0_56</v>
          </cell>
          <cell r="D6322" t="str">
            <v>90_Independent_81</v>
          </cell>
          <cell r="E6322" t="str">
            <v>Gentleman Jack</v>
          </cell>
          <cell r="F6322" t="str">
            <v>Brown-Forman</v>
          </cell>
          <cell r="G6322">
            <v>26330.124628000001</v>
          </cell>
          <cell r="H6322">
            <v>41497654.729792997</v>
          </cell>
          <cell r="I6322">
            <v>0.3106280153</v>
          </cell>
          <cell r="J6322">
            <v>0.38130621619999999</v>
          </cell>
        </row>
        <row r="6323">
          <cell r="B6323" t="str">
            <v>90_Independent_13_1</v>
          </cell>
          <cell r="C6323" t="str">
            <v>90_Independent_0_50</v>
          </cell>
          <cell r="D6323" t="str">
            <v>90_Independent_101</v>
          </cell>
          <cell r="E6323" t="str">
            <v>Patron</v>
          </cell>
          <cell r="F6323" t="str">
            <v>Bacardi</v>
          </cell>
          <cell r="G6323">
            <v>48161.295748999997</v>
          </cell>
          <cell r="H6323">
            <v>58533441.456092998</v>
          </cell>
          <cell r="I6323">
            <v>1.1545508256999999</v>
          </cell>
          <cell r="J6323">
            <v>1.2724337952</v>
          </cell>
        </row>
        <row r="6324">
          <cell r="B6324" t="str">
            <v>90_Independent_13_2</v>
          </cell>
          <cell r="C6324" t="str">
            <v>90_Independent_1_7</v>
          </cell>
          <cell r="D6324" t="str">
            <v>90_Independent_23</v>
          </cell>
          <cell r="E6324" t="str">
            <v>St Germain</v>
          </cell>
          <cell r="F6324" t="str">
            <v>Bacardi</v>
          </cell>
          <cell r="G6324">
            <v>42008.395742000001</v>
          </cell>
          <cell r="H6324">
            <v>57527672.245660998</v>
          </cell>
          <cell r="I6324">
            <v>1.0070498984</v>
          </cell>
          <cell r="J6324">
            <v>1.2505698025</v>
          </cell>
        </row>
        <row r="6325">
          <cell r="B6325" t="str">
            <v>90_Independent_14_1</v>
          </cell>
          <cell r="C6325" t="str">
            <v>90_Independent_1_4</v>
          </cell>
          <cell r="D6325" t="str">
            <v>90_Independent_26</v>
          </cell>
          <cell r="E6325" t="str">
            <v>Bombay Gin</v>
          </cell>
          <cell r="F6325" t="str">
            <v>Bacardi</v>
          </cell>
          <cell r="G6325">
            <v>200138.371663</v>
          </cell>
          <cell r="H6325">
            <v>266668285.73196101</v>
          </cell>
          <cell r="I6325">
            <v>15.6062410174</v>
          </cell>
          <cell r="J6325">
            <v>16.984551806399999</v>
          </cell>
        </row>
        <row r="6326">
          <cell r="B6326" t="str">
            <v>90_Independent_15_1</v>
          </cell>
          <cell r="C6326" t="str">
            <v>90_Independent_1_1</v>
          </cell>
          <cell r="D6326" t="str">
            <v>90_Independent_32</v>
          </cell>
          <cell r="E6326" t="str">
            <v>Bacardi</v>
          </cell>
          <cell r="F6326" t="str">
            <v>Bacardi</v>
          </cell>
          <cell r="G6326">
            <v>685205.29780299996</v>
          </cell>
          <cell r="H6326">
            <v>811578205.31002903</v>
          </cell>
          <cell r="I6326">
            <v>21.0022497416</v>
          </cell>
          <cell r="J6326">
            <v>21.5773205596</v>
          </cell>
        </row>
        <row r="6327">
          <cell r="B6327" t="str">
            <v>90_Independent_15_2</v>
          </cell>
          <cell r="C6327" t="str">
            <v>90_Independent_0_31</v>
          </cell>
          <cell r="D6327" t="str">
            <v>90_Independent_35</v>
          </cell>
          <cell r="E6327" t="str">
            <v>Castillo</v>
          </cell>
          <cell r="F6327" t="str">
            <v>Bacardi</v>
          </cell>
          <cell r="G6327">
            <v>177452.05598500001</v>
          </cell>
          <cell r="H6327">
            <v>181835120.27928999</v>
          </cell>
          <cell r="I6327">
            <v>5.4390887065999998</v>
          </cell>
          <cell r="J6327">
            <v>4.8344258798000004</v>
          </cell>
        </row>
        <row r="6328">
          <cell r="B6328" t="str">
            <v>90_Independent_16_1</v>
          </cell>
          <cell r="C6328" t="str">
            <v>90_Independent_0_16</v>
          </cell>
          <cell r="D6328" t="str">
            <v>90_Independent_44</v>
          </cell>
          <cell r="E6328" t="str">
            <v>Patron</v>
          </cell>
          <cell r="F6328" t="str">
            <v>Bacardi</v>
          </cell>
          <cell r="G6328">
            <v>504585.324486</v>
          </cell>
          <cell r="H6328">
            <v>807527563.06294096</v>
          </cell>
          <cell r="I6328">
            <v>11.7765768957</v>
          </cell>
          <cell r="J6328">
            <v>14.537001784399999</v>
          </cell>
        </row>
        <row r="6329">
          <cell r="B6329" t="str">
            <v>90_Independent_16_2</v>
          </cell>
          <cell r="C6329" t="str">
            <v>90_Independent_1_5</v>
          </cell>
          <cell r="D6329" t="str">
            <v>90_Independent_43</v>
          </cell>
          <cell r="E6329" t="str">
            <v>Cazadores</v>
          </cell>
          <cell r="F6329" t="str">
            <v>Bacardi</v>
          </cell>
          <cell r="G6329">
            <v>88708.349254000001</v>
          </cell>
          <cell r="H6329">
            <v>134378008.37576401</v>
          </cell>
          <cell r="I6329">
            <v>2.0703747128000001</v>
          </cell>
          <cell r="J6329">
            <v>2.4190547008999999</v>
          </cell>
        </row>
        <row r="6330">
          <cell r="B6330" t="str">
            <v>90_Independent_17_1</v>
          </cell>
          <cell r="C6330" t="str">
            <v>90_Independent_1_3</v>
          </cell>
          <cell r="D6330" t="str">
            <v>90_Independent_62</v>
          </cell>
          <cell r="E6330" t="str">
            <v>Grey Goose</v>
          </cell>
          <cell r="F6330" t="str">
            <v>Bacardi</v>
          </cell>
          <cell r="G6330">
            <v>572404.256009</v>
          </cell>
          <cell r="H6330">
            <v>849015474.19223404</v>
          </cell>
          <cell r="I6330">
            <v>6.9452921734000004</v>
          </cell>
          <cell r="J6330">
            <v>8.7132371653000007</v>
          </cell>
        </row>
        <row r="6331">
          <cell r="B6331" t="str">
            <v>90_Independent_18_1</v>
          </cell>
          <cell r="C6331" t="str">
            <v>90_Independent_1_6</v>
          </cell>
          <cell r="D6331" t="str">
            <v>90_Independent_76</v>
          </cell>
          <cell r="E6331" t="str">
            <v>Dewars</v>
          </cell>
          <cell r="F6331" t="str">
            <v>Bacardi</v>
          </cell>
          <cell r="G6331">
            <v>94544.696429999996</v>
          </cell>
          <cell r="H6331">
            <v>122995146.771529</v>
          </cell>
          <cell r="I6331">
            <v>1.1153852034</v>
          </cell>
          <cell r="J6331">
            <v>1.1301557722</v>
          </cell>
        </row>
        <row r="6332">
          <cell r="B6332" t="str">
            <v>90_Independent_19_1</v>
          </cell>
          <cell r="C6332" t="str">
            <v>90_Independent_0_17</v>
          </cell>
          <cell r="D6332" t="str">
            <v>90_Independent_63</v>
          </cell>
          <cell r="E6332" t="str">
            <v>Grey Goose Regular*</v>
          </cell>
          <cell r="F6332" t="str">
            <v>Bacardi</v>
          </cell>
          <cell r="G6332">
            <v>530096.316765</v>
          </cell>
          <cell r="H6332">
            <v>780200921.89109898</v>
          </cell>
          <cell r="I6332">
            <v>6.4319469349</v>
          </cell>
          <cell r="J6332">
            <v>8.0070103261999996</v>
          </cell>
        </row>
        <row r="6333">
          <cell r="B6333" t="str">
            <v>90_Independent_19_2</v>
          </cell>
          <cell r="C6333" t="str">
            <v>90_Independent_0_53</v>
          </cell>
          <cell r="D6333" t="str">
            <v>90_Independent_64</v>
          </cell>
          <cell r="E6333" t="str">
            <v>Grey Goose Flavors**</v>
          </cell>
          <cell r="F6333" t="str">
            <v>Bacardi</v>
          </cell>
          <cell r="G6333">
            <v>38507.139191000002</v>
          </cell>
          <cell r="H6333">
            <v>62738792.207312003</v>
          </cell>
          <cell r="I6333">
            <v>0.46722806410000001</v>
          </cell>
          <cell r="J6333">
            <v>0.64387280629999999</v>
          </cell>
        </row>
        <row r="6334">
          <cell r="B6334" t="str">
            <v>90_Independent_2_1</v>
          </cell>
          <cell r="C6334" t="str">
            <v>90_Independent_0_2</v>
          </cell>
          <cell r="D6334" t="str">
            <v>90_Independent_8</v>
          </cell>
          <cell r="E6334" t="str">
            <v>Whiskey</v>
          </cell>
          <cell r="G6334">
            <v>8476416.5908310004</v>
          </cell>
          <cell r="H6334">
            <v>10883026021.156401</v>
          </cell>
          <cell r="I6334">
            <v>27.544581966199999</v>
          </cell>
          <cell r="J6334">
            <v>28.951309691900001</v>
          </cell>
        </row>
        <row r="6335">
          <cell r="B6335" t="str">
            <v>90_Independent_2_2</v>
          </cell>
          <cell r="C6335" t="str">
            <v>90_Independent_0_3</v>
          </cell>
          <cell r="D6335" t="str">
            <v>90_Independent_7</v>
          </cell>
          <cell r="E6335" t="str">
            <v>Vodka</v>
          </cell>
          <cell r="G6335">
            <v>8241615.2080600001</v>
          </cell>
          <cell r="H6335">
            <v>9743972969.9693794</v>
          </cell>
          <cell r="I6335">
            <v>26.7815819574</v>
          </cell>
          <cell r="J6335">
            <v>25.9211710543</v>
          </cell>
        </row>
        <row r="6336">
          <cell r="B6336" t="str">
            <v>90_Independent_2_3</v>
          </cell>
          <cell r="C6336" t="str">
            <v>90_Independent_0_4</v>
          </cell>
          <cell r="D6336" t="str">
            <v>90_Independent_6</v>
          </cell>
          <cell r="E6336" t="str">
            <v>Tequila</v>
          </cell>
          <cell r="G6336">
            <v>4284651.8895589998</v>
          </cell>
          <cell r="H6336">
            <v>5554980146.8062296</v>
          </cell>
          <cell r="I6336">
            <v>13.923211996899999</v>
          </cell>
          <cell r="J6336">
            <v>14.777503081400001</v>
          </cell>
        </row>
        <row r="6337">
          <cell r="B6337" t="str">
            <v>90_Independent_2_4</v>
          </cell>
          <cell r="C6337" t="str">
            <v>90_Independent_0_5</v>
          </cell>
          <cell r="D6337" t="str">
            <v>90_Independent_3</v>
          </cell>
          <cell r="E6337" t="str">
            <v>Cordials</v>
          </cell>
          <cell r="G6337">
            <v>4171431.4066070002</v>
          </cell>
          <cell r="H6337">
            <v>4600116853.04566</v>
          </cell>
          <cell r="I6337">
            <v>13.5552958098</v>
          </cell>
          <cell r="J6337">
            <v>12.2373508409</v>
          </cell>
        </row>
        <row r="6338">
          <cell r="B6338" t="str">
            <v>90_Independent_2_5</v>
          </cell>
          <cell r="C6338" t="str">
            <v>90_Independent_0_6</v>
          </cell>
          <cell r="D6338" t="str">
            <v>90_Independent_5</v>
          </cell>
          <cell r="E6338" t="str">
            <v>Rum</v>
          </cell>
          <cell r="G6338">
            <v>3262532.8535509999</v>
          </cell>
          <cell r="H6338">
            <v>3761255727.1351099</v>
          </cell>
          <cell r="I6338">
            <v>10.601779966700001</v>
          </cell>
          <cell r="J6338">
            <v>10.0057905931</v>
          </cell>
        </row>
        <row r="6339">
          <cell r="B6339" t="str">
            <v>90_Independent_2_6</v>
          </cell>
          <cell r="C6339" t="str">
            <v>90_Independent_0_9</v>
          </cell>
          <cell r="D6339" t="str">
            <v>90_Independent_4</v>
          </cell>
          <cell r="E6339" t="str">
            <v>Gin</v>
          </cell>
          <cell r="G6339">
            <v>1282425.2261669999</v>
          </cell>
          <cell r="H6339">
            <v>1570063718.9098401</v>
          </cell>
          <cell r="I6339">
            <v>4.1673113136</v>
          </cell>
          <cell r="J6339">
            <v>4.1767244581999998</v>
          </cell>
        </row>
        <row r="6340">
          <cell r="B6340" t="str">
            <v>90_Independent_2_7</v>
          </cell>
          <cell r="C6340" t="str">
            <v>90_Independent_0_13</v>
          </cell>
          <cell r="D6340" t="str">
            <v>90_Independent_2</v>
          </cell>
          <cell r="E6340" t="str">
            <v>Cognac</v>
          </cell>
          <cell r="G6340">
            <v>613650.94895700004</v>
          </cell>
          <cell r="H6340">
            <v>999069135.58621895</v>
          </cell>
          <cell r="I6340">
            <v>1.9940925132</v>
          </cell>
          <cell r="J6340">
            <v>2.657749774</v>
          </cell>
        </row>
        <row r="6341">
          <cell r="B6341" t="str">
            <v>90_Independent_20_1</v>
          </cell>
          <cell r="C6341" t="str">
            <v>90_Independent_0_19</v>
          </cell>
          <cell r="D6341" t="str">
            <v>90_Independent_47</v>
          </cell>
          <cell r="E6341" t="str">
            <v>Patron Silver Tequila*</v>
          </cell>
          <cell r="F6341" t="str">
            <v>Bacardi</v>
          </cell>
          <cell r="G6341">
            <v>470789.47229200002</v>
          </cell>
          <cell r="H6341">
            <v>744166202.68779802</v>
          </cell>
          <cell r="I6341">
            <v>10.9878114822</v>
          </cell>
          <cell r="J6341">
            <v>13.3963791593</v>
          </cell>
        </row>
        <row r="6342">
          <cell r="B6342" t="str">
            <v>90_Independent_20_2</v>
          </cell>
          <cell r="C6342" t="str">
            <v>90_Independent_0_59</v>
          </cell>
          <cell r="D6342" t="str">
            <v>90_Independent_46</v>
          </cell>
          <cell r="E6342" t="str">
            <v>Patron Reposado Tequila*</v>
          </cell>
          <cell r="F6342" t="str">
            <v>Bacardi</v>
          </cell>
          <cell r="G6342">
            <v>18789.122729999999</v>
          </cell>
          <cell r="H6342">
            <v>32635888.914631002</v>
          </cell>
          <cell r="I6342">
            <v>0.43852156990000002</v>
          </cell>
          <cell r="J6342">
            <v>0.58750685059999996</v>
          </cell>
        </row>
        <row r="6343">
          <cell r="B6343" t="str">
            <v>90_Independent_20_3</v>
          </cell>
          <cell r="C6343" t="str">
            <v>90_Independent_0_65</v>
          </cell>
          <cell r="D6343" t="str">
            <v>90_Independent_45</v>
          </cell>
          <cell r="E6343" t="str">
            <v>Patron Anejo Tequila*</v>
          </cell>
          <cell r="F6343" t="str">
            <v>Bacardi</v>
          </cell>
          <cell r="G6343">
            <v>11330.696806</v>
          </cell>
          <cell r="H6343">
            <v>21017204.282914001</v>
          </cell>
          <cell r="I6343">
            <v>0.26444848030000001</v>
          </cell>
          <cell r="J6343">
            <v>0.37834886400000001</v>
          </cell>
        </row>
        <row r="6344">
          <cell r="B6344" t="str">
            <v>90_Independent_21_1</v>
          </cell>
          <cell r="C6344" t="str">
            <v>90_Independent_0_20</v>
          </cell>
          <cell r="D6344" t="str">
            <v>90_Independent_33</v>
          </cell>
          <cell r="E6344" t="str">
            <v>Bacardi Superior Rum*</v>
          </cell>
          <cell r="F6344" t="str">
            <v>Bacardi</v>
          </cell>
          <cell r="G6344">
            <v>473033.61018100003</v>
          </cell>
          <cell r="H6344">
            <v>560555590.84998202</v>
          </cell>
          <cell r="I6344">
            <v>14.498968482900001</v>
          </cell>
          <cell r="J6344">
            <v>14.9034160801</v>
          </cell>
        </row>
        <row r="6345">
          <cell r="B6345" t="str">
            <v>90_Independent_21_2</v>
          </cell>
          <cell r="C6345" t="str">
            <v>90_Independent_0_34</v>
          </cell>
          <cell r="D6345" t="str">
            <v>90_Independent_34</v>
          </cell>
          <cell r="E6345" t="str">
            <v>Bacardi Flavors**</v>
          </cell>
          <cell r="F6345" t="str">
            <v>Bacardi</v>
          </cell>
          <cell r="G6345">
            <v>157413.14360000001</v>
          </cell>
          <cell r="H6345">
            <v>181409390.351309</v>
          </cell>
          <cell r="I6345">
            <v>4.8248753549999996</v>
          </cell>
          <cell r="J6345">
            <v>4.8231070555000004</v>
          </cell>
        </row>
        <row r="6346">
          <cell r="B6346" t="str">
            <v>90_Independent_3_1</v>
          </cell>
          <cell r="C6346" t="str">
            <v>90_Independent_2_1</v>
          </cell>
          <cell r="D6346" t="str">
            <v>90_Independent_9</v>
          </cell>
          <cell r="E6346" t="str">
            <v>Bacardi</v>
          </cell>
          <cell r="F6346" t="str">
            <v>Bacardi</v>
          </cell>
          <cell r="G6346">
            <v>2481312.182428</v>
          </cell>
          <cell r="H6346">
            <v>3392424487.99335</v>
          </cell>
          <cell r="I6346">
            <v>8.0631604239999994</v>
          </cell>
          <cell r="J6346">
            <v>9.0246161102000002</v>
          </cell>
        </row>
        <row r="6347">
          <cell r="B6347" t="str">
            <v>90_Independent_4_1</v>
          </cell>
          <cell r="C6347" t="str">
            <v>90_Independent_3_1</v>
          </cell>
          <cell r="D6347" t="str">
            <v>90_Independent_15</v>
          </cell>
          <cell r="E6347" t="str">
            <v>Diageo</v>
          </cell>
          <cell r="F6347" t="str">
            <v>Diageo</v>
          </cell>
          <cell r="G6347">
            <v>5487956.344974</v>
          </cell>
          <cell r="H6347">
            <v>7261755992.6386204</v>
          </cell>
          <cell r="I6347">
            <v>17.833416013800001</v>
          </cell>
          <cell r="J6347">
            <v>19.317912705600001</v>
          </cell>
        </row>
        <row r="6348">
          <cell r="B6348" t="str">
            <v>90_Independent_4_2</v>
          </cell>
          <cell r="C6348" t="str">
            <v>90_Independent_3_2</v>
          </cell>
          <cell r="D6348" t="str">
            <v>90_Independent_17</v>
          </cell>
          <cell r="E6348" t="str">
            <v>Pernod Ricard</v>
          </cell>
          <cell r="F6348" t="str">
            <v>Pernod Ricard</v>
          </cell>
          <cell r="G6348">
            <v>2902803.0432509999</v>
          </cell>
          <cell r="H6348">
            <v>3650967303.9047198</v>
          </cell>
          <cell r="I6348">
            <v>9.4328181608000001</v>
          </cell>
          <cell r="J6348">
            <v>9.7123984529000005</v>
          </cell>
        </row>
        <row r="6349">
          <cell r="B6349" t="str">
            <v>90_Independent_4_3</v>
          </cell>
          <cell r="C6349" t="str">
            <v>90_Independent_3_3</v>
          </cell>
          <cell r="D6349" t="str">
            <v>90_Independent_11</v>
          </cell>
          <cell r="E6349" t="str">
            <v>Beam Suntory</v>
          </cell>
          <cell r="F6349" t="str">
            <v>Beam Suntory</v>
          </cell>
          <cell r="G6349">
            <v>2627507.274191</v>
          </cell>
          <cell r="H6349">
            <v>3055683366.0482602</v>
          </cell>
          <cell r="I6349">
            <v>8.5382294163000001</v>
          </cell>
          <cell r="J6349">
            <v>8.1288085941000006</v>
          </cell>
        </row>
        <row r="6350">
          <cell r="B6350" t="str">
            <v>90_Independent_4_4</v>
          </cell>
          <cell r="C6350" t="str">
            <v>90_Independent_3_4</v>
          </cell>
          <cell r="D6350" t="str">
            <v>90_Independent_12</v>
          </cell>
          <cell r="E6350" t="str">
            <v>Brown-Forman</v>
          </cell>
          <cell r="F6350" t="str">
            <v>Brown-Forman</v>
          </cell>
          <cell r="G6350">
            <v>2366406.2789409999</v>
          </cell>
          <cell r="H6350">
            <v>2958445483.98317</v>
          </cell>
          <cell r="I6350">
            <v>7.6897673701000002</v>
          </cell>
          <cell r="J6350">
            <v>7.8701338438999997</v>
          </cell>
        </row>
        <row r="6351">
          <cell r="B6351" t="str">
            <v>90_Independent_4_5</v>
          </cell>
          <cell r="C6351" t="str">
            <v>90_Independent_3_5</v>
          </cell>
          <cell r="D6351" t="str">
            <v>90_Independent_14</v>
          </cell>
          <cell r="E6351" t="str">
            <v>Fifth Generation</v>
          </cell>
          <cell r="F6351" t="str">
            <v>Fifth Generation</v>
          </cell>
          <cell r="G6351">
            <v>1126087.3171359999</v>
          </cell>
          <cell r="H6351">
            <v>1395741294.1717899</v>
          </cell>
          <cell r="I6351">
            <v>3.6592826786999999</v>
          </cell>
          <cell r="J6351">
            <v>3.712987397</v>
          </cell>
        </row>
        <row r="6352">
          <cell r="B6352" t="str">
            <v>90_Independent_4_6</v>
          </cell>
          <cell r="C6352" t="str">
            <v>90_Independent_3_6</v>
          </cell>
          <cell r="D6352" t="str">
            <v>90_Independent_19</v>
          </cell>
          <cell r="E6352" t="str">
            <v>Proximo</v>
          </cell>
          <cell r="F6352" t="str">
            <v>Proximo</v>
          </cell>
          <cell r="G6352">
            <v>819278.15124599996</v>
          </cell>
          <cell r="H6352">
            <v>1009319891.4262</v>
          </cell>
          <cell r="I6352">
            <v>2.6622894176999998</v>
          </cell>
          <cell r="J6352">
            <v>2.685019102</v>
          </cell>
        </row>
        <row r="6353">
          <cell r="B6353" t="str">
            <v>90_Independent_4_7</v>
          </cell>
          <cell r="C6353" t="str">
            <v>90_Independent_3_7</v>
          </cell>
          <cell r="D6353" t="str">
            <v>90_Independent_13</v>
          </cell>
          <cell r="E6353" t="str">
            <v>Campari America</v>
          </cell>
          <cell r="F6353" t="str">
            <v>Campari America</v>
          </cell>
          <cell r="G6353">
            <v>690980.52592799999</v>
          </cell>
          <cell r="H6353">
            <v>893232221.20802104</v>
          </cell>
          <cell r="I6353">
            <v>2.2453792270999999</v>
          </cell>
          <cell r="J6353">
            <v>2.3761996537000001</v>
          </cell>
        </row>
        <row r="6354">
          <cell r="B6354" t="str">
            <v>90_Independent_4_8</v>
          </cell>
          <cell r="C6354" t="str">
            <v>90_Independent_3_8</v>
          </cell>
          <cell r="D6354" t="str">
            <v>90_Independent_16</v>
          </cell>
          <cell r="E6354" t="str">
            <v>Moet Hennessy</v>
          </cell>
          <cell r="F6354" t="str">
            <v>Moet Hennessy</v>
          </cell>
          <cell r="G6354">
            <v>648003.831381</v>
          </cell>
          <cell r="H6354">
            <v>1049211455.5584</v>
          </cell>
          <cell r="I6354">
            <v>2.1057240942000002</v>
          </cell>
          <cell r="J6354">
            <v>2.7911396814999998</v>
          </cell>
        </row>
        <row r="6355">
          <cell r="B6355" t="str">
            <v>90_Independent_4_9</v>
          </cell>
          <cell r="C6355" t="str">
            <v>90_Independent_3_9</v>
          </cell>
          <cell r="D6355" t="str">
            <v>90_Independent_18</v>
          </cell>
          <cell r="E6355" t="str">
            <v>William Grant</v>
          </cell>
          <cell r="F6355" t="str">
            <v>William Grant</v>
          </cell>
          <cell r="G6355">
            <v>486078.24565699999</v>
          </cell>
          <cell r="H6355">
            <v>692698446.77944005</v>
          </cell>
          <cell r="I6355">
            <v>1.5795379965</v>
          </cell>
          <cell r="J6355">
            <v>1.8427344763</v>
          </cell>
        </row>
        <row r="6356">
          <cell r="B6356" t="str">
            <v>90_Independent_5_1</v>
          </cell>
          <cell r="C6356" t="str">
            <v>90_Independent_0_15</v>
          </cell>
          <cell r="D6356" t="str">
            <v>90_Independent_22</v>
          </cell>
          <cell r="E6356" t="str">
            <v>Hennessy</v>
          </cell>
          <cell r="F6356" t="str">
            <v>Moet Hennessy</v>
          </cell>
          <cell r="G6356">
            <v>525300.17620700004</v>
          </cell>
          <cell r="H6356">
            <v>839027944.08577394</v>
          </cell>
          <cell r="I6356">
            <v>85.602438503499997</v>
          </cell>
          <cell r="J6356">
            <v>83.980969304300004</v>
          </cell>
        </row>
        <row r="6357">
          <cell r="B6357" t="str">
            <v>90_Independent_5_2</v>
          </cell>
          <cell r="C6357" t="str">
            <v>90_Independent_0_61</v>
          </cell>
          <cell r="D6357" t="str">
            <v>90_Independent_21</v>
          </cell>
          <cell r="E6357" t="str">
            <v>Courvoisier</v>
          </cell>
          <cell r="F6357" t="str">
            <v>Beam Suntory</v>
          </cell>
          <cell r="G6357">
            <v>16661.725452999999</v>
          </cell>
          <cell r="H6357">
            <v>26353470.457302999</v>
          </cell>
          <cell r="I6357">
            <v>2.7151796117</v>
          </cell>
          <cell r="J6357">
            <v>2.6378024822000001</v>
          </cell>
        </row>
        <row r="6358">
          <cell r="B6358" t="str">
            <v>90_Independent_6_1</v>
          </cell>
          <cell r="C6358" t="str">
            <v>90_Independent_0_39</v>
          </cell>
          <cell r="D6358" t="str">
            <v>90_Independent_24</v>
          </cell>
          <cell r="E6358" t="str">
            <v>Grand Marnier</v>
          </cell>
          <cell r="F6358" t="str">
            <v>Campari America</v>
          </cell>
          <cell r="G6358">
            <v>120449.61803300001</v>
          </cell>
          <cell r="H6358">
            <v>168415476.95113799</v>
          </cell>
          <cell r="I6358">
            <v>2.8874888806999999</v>
          </cell>
          <cell r="J6358">
            <v>3.661113018</v>
          </cell>
        </row>
        <row r="6359">
          <cell r="B6359" t="str">
            <v>90_Independent_6_2</v>
          </cell>
          <cell r="C6359" t="str">
            <v>90_Independent_0_76</v>
          </cell>
          <cell r="D6359" t="str">
            <v>90_Independent_25</v>
          </cell>
          <cell r="E6359" t="str">
            <v>Drambuie</v>
          </cell>
          <cell r="F6359" t="str">
            <v>William Grant</v>
          </cell>
          <cell r="G6359">
            <v>5856.198703</v>
          </cell>
          <cell r="H6359">
            <v>7830137.2070009997</v>
          </cell>
          <cell r="I6359">
            <v>0.14038822970000001</v>
          </cell>
          <cell r="J6359">
            <v>0.17021605009999999</v>
          </cell>
        </row>
        <row r="6360">
          <cell r="B6360" t="str">
            <v>90_Independent_7_1</v>
          </cell>
          <cell r="C6360" t="str">
            <v>90_Independent_0_25</v>
          </cell>
          <cell r="D6360" t="str">
            <v>90_Independent_28</v>
          </cell>
          <cell r="E6360" t="str">
            <v>Tanqueray Gin</v>
          </cell>
          <cell r="F6360" t="str">
            <v>Diageo</v>
          </cell>
          <cell r="G6360">
            <v>298943.210945</v>
          </cell>
          <cell r="H6360">
            <v>381753404.82588798</v>
          </cell>
          <cell r="I6360">
            <v>23.310771251599999</v>
          </cell>
          <cell r="J6360">
            <v>24.314516680299999</v>
          </cell>
        </row>
        <row r="6361">
          <cell r="B6361" t="str">
            <v>90_Independent_7_2</v>
          </cell>
          <cell r="C6361" t="str">
            <v>90_Independent_0_33</v>
          </cell>
          <cell r="D6361" t="str">
            <v>90_Independent_31</v>
          </cell>
          <cell r="E6361" t="str">
            <v>Hendricks</v>
          </cell>
          <cell r="F6361" t="str">
            <v>William Grant</v>
          </cell>
          <cell r="G6361">
            <v>149695.17428400001</v>
          </cell>
          <cell r="H6361">
            <v>224166152.51758</v>
          </cell>
          <cell r="I6361">
            <v>11.6728189082</v>
          </cell>
          <cell r="J6361">
            <v>14.2775194292</v>
          </cell>
        </row>
        <row r="6362">
          <cell r="B6362" t="str">
            <v>90_Independent_7_3</v>
          </cell>
          <cell r="C6362" t="str">
            <v>90_Independent_0_45</v>
          </cell>
          <cell r="D6362" t="str">
            <v>90_Independent_29</v>
          </cell>
          <cell r="E6362" t="str">
            <v>Beefeater Gin</v>
          </cell>
          <cell r="F6362" t="str">
            <v>Pernod Ricard</v>
          </cell>
          <cell r="G6362">
            <v>79254.921327000004</v>
          </cell>
          <cell r="H6362">
            <v>95511873.350954995</v>
          </cell>
          <cell r="I6362">
            <v>6.1800812796000004</v>
          </cell>
          <cell r="J6362">
            <v>6.0833119191999998</v>
          </cell>
        </row>
        <row r="6363">
          <cell r="B6363" t="str">
            <v>90_Independent_7_4</v>
          </cell>
          <cell r="C6363" t="str">
            <v>90_Independent_0_49</v>
          </cell>
          <cell r="D6363" t="str">
            <v>90_Independent_27</v>
          </cell>
          <cell r="E6363" t="str">
            <v>Gordons Gin</v>
          </cell>
          <cell r="F6363" t="str">
            <v>Diageo</v>
          </cell>
          <cell r="G6363">
            <v>52438.187866</v>
          </cell>
          <cell r="H6363">
            <v>57811907.042016998</v>
          </cell>
          <cell r="I6363">
            <v>4.0889859927999996</v>
          </cell>
          <cell r="J6363">
            <v>3.6821376320999999</v>
          </cell>
        </row>
        <row r="6364">
          <cell r="B6364" t="str">
            <v>90_Independent_7_5</v>
          </cell>
          <cell r="C6364" t="str">
            <v>90_Independent_0_64</v>
          </cell>
          <cell r="D6364" t="str">
            <v>90_Independent_30</v>
          </cell>
          <cell r="E6364" t="str">
            <v>Plymouth Gin</v>
          </cell>
          <cell r="F6364" t="str">
            <v>Pernod Ricard</v>
          </cell>
          <cell r="G6364">
            <v>14030.296822</v>
          </cell>
          <cell r="H6364">
            <v>20256872.993859999</v>
          </cell>
          <cell r="I6364">
            <v>1.0940440453</v>
          </cell>
          <cell r="J6364">
            <v>1.2901943246000001</v>
          </cell>
        </row>
        <row r="6365">
          <cell r="B6365" t="str">
            <v>90_Independent_8_1</v>
          </cell>
          <cell r="C6365" t="str">
            <v>90_Independent_0_11</v>
          </cell>
          <cell r="D6365" t="str">
            <v>90_Independent_38</v>
          </cell>
          <cell r="E6365" t="str">
            <v>Captain Morgan Rum</v>
          </cell>
          <cell r="F6365" t="str">
            <v>Diageo</v>
          </cell>
          <cell r="G6365">
            <v>872824.17016199999</v>
          </cell>
          <cell r="H6365">
            <v>1030450807.78475</v>
          </cell>
          <cell r="I6365">
            <v>26.7529618656</v>
          </cell>
          <cell r="J6365">
            <v>27.396456995699999</v>
          </cell>
        </row>
        <row r="6366">
          <cell r="B6366" t="str">
            <v>90_Independent_8_2</v>
          </cell>
          <cell r="C6366" t="str">
            <v>90_Independent_0_22</v>
          </cell>
          <cell r="D6366" t="str">
            <v>90_Independent_40</v>
          </cell>
          <cell r="E6366" t="str">
            <v>Malibu</v>
          </cell>
          <cell r="F6366" t="str">
            <v>Pernod Ricard</v>
          </cell>
          <cell r="G6366">
            <v>344991.02122400003</v>
          </cell>
          <cell r="H6366">
            <v>394291449.51507002</v>
          </cell>
          <cell r="I6366">
            <v>10.5743309481</v>
          </cell>
          <cell r="J6366">
            <v>10.482973722600001</v>
          </cell>
        </row>
        <row r="6367">
          <cell r="B6367" t="str">
            <v>90_Independent_8_3</v>
          </cell>
          <cell r="C6367" t="str">
            <v>90_Independent_0_36</v>
          </cell>
          <cell r="D6367" t="str">
            <v>90_Independent_37</v>
          </cell>
          <cell r="E6367" t="str">
            <v>Cruzan</v>
          </cell>
          <cell r="F6367" t="str">
            <v>Beam Suntory</v>
          </cell>
          <cell r="G6367">
            <v>131823.75086500001</v>
          </cell>
          <cell r="H6367">
            <v>151139331.862643</v>
          </cell>
          <cell r="I6367">
            <v>4.0405340507999998</v>
          </cell>
          <cell r="J6367">
            <v>4.0183210828</v>
          </cell>
        </row>
        <row r="6368">
          <cell r="B6368" t="str">
            <v>90_Independent_8_4</v>
          </cell>
          <cell r="C6368" t="str">
            <v>90_Independent_0_55</v>
          </cell>
          <cell r="D6368" t="str">
            <v>90_Independent_42</v>
          </cell>
          <cell r="E6368" t="str">
            <v>Sailor Jerry</v>
          </cell>
          <cell r="F6368" t="str">
            <v>William Grant</v>
          </cell>
          <cell r="G6368">
            <v>37455.345864000003</v>
          </cell>
          <cell r="H6368">
            <v>45147163.408350997</v>
          </cell>
          <cell r="I6368">
            <v>1.1480450173000001</v>
          </cell>
          <cell r="J6368">
            <v>1.2003215597000001</v>
          </cell>
        </row>
        <row r="6369">
          <cell r="B6369" t="str">
            <v>90_Independent_8_5</v>
          </cell>
          <cell r="C6369" t="str">
            <v>90_Independent_0_63</v>
          </cell>
          <cell r="D6369" t="str">
            <v>90_Independent_41</v>
          </cell>
          <cell r="E6369" t="str">
            <v>The Kraken Rum</v>
          </cell>
          <cell r="F6369" t="str">
            <v>Proximo</v>
          </cell>
          <cell r="G6369">
            <v>16446.922628</v>
          </cell>
          <cell r="H6369">
            <v>19981206.551332999</v>
          </cell>
          <cell r="I6369">
            <v>0.50411515730000001</v>
          </cell>
          <cell r="J6369">
            <v>0.53123765040000004</v>
          </cell>
        </row>
        <row r="6370">
          <cell r="B6370" t="str">
            <v>90_Independent_9_1</v>
          </cell>
          <cell r="C6370" t="str">
            <v>90_Independent_0_21</v>
          </cell>
          <cell r="D6370" t="str">
            <v>90_Independent_59</v>
          </cell>
          <cell r="E6370" t="str">
            <v>Jose Cuervo</v>
          </cell>
          <cell r="F6370" t="str">
            <v>Proximo</v>
          </cell>
          <cell r="G6370">
            <v>402608.52964999998</v>
          </cell>
          <cell r="H6370">
            <v>478168550.15628701</v>
          </cell>
          <cell r="I6370">
            <v>9.3965283535000008</v>
          </cell>
          <cell r="J6370">
            <v>8.6079254564000003</v>
          </cell>
        </row>
        <row r="6371">
          <cell r="B6371" t="str">
            <v>90_Independent_9_10</v>
          </cell>
          <cell r="C6371" t="str">
            <v>90_Independent_0_43</v>
          </cell>
          <cell r="D6371" t="str">
            <v>90_Independent_61</v>
          </cell>
          <cell r="E6371" t="str">
            <v>Milagro Tequila</v>
          </cell>
          <cell r="F6371" t="str">
            <v>William Grant</v>
          </cell>
          <cell r="G6371">
            <v>91925.413614999998</v>
          </cell>
          <cell r="H6371">
            <v>132689534.65447</v>
          </cell>
          <cell r="I6371">
            <v>2.1454581605</v>
          </cell>
          <cell r="J6371">
            <v>2.3886590257</v>
          </cell>
        </row>
        <row r="6372">
          <cell r="B6372" t="str">
            <v>90_Independent_9_11</v>
          </cell>
          <cell r="C6372" t="str">
            <v>90_Independent_0_47</v>
          </cell>
          <cell r="D6372" t="str">
            <v>90_Independent_51</v>
          </cell>
          <cell r="E6372" t="str">
            <v>Herradura</v>
          </cell>
          <cell r="F6372" t="str">
            <v>Brown-Forman</v>
          </cell>
          <cell r="G6372">
            <v>70600.054604000004</v>
          </cell>
          <cell r="H6372">
            <v>112326377.71229701</v>
          </cell>
          <cell r="I6372">
            <v>1.6477430705</v>
          </cell>
          <cell r="J6372">
            <v>2.0220842333000002</v>
          </cell>
        </row>
        <row r="6373">
          <cell r="B6373" t="str">
            <v>90_Independent_9_12</v>
          </cell>
          <cell r="C6373" t="str">
            <v>90_Independent_0_51</v>
          </cell>
          <cell r="D6373" t="str">
            <v>90_Independent_57</v>
          </cell>
          <cell r="E6373" t="str">
            <v>Avion Tequila</v>
          </cell>
          <cell r="F6373" t="str">
            <v>Pernod Ricard</v>
          </cell>
          <cell r="G6373">
            <v>35605.625152000001</v>
          </cell>
          <cell r="H6373">
            <v>57487442.607262</v>
          </cell>
          <cell r="I6373">
            <v>0.83100391979999999</v>
          </cell>
          <cell r="J6373">
            <v>1.0348811533</v>
          </cell>
        </row>
        <row r="6374">
          <cell r="B6374" t="str">
            <v>90_Independent_9_13</v>
          </cell>
          <cell r="C6374" t="str">
            <v>90_Independent_0_57</v>
          </cell>
          <cell r="D6374" t="str">
            <v>90_Independent_60</v>
          </cell>
          <cell r="E6374" t="str">
            <v>Maestro Dobel Tequila</v>
          </cell>
          <cell r="F6374" t="str">
            <v>Proximo</v>
          </cell>
          <cell r="G6374">
            <v>26241.077146</v>
          </cell>
          <cell r="H6374">
            <v>39237146.126606002</v>
          </cell>
          <cell r="I6374">
            <v>0.61244362019999998</v>
          </cell>
          <cell r="J6374">
            <v>0.70634178859999996</v>
          </cell>
        </row>
        <row r="6375">
          <cell r="B6375" t="str">
            <v>90_Independent_9_2</v>
          </cell>
          <cell r="C6375" t="str">
            <v>90_Independent_0_24</v>
          </cell>
          <cell r="D6375" t="str">
            <v>90_Independent_55</v>
          </cell>
          <cell r="E6375" t="str">
            <v>Don Julio</v>
          </cell>
          <cell r="F6375" t="str">
            <v>Diageo</v>
          </cell>
          <cell r="G6375">
            <v>271923.62602700002</v>
          </cell>
          <cell r="H6375">
            <v>487061878.71518099</v>
          </cell>
          <cell r="I6375">
            <v>6.3464578461999999</v>
          </cell>
          <cell r="J6375">
            <v>8.7680219522999998</v>
          </cell>
        </row>
        <row r="6376">
          <cell r="B6376" t="str">
            <v>90_Independent_9_3</v>
          </cell>
          <cell r="C6376" t="str">
            <v>90_Independent_0_26</v>
          </cell>
          <cell r="D6376" t="str">
            <v>90_Independent_49</v>
          </cell>
          <cell r="E6376" t="str">
            <v>Sauza</v>
          </cell>
          <cell r="F6376" t="str">
            <v>Beam Suntory</v>
          </cell>
          <cell r="G6376">
            <v>245942.94531499999</v>
          </cell>
          <cell r="H6376">
            <v>283018620.78621697</v>
          </cell>
          <cell r="I6376">
            <v>5.7400916493</v>
          </cell>
          <cell r="J6376">
            <v>5.0948628672999998</v>
          </cell>
        </row>
        <row r="6377">
          <cell r="B6377" t="str">
            <v>90_Independent_9_4</v>
          </cell>
          <cell r="C6377" t="str">
            <v>90_Independent_0_28</v>
          </cell>
          <cell r="D6377" t="str">
            <v>90_Independent_50</v>
          </cell>
          <cell r="E6377" t="str">
            <v>El Jimador</v>
          </cell>
          <cell r="F6377" t="str">
            <v>Brown-Forman</v>
          </cell>
          <cell r="G6377">
            <v>183998.92009299999</v>
          </cell>
          <cell r="H6377">
            <v>234767900.02223599</v>
          </cell>
          <cell r="I6377">
            <v>4.2943726780000002</v>
          </cell>
          <cell r="J6377">
            <v>4.2262599292000003</v>
          </cell>
        </row>
        <row r="6378">
          <cell r="B6378" t="str">
            <v>90_Independent_9_5</v>
          </cell>
          <cell r="C6378" t="str">
            <v>90_Independent_0_35</v>
          </cell>
          <cell r="D6378" t="str">
            <v>90_Independent_48</v>
          </cell>
          <cell r="E6378" t="str">
            <v>Hornitos</v>
          </cell>
          <cell r="F6378" t="str">
            <v>Beam Suntory</v>
          </cell>
          <cell r="G6378">
            <v>137295.83035500001</v>
          </cell>
          <cell r="H6378">
            <v>179034289.84924099</v>
          </cell>
          <cell r="I6378">
            <v>3.2043637125000002</v>
          </cell>
          <cell r="J6378">
            <v>3.2229510297999999</v>
          </cell>
        </row>
        <row r="6379">
          <cell r="B6379" t="str">
            <v>90_Independent_9_6</v>
          </cell>
          <cell r="C6379" t="str">
            <v>90_Independent_0_37</v>
          </cell>
          <cell r="D6379" t="str">
            <v>90_Independent_52</v>
          </cell>
          <cell r="E6379" t="str">
            <v>Espolon Tequila</v>
          </cell>
          <cell r="F6379" t="str">
            <v>Campari America</v>
          </cell>
          <cell r="G6379">
            <v>106047.74522300001</v>
          </cell>
          <cell r="H6379">
            <v>138152062.10359699</v>
          </cell>
          <cell r="I6379">
            <v>2.4750609373999999</v>
          </cell>
          <cell r="J6379">
            <v>2.4869947047999998</v>
          </cell>
        </row>
        <row r="6380">
          <cell r="B6380" t="str">
            <v>90_Independent_9_7</v>
          </cell>
          <cell r="C6380" t="str">
            <v>90_Independent_0_38</v>
          </cell>
          <cell r="D6380" t="str">
            <v>90_Independent_56</v>
          </cell>
          <cell r="E6380" t="str">
            <v>Altos</v>
          </cell>
          <cell r="F6380" t="str">
            <v>Pernod Ricard</v>
          </cell>
          <cell r="G6380">
            <v>92226.616534999994</v>
          </cell>
          <cell r="H6380">
            <v>120995010.227948</v>
          </cell>
          <cell r="I6380">
            <v>2.1524879712999998</v>
          </cell>
          <cell r="J6380">
            <v>2.1781357814</v>
          </cell>
        </row>
        <row r="6381">
          <cell r="B6381" t="str">
            <v>90_Independent_9_8</v>
          </cell>
          <cell r="C6381" t="str">
            <v>90_Independent_0_40</v>
          </cell>
          <cell r="D6381" t="str">
            <v>90_Independent_53</v>
          </cell>
          <cell r="E6381" t="str">
            <v>Casamigos Tequila</v>
          </cell>
          <cell r="F6381" t="str">
            <v>Diageo</v>
          </cell>
          <cell r="G6381">
            <v>88345.588204</v>
          </cell>
          <cell r="H6381">
            <v>149161532.168982</v>
          </cell>
          <cell r="I6381">
            <v>2.0619081895</v>
          </cell>
          <cell r="J6381">
            <v>2.6851856932999998</v>
          </cell>
        </row>
        <row r="6382">
          <cell r="B6382" t="str">
            <v>90_Independent_9_9</v>
          </cell>
          <cell r="C6382" t="str">
            <v>90_Independent_0_42</v>
          </cell>
          <cell r="D6382" t="str">
            <v>90_Independent_58</v>
          </cell>
          <cell r="E6382" t="str">
            <v>1800 Tequila</v>
          </cell>
          <cell r="F6382" t="str">
            <v>Proximo</v>
          </cell>
          <cell r="G6382">
            <v>103774.147534</v>
          </cell>
          <cell r="H6382">
            <v>142134519.89892501</v>
          </cell>
          <cell r="I6382">
            <v>2.4219971706000001</v>
          </cell>
          <cell r="J6382">
            <v>2.5586863704999998</v>
          </cell>
        </row>
        <row r="6383">
          <cell r="B6383" t="str">
            <v>90_LOS ANGELES_0_1</v>
          </cell>
          <cell r="C6383" t="str">
            <v>90_LOS ANGELES_1_1</v>
          </cell>
          <cell r="D6383" t="str">
            <v>90_LOS ANGELES_102</v>
          </cell>
          <cell r="E6383" t="str">
            <v>Patron</v>
          </cell>
          <cell r="F6383" t="str">
            <v>Bacardi</v>
          </cell>
          <cell r="G6383">
            <v>49467.104484000003</v>
          </cell>
          <cell r="H6383">
            <v>77655711.962981001</v>
          </cell>
          <cell r="I6383">
            <v>2.8033013553999999</v>
          </cell>
          <cell r="J6383">
            <v>3.3100483825000002</v>
          </cell>
        </row>
        <row r="6384">
          <cell r="B6384" t="str">
            <v>90_LOS ANGELES_1_1</v>
          </cell>
          <cell r="C6384" t="str">
            <v>90_LOS ANGELES_0_1</v>
          </cell>
          <cell r="D6384" t="str">
            <v>90_LOS ANGELES_1</v>
          </cell>
          <cell r="E6384" t="str">
            <v>Total Spirits</v>
          </cell>
          <cell r="G6384">
            <v>1764601.73963</v>
          </cell>
          <cell r="H6384">
            <v>2346059724.4581699</v>
          </cell>
          <cell r="I6384">
            <v>100</v>
          </cell>
          <cell r="J6384">
            <v>100</v>
          </cell>
        </row>
        <row r="6385">
          <cell r="B6385" t="str">
            <v>90_LOS ANGELES_10_1</v>
          </cell>
          <cell r="C6385" t="str">
            <v>90_LOS ANGELES_0_10</v>
          </cell>
          <cell r="D6385" t="str">
            <v>90_LOS ANGELES_69</v>
          </cell>
          <cell r="E6385" t="str">
            <v>Ketel One</v>
          </cell>
          <cell r="F6385" t="str">
            <v>Diageo</v>
          </cell>
          <cell r="G6385">
            <v>56473.881632999997</v>
          </cell>
          <cell r="H6385">
            <v>78844363.971239001</v>
          </cell>
          <cell r="I6385">
            <v>11.405132668</v>
          </cell>
          <cell r="J6385">
            <v>12.5851991771</v>
          </cell>
        </row>
        <row r="6386">
          <cell r="B6386" t="str">
            <v>90_LOS ANGELES_10_2</v>
          </cell>
          <cell r="C6386" t="str">
            <v>90_LOS ANGELES_0_11</v>
          </cell>
          <cell r="D6386" t="str">
            <v>90_LOS ANGELES_71</v>
          </cell>
          <cell r="E6386" t="str">
            <v>Titos Vodka</v>
          </cell>
          <cell r="F6386" t="str">
            <v>Fifth Generation</v>
          </cell>
          <cell r="G6386">
            <v>37903.037816999997</v>
          </cell>
          <cell r="H6386">
            <v>48768285.467533998</v>
          </cell>
          <cell r="I6386">
            <v>7.6546743791000003</v>
          </cell>
          <cell r="J6386">
            <v>7.7844319520000003</v>
          </cell>
        </row>
        <row r="6387">
          <cell r="B6387" t="str">
            <v>90_LOS ANGELES_10_3</v>
          </cell>
          <cell r="C6387" t="str">
            <v>90_LOS ANGELES_0_17</v>
          </cell>
          <cell r="D6387" t="str">
            <v>90_LOS ANGELES_73</v>
          </cell>
          <cell r="E6387" t="str">
            <v>Absolut</v>
          </cell>
          <cell r="F6387" t="str">
            <v>Pernod Ricard</v>
          </cell>
          <cell r="G6387">
            <v>33334.44281</v>
          </cell>
          <cell r="H6387">
            <v>40653884.343112998</v>
          </cell>
          <cell r="I6387">
            <v>6.7320278271999996</v>
          </cell>
          <cell r="J6387">
            <v>6.4892048843000003</v>
          </cell>
        </row>
        <row r="6388">
          <cell r="B6388" t="str">
            <v>90_LOS ANGELES_10_4</v>
          </cell>
          <cell r="C6388" t="str">
            <v>90_LOS ANGELES_0_19</v>
          </cell>
          <cell r="D6388" t="str">
            <v>90_LOS ANGELES_70</v>
          </cell>
          <cell r="E6388" t="str">
            <v>Smirnoff Vodka</v>
          </cell>
          <cell r="F6388" t="str">
            <v>Diageo</v>
          </cell>
          <cell r="G6388">
            <v>27463.793322000001</v>
          </cell>
          <cell r="H6388">
            <v>30150457.259114999</v>
          </cell>
          <cell r="I6388">
            <v>5.5464260176</v>
          </cell>
          <cell r="J6388">
            <v>4.8126396202999997</v>
          </cell>
        </row>
        <row r="6389">
          <cell r="B6389" t="str">
            <v>90_LOS ANGELES_10_5</v>
          </cell>
          <cell r="C6389" t="str">
            <v>90_LOS ANGELES_0_21</v>
          </cell>
          <cell r="D6389" t="str">
            <v>90_LOS ANGELES_72</v>
          </cell>
          <cell r="E6389" t="str">
            <v>Belvedere Vodka</v>
          </cell>
          <cell r="F6389" t="str">
            <v>Moet Hennessy</v>
          </cell>
          <cell r="G6389">
            <v>19289.896307999999</v>
          </cell>
          <cell r="H6389">
            <v>33725369.196955003</v>
          </cell>
          <cell r="I6389">
            <v>3.8956738971</v>
          </cell>
          <cell r="J6389">
            <v>5.3832698659</v>
          </cell>
        </row>
        <row r="6390">
          <cell r="B6390" t="str">
            <v>90_LOS ANGELES_10_6</v>
          </cell>
          <cell r="C6390" t="str">
            <v>90_LOS ANGELES_0_32</v>
          </cell>
          <cell r="D6390" t="str">
            <v>90_LOS ANGELES_68</v>
          </cell>
          <cell r="E6390" t="str">
            <v>Ciroc</v>
          </cell>
          <cell r="F6390" t="str">
            <v>Diageo</v>
          </cell>
          <cell r="G6390">
            <v>11221.904210999999</v>
          </cell>
          <cell r="H6390">
            <v>16892288.263620999</v>
          </cell>
          <cell r="I6390">
            <v>2.2663097100999998</v>
          </cell>
          <cell r="J6390">
            <v>2.6963602932000001</v>
          </cell>
        </row>
        <row r="6391">
          <cell r="B6391" t="str">
            <v>90_LOS ANGELES_10_7</v>
          </cell>
          <cell r="C6391" t="str">
            <v>90_LOS ANGELES_0_37</v>
          </cell>
          <cell r="D6391" t="str">
            <v>90_LOS ANGELES_67</v>
          </cell>
          <cell r="E6391" t="str">
            <v>Skyy</v>
          </cell>
          <cell r="F6391" t="str">
            <v>Campari America</v>
          </cell>
          <cell r="G6391">
            <v>7110.6860470000001</v>
          </cell>
          <cell r="H6391">
            <v>8901546.7020089999</v>
          </cell>
          <cell r="I6391">
            <v>1.4360322928</v>
          </cell>
          <cell r="J6391">
            <v>1.4208718618</v>
          </cell>
        </row>
        <row r="6392">
          <cell r="B6392" t="str">
            <v>90_LOS ANGELES_10_8</v>
          </cell>
          <cell r="C6392" t="str">
            <v>90_LOS ANGELES_0_44</v>
          </cell>
          <cell r="D6392" t="str">
            <v>90_LOS ANGELES_75</v>
          </cell>
          <cell r="E6392" t="str">
            <v>Three Olives</v>
          </cell>
          <cell r="F6392" t="str">
            <v>Proximo</v>
          </cell>
          <cell r="G6392">
            <v>4064.3802620000001</v>
          </cell>
          <cell r="H6392">
            <v>4808082.136953</v>
          </cell>
          <cell r="I6392">
            <v>0.82081831039999997</v>
          </cell>
          <cell r="J6392">
            <v>0.76746983940000002</v>
          </cell>
        </row>
        <row r="6393">
          <cell r="B6393" t="str">
            <v>90_LOS ANGELES_11_1</v>
          </cell>
          <cell r="C6393" t="str">
            <v>90_LOS ANGELES_0_7</v>
          </cell>
          <cell r="D6393" t="str">
            <v>90_LOS ANGELES_92</v>
          </cell>
          <cell r="E6393" t="str">
            <v>Jameson</v>
          </cell>
          <cell r="F6393" t="str">
            <v>Pernod Ricard</v>
          </cell>
          <cell r="G6393">
            <v>92835.503817999997</v>
          </cell>
          <cell r="H6393">
            <v>131597092.651447</v>
          </cell>
          <cell r="I6393">
            <v>22.814985480600001</v>
          </cell>
          <cell r="J6393">
            <v>22.526631018500002</v>
          </cell>
        </row>
        <row r="6394">
          <cell r="B6394" t="str">
            <v>90_LOS ANGELES_11_10</v>
          </cell>
          <cell r="C6394" t="str">
            <v>90_LOS ANGELES_0_51</v>
          </cell>
          <cell r="D6394" t="str">
            <v>90_LOS ANGELES_98</v>
          </cell>
          <cell r="E6394" t="str">
            <v>Glenfiddich</v>
          </cell>
          <cell r="F6394" t="str">
            <v>William Grant</v>
          </cell>
          <cell r="G6394">
            <v>1809.259865</v>
          </cell>
          <cell r="H6394">
            <v>4490111.345156</v>
          </cell>
          <cell r="I6394">
            <v>0.4446384826</v>
          </cell>
          <cell r="J6394">
            <v>0.7686118247</v>
          </cell>
        </row>
        <row r="6395">
          <cell r="B6395" t="str">
            <v>90_LOS ANGELES_11_11</v>
          </cell>
          <cell r="C6395" t="str">
            <v>90_LOS ANGELES_0_53</v>
          </cell>
          <cell r="D6395" t="str">
            <v>90_LOS ANGELES_90</v>
          </cell>
          <cell r="E6395" t="str">
            <v>Chivas Regal</v>
          </cell>
          <cell r="F6395" t="str">
            <v>Pernod Ricard</v>
          </cell>
          <cell r="G6395">
            <v>1348.261352</v>
          </cell>
          <cell r="H6395">
            <v>2206880.682238</v>
          </cell>
          <cell r="I6395">
            <v>0.33134481859999998</v>
          </cell>
          <cell r="J6395">
            <v>0.37777116370000002</v>
          </cell>
        </row>
        <row r="6396">
          <cell r="B6396" t="str">
            <v>90_LOS ANGELES_11_12</v>
          </cell>
          <cell r="C6396" t="str">
            <v>90_LOS ANGELES_0_55</v>
          </cell>
          <cell r="D6396" t="str">
            <v>90_LOS ANGELES_95</v>
          </cell>
          <cell r="E6396" t="str">
            <v>Bushmills</v>
          </cell>
          <cell r="F6396" t="str">
            <v>Proximo</v>
          </cell>
          <cell r="G6396">
            <v>839.22460899999999</v>
          </cell>
          <cell r="H6396">
            <v>1159155.562806</v>
          </cell>
          <cell r="I6396">
            <v>0.2062454178</v>
          </cell>
          <cell r="J6396">
            <v>0.19842284609999999</v>
          </cell>
        </row>
        <row r="6397">
          <cell r="B6397" t="str">
            <v>90_LOS ANGELES_11_13</v>
          </cell>
          <cell r="C6397" t="str">
            <v>90_LOS ANGELES_0_56</v>
          </cell>
          <cell r="D6397" t="str">
            <v>90_LOS ANGELES_96</v>
          </cell>
          <cell r="E6397" t="str">
            <v>Balvenie</v>
          </cell>
          <cell r="F6397" t="str">
            <v>William Grant</v>
          </cell>
          <cell r="G6397">
            <v>815.902873</v>
          </cell>
          <cell r="H6397">
            <v>2025109.402187</v>
          </cell>
          <cell r="I6397">
            <v>0.20051393519999999</v>
          </cell>
          <cell r="J6397">
            <v>0.34665577600000003</v>
          </cell>
        </row>
        <row r="6398">
          <cell r="B6398" t="str">
            <v>90_LOS ANGELES_11_14</v>
          </cell>
          <cell r="C6398" t="str">
            <v>90_LOS ANGELES_0_57</v>
          </cell>
          <cell r="D6398" t="str">
            <v>90_LOS ANGELES_99</v>
          </cell>
          <cell r="E6398" t="str">
            <v>Monkey Shoulder Scotch</v>
          </cell>
          <cell r="F6398" t="str">
            <v>William Grant</v>
          </cell>
          <cell r="G6398">
            <v>734.51888099999996</v>
          </cell>
          <cell r="H6398">
            <v>1109792.0184200001</v>
          </cell>
          <cell r="I6398">
            <v>0.18051324029999999</v>
          </cell>
          <cell r="J6398">
            <v>0.18997285429999999</v>
          </cell>
        </row>
        <row r="6399">
          <cell r="B6399" t="str">
            <v>90_LOS ANGELES_11_15</v>
          </cell>
          <cell r="C6399" t="str">
            <v>90_LOS ANGELES_0_58</v>
          </cell>
          <cell r="D6399" t="str">
            <v>90_LOS ANGELES_84</v>
          </cell>
          <cell r="E6399" t="str">
            <v>J And B</v>
          </cell>
          <cell r="F6399" t="str">
            <v>Diageo</v>
          </cell>
          <cell r="G6399">
            <v>711.28501700000004</v>
          </cell>
          <cell r="H6399">
            <v>959426.42316699994</v>
          </cell>
          <cell r="I6399">
            <v>0.17480335289999999</v>
          </cell>
          <cell r="J6399">
            <v>0.1642334537</v>
          </cell>
        </row>
        <row r="6400">
          <cell r="B6400" t="str">
            <v>90_LOS ANGELES_11_16</v>
          </cell>
          <cell r="C6400" t="str">
            <v>90_LOS ANGELES_0_59</v>
          </cell>
          <cell r="D6400" t="str">
            <v>90_LOS ANGELES_94</v>
          </cell>
          <cell r="E6400" t="str">
            <v>Redbreast Irish</v>
          </cell>
          <cell r="F6400" t="str">
            <v>Pernod Ricard</v>
          </cell>
          <cell r="G6400">
            <v>523.95070399999997</v>
          </cell>
          <cell r="H6400">
            <v>989474.61691500002</v>
          </cell>
          <cell r="I6400">
            <v>0.12876461280000001</v>
          </cell>
          <cell r="J6400">
            <v>0.1693770671</v>
          </cell>
        </row>
        <row r="6401">
          <cell r="B6401" t="str">
            <v>90_LOS ANGELES_11_17</v>
          </cell>
          <cell r="C6401" t="str">
            <v>90_LOS ANGELES_0_60</v>
          </cell>
          <cell r="D6401" t="str">
            <v>90_LOS ANGELES_89</v>
          </cell>
          <cell r="E6401" t="str">
            <v>Glenmorangie</v>
          </cell>
          <cell r="F6401" t="str">
            <v>Moet Hennessy</v>
          </cell>
          <cell r="G6401">
            <v>264.72188799999998</v>
          </cell>
          <cell r="H6401">
            <v>532992.79660400003</v>
          </cell>
          <cell r="I6401">
            <v>6.5057287199999994E-2</v>
          </cell>
          <cell r="J6401">
            <v>9.1237061699999997E-2</v>
          </cell>
        </row>
        <row r="6402">
          <cell r="B6402" t="str">
            <v>90_LOS ANGELES_11_2</v>
          </cell>
          <cell r="C6402" t="str">
            <v>90_LOS ANGELES_0_9</v>
          </cell>
          <cell r="D6402" t="str">
            <v>90_LOS ANGELES_82</v>
          </cell>
          <cell r="E6402" t="str">
            <v>Jack Daniels</v>
          </cell>
          <cell r="F6402" t="str">
            <v>Brown-Forman</v>
          </cell>
          <cell r="G6402">
            <v>62563.705441999999</v>
          </cell>
          <cell r="H6402">
            <v>84008101.118927002</v>
          </cell>
          <cell r="I6402">
            <v>15.375475680799999</v>
          </cell>
          <cell r="J6402">
            <v>14.380405055600001</v>
          </cell>
        </row>
        <row r="6403">
          <cell r="B6403" t="str">
            <v>90_LOS ANGELES_11_3</v>
          </cell>
          <cell r="C6403" t="str">
            <v>90_LOS ANGELES_0_23</v>
          </cell>
          <cell r="D6403" t="str">
            <v>90_LOS ANGELES_79</v>
          </cell>
          <cell r="E6403" t="str">
            <v>Makers Mark</v>
          </cell>
          <cell r="F6403" t="str">
            <v>Beam Suntory</v>
          </cell>
          <cell r="G6403">
            <v>15905.452112000001</v>
          </cell>
          <cell r="H6403">
            <v>22653608.804708999</v>
          </cell>
          <cell r="I6403">
            <v>3.9088780054000001</v>
          </cell>
          <cell r="J6403">
            <v>3.8778173323999998</v>
          </cell>
        </row>
        <row r="6404">
          <cell r="B6404" t="str">
            <v>90_LOS ANGELES_11_4</v>
          </cell>
          <cell r="C6404" t="str">
            <v>90_LOS ANGELES_0_28</v>
          </cell>
          <cell r="D6404" t="str">
            <v>90_LOS ANGELES_85</v>
          </cell>
          <cell r="E6404" t="str">
            <v>Johnnie Walker</v>
          </cell>
          <cell r="F6404" t="str">
            <v>Diageo</v>
          </cell>
          <cell r="G6404">
            <v>14209.699656000001</v>
          </cell>
          <cell r="H6404">
            <v>31132806.903928</v>
          </cell>
          <cell r="I6404">
            <v>3.4921347760999999</v>
          </cell>
          <cell r="J6404">
            <v>5.3292761987999997</v>
          </cell>
        </row>
        <row r="6405">
          <cell r="B6405" t="str">
            <v>90_LOS ANGELES_11_5</v>
          </cell>
          <cell r="C6405" t="str">
            <v>90_LOS ANGELES_0_43</v>
          </cell>
          <cell r="D6405" t="str">
            <v>90_LOS ANGELES_83</v>
          </cell>
          <cell r="E6405" t="str">
            <v>George Dickel</v>
          </cell>
          <cell r="F6405" t="str">
            <v>Diageo</v>
          </cell>
          <cell r="G6405">
            <v>3496.1610460000002</v>
          </cell>
          <cell r="H6405">
            <v>4370326.8906680001</v>
          </cell>
          <cell r="I6405">
            <v>0.85920644820000003</v>
          </cell>
          <cell r="J6405">
            <v>0.74810726679999995</v>
          </cell>
        </row>
        <row r="6406">
          <cell r="B6406" t="str">
            <v>90_LOS ANGELES_11_6</v>
          </cell>
          <cell r="C6406" t="str">
            <v>90_LOS ANGELES_0_45</v>
          </cell>
          <cell r="D6406" t="str">
            <v>90_LOS ANGELES_100</v>
          </cell>
          <cell r="E6406" t="str">
            <v>Tullamore Dew</v>
          </cell>
          <cell r="F6406" t="str">
            <v>William Grant</v>
          </cell>
          <cell r="G6406">
            <v>3669.7945840000002</v>
          </cell>
          <cell r="H6406">
            <v>4865720.1403820002</v>
          </cell>
          <cell r="I6406">
            <v>0.90187812540000001</v>
          </cell>
          <cell r="J6406">
            <v>0.83290808360000002</v>
          </cell>
        </row>
        <row r="6407">
          <cell r="B6407" t="str">
            <v>90_LOS ANGELES_11_7</v>
          </cell>
          <cell r="C6407" t="str">
            <v>90_LOS ANGELES_0_48</v>
          </cell>
          <cell r="D6407" t="str">
            <v>90_LOS ANGELES_77</v>
          </cell>
          <cell r="E6407" t="str">
            <v>Knob Creek</v>
          </cell>
          <cell r="F6407" t="str">
            <v>Beam Suntory</v>
          </cell>
          <cell r="G6407">
            <v>3005.303903</v>
          </cell>
          <cell r="H6407">
            <v>4697426.3822389999</v>
          </cell>
          <cell r="I6407">
            <v>0.73857481339999997</v>
          </cell>
          <cell r="J6407">
            <v>0.80409976179999998</v>
          </cell>
        </row>
        <row r="6408">
          <cell r="B6408" t="str">
            <v>90_LOS ANGELES_11_8</v>
          </cell>
          <cell r="C6408" t="str">
            <v>90_LOS ANGELES_0_49</v>
          </cell>
          <cell r="D6408" t="str">
            <v>90_LOS ANGELES_81</v>
          </cell>
          <cell r="E6408" t="str">
            <v>Gentleman Jack</v>
          </cell>
          <cell r="F6408" t="str">
            <v>Brown-Forman</v>
          </cell>
          <cell r="G6408">
            <v>2650.786513</v>
          </cell>
          <cell r="H6408">
            <v>4260251.3673660001</v>
          </cell>
          <cell r="I6408">
            <v>0.65144964289999996</v>
          </cell>
          <cell r="J6408">
            <v>0.72926467189999999</v>
          </cell>
        </row>
        <row r="6409">
          <cell r="B6409" t="str">
            <v>90_LOS ANGELES_11_9</v>
          </cell>
          <cell r="C6409" t="str">
            <v>90_LOS ANGELES_0_50</v>
          </cell>
          <cell r="D6409" t="str">
            <v>90_LOS ANGELES_91</v>
          </cell>
          <cell r="E6409" t="str">
            <v>Glenlivet</v>
          </cell>
          <cell r="F6409" t="str">
            <v>Pernod Ricard</v>
          </cell>
          <cell r="G6409">
            <v>2613.9368469999999</v>
          </cell>
          <cell r="H6409">
            <v>4731752.933011</v>
          </cell>
          <cell r="I6409">
            <v>0.64239357529999996</v>
          </cell>
          <cell r="J6409">
            <v>0.80997573919999999</v>
          </cell>
        </row>
        <row r="6410">
          <cell r="B6410" t="str">
            <v>90_LOS ANGELES_12_1</v>
          </cell>
          <cell r="C6410" t="str">
            <v>90_LOS ANGELES_1_8</v>
          </cell>
          <cell r="D6410" t="str">
            <v>90_LOS ANGELES_20</v>
          </cell>
          <cell r="E6410" t="str">
            <v>Dusse Cognac</v>
          </cell>
          <cell r="F6410" t="str">
            <v>Bacardi</v>
          </cell>
          <cell r="G6410">
            <v>317.931691</v>
          </cell>
          <cell r="H6410">
            <v>533431.33247100003</v>
          </cell>
          <cell r="I6410">
            <v>1.0092664939</v>
          </cell>
          <cell r="J6410">
            <v>0.94413689440000004</v>
          </cell>
        </row>
        <row r="6411">
          <cell r="B6411" t="str">
            <v>90_LOS ANGELES_13_1</v>
          </cell>
          <cell r="C6411" t="str">
            <v>90_LOS ANGELES_1_6</v>
          </cell>
          <cell r="D6411" t="str">
            <v>90_LOS ANGELES_23</v>
          </cell>
          <cell r="E6411" t="str">
            <v>St Germain</v>
          </cell>
          <cell r="F6411" t="str">
            <v>Bacardi</v>
          </cell>
          <cell r="G6411">
            <v>5386.199979</v>
          </cell>
          <cell r="H6411">
            <v>7307327.6908360003</v>
          </cell>
          <cell r="I6411">
            <v>2.1683460343999998</v>
          </cell>
          <cell r="J6411">
            <v>2.5020778284</v>
          </cell>
        </row>
        <row r="6412">
          <cell r="B6412" t="str">
            <v>90_LOS ANGELES_13_2</v>
          </cell>
          <cell r="C6412" t="str">
            <v>90_LOS ANGELES_0_41</v>
          </cell>
          <cell r="D6412" t="str">
            <v>90_LOS ANGELES_101</v>
          </cell>
          <cell r="E6412" t="str">
            <v>Patron</v>
          </cell>
          <cell r="F6412" t="str">
            <v>Bacardi</v>
          </cell>
          <cell r="G6412">
            <v>5268.1113160000004</v>
          </cell>
          <cell r="H6412">
            <v>6011225.314127</v>
          </cell>
          <cell r="I6412">
            <v>2.1208065659000002</v>
          </cell>
          <cell r="J6412">
            <v>2.0582837141999999</v>
          </cell>
        </row>
        <row r="6413">
          <cell r="B6413" t="str">
            <v>90_LOS ANGELES_14_1</v>
          </cell>
          <cell r="C6413" t="str">
            <v>90_LOS ANGELES_1_5</v>
          </cell>
          <cell r="D6413" t="str">
            <v>90_LOS ANGELES_26</v>
          </cell>
          <cell r="E6413" t="str">
            <v>Bombay Gin</v>
          </cell>
          <cell r="F6413" t="str">
            <v>Bacardi</v>
          </cell>
          <cell r="G6413">
            <v>14776.524786</v>
          </cell>
          <cell r="H6413">
            <v>20303685.41302</v>
          </cell>
          <cell r="I6413">
            <v>18.015187059799999</v>
          </cell>
          <cell r="J6413">
            <v>19.257613145099999</v>
          </cell>
        </row>
        <row r="6414">
          <cell r="B6414" t="str">
            <v>90_LOS ANGELES_15_1</v>
          </cell>
          <cell r="C6414" t="str">
            <v>90_LOS ANGELES_1_3</v>
          </cell>
          <cell r="D6414" t="str">
            <v>90_LOS ANGELES_32</v>
          </cell>
          <cell r="E6414" t="str">
            <v>Bacardi</v>
          </cell>
          <cell r="F6414" t="str">
            <v>Bacardi</v>
          </cell>
          <cell r="G6414">
            <v>28393.138638</v>
          </cell>
          <cell r="H6414">
            <v>36816229.468832001</v>
          </cell>
          <cell r="I6414">
            <v>19.577713967200001</v>
          </cell>
          <cell r="J6414">
            <v>20.6320088242</v>
          </cell>
        </row>
        <row r="6415">
          <cell r="B6415" t="str">
            <v>90_LOS ANGELES_15_2</v>
          </cell>
          <cell r="C6415" t="str">
            <v>90_LOS ANGELES_0_25</v>
          </cell>
          <cell r="D6415" t="str">
            <v>90_LOS ANGELES_35</v>
          </cell>
          <cell r="E6415" t="str">
            <v>Castillo</v>
          </cell>
          <cell r="F6415" t="str">
            <v>Bacardi</v>
          </cell>
          <cell r="G6415">
            <v>16019.315710000001</v>
          </cell>
          <cell r="H6415">
            <v>16496325.536247</v>
          </cell>
          <cell r="I6415">
            <v>11.045682019099999</v>
          </cell>
          <cell r="J6415">
            <v>9.2446276803000007</v>
          </cell>
        </row>
        <row r="6416">
          <cell r="B6416" t="str">
            <v>90_LOS ANGELES_16_1</v>
          </cell>
          <cell r="C6416" t="str">
            <v>90_LOS ANGELES_0_12</v>
          </cell>
          <cell r="D6416" t="str">
            <v>90_LOS ANGELES_44</v>
          </cell>
          <cell r="E6416" t="str">
            <v>Patron</v>
          </cell>
          <cell r="F6416" t="str">
            <v>Bacardi</v>
          </cell>
          <cell r="G6416">
            <v>44198.993168000001</v>
          </cell>
          <cell r="H6416">
            <v>71644486.648854002</v>
          </cell>
          <cell r="I6416">
            <v>13.004522679000001</v>
          </cell>
          <cell r="J6416">
            <v>14.792402926499999</v>
          </cell>
        </row>
        <row r="6417">
          <cell r="B6417" t="str">
            <v>90_LOS ANGELES_16_2</v>
          </cell>
          <cell r="C6417" t="str">
            <v>90_LOS ANGELES_1_4</v>
          </cell>
          <cell r="D6417" t="str">
            <v>90_LOS ANGELES_43</v>
          </cell>
          <cell r="E6417" t="str">
            <v>Cazadores</v>
          </cell>
          <cell r="F6417" t="str">
            <v>Bacardi</v>
          </cell>
          <cell r="G6417">
            <v>18884.547232000001</v>
          </cell>
          <cell r="H6417">
            <v>28428548.632897999</v>
          </cell>
          <cell r="I6417">
            <v>5.5563374899999998</v>
          </cell>
          <cell r="J6417">
            <v>5.869628853</v>
          </cell>
        </row>
        <row r="6418">
          <cell r="B6418" t="str">
            <v>90_LOS ANGELES_17_1</v>
          </cell>
          <cell r="C6418" t="str">
            <v>90_LOS ANGELES_1_2</v>
          </cell>
          <cell r="D6418" t="str">
            <v>90_LOS ANGELES_62</v>
          </cell>
          <cell r="E6418" t="str">
            <v>Grey Goose</v>
          </cell>
          <cell r="F6418" t="str">
            <v>Bacardi</v>
          </cell>
          <cell r="G6418">
            <v>51166.897519999999</v>
          </cell>
          <cell r="H6418">
            <v>77192432.691964999</v>
          </cell>
          <cell r="I6418">
            <v>10.3333653992</v>
          </cell>
          <cell r="J6418">
            <v>12.3215166115</v>
          </cell>
        </row>
        <row r="6419">
          <cell r="B6419" t="str">
            <v>90_LOS ANGELES_18_1</v>
          </cell>
          <cell r="C6419" t="str">
            <v>90_LOS ANGELES_1_7</v>
          </cell>
          <cell r="D6419" t="str">
            <v>90_LOS ANGELES_76</v>
          </cell>
          <cell r="E6419" t="str">
            <v>Dewars</v>
          </cell>
          <cell r="F6419" t="str">
            <v>Bacardi</v>
          </cell>
          <cell r="G6419">
            <v>2934.8023330000001</v>
          </cell>
          <cell r="H6419">
            <v>4255057.3737439997</v>
          </cell>
          <cell r="I6419">
            <v>0.72124855109999997</v>
          </cell>
          <cell r="J6419">
            <v>0.72837557040000001</v>
          </cell>
        </row>
        <row r="6420">
          <cell r="B6420" t="str">
            <v>90_LOS ANGELES_19_1</v>
          </cell>
          <cell r="C6420" t="str">
            <v>90_LOS ANGELES_0_13</v>
          </cell>
          <cell r="D6420" t="str">
            <v>90_LOS ANGELES_63</v>
          </cell>
          <cell r="E6420" t="str">
            <v>Grey Goose Regular*</v>
          </cell>
          <cell r="F6420" t="str">
            <v>Bacardi</v>
          </cell>
          <cell r="G6420">
            <v>46457.278230000004</v>
          </cell>
          <cell r="H6420">
            <v>69255591.366769999</v>
          </cell>
          <cell r="I6420">
            <v>9.3822384133999996</v>
          </cell>
          <cell r="J6420">
            <v>11.054631778099999</v>
          </cell>
        </row>
        <row r="6421">
          <cell r="B6421" t="str">
            <v>90_LOS ANGELES_19_2</v>
          </cell>
          <cell r="C6421" t="str">
            <v>90_LOS ANGELES_0_42</v>
          </cell>
          <cell r="D6421" t="str">
            <v>90_LOS ANGELES_64</v>
          </cell>
          <cell r="E6421" t="str">
            <v>Grey Goose Flavors**</v>
          </cell>
          <cell r="F6421" t="str">
            <v>Bacardi</v>
          </cell>
          <cell r="G6421">
            <v>4442.3823590000002</v>
          </cell>
          <cell r="H6421">
            <v>7496046.8401260003</v>
          </cell>
          <cell r="I6421">
            <v>0.89715738850000004</v>
          </cell>
          <cell r="J6421">
            <v>1.1965248721999999</v>
          </cell>
        </row>
        <row r="6422">
          <cell r="B6422" t="str">
            <v>90_LOS ANGELES_2_1</v>
          </cell>
          <cell r="C6422" t="str">
            <v>90_LOS ANGELES_0_2</v>
          </cell>
          <cell r="D6422" t="str">
            <v>90_LOS ANGELES_7</v>
          </cell>
          <cell r="E6422" t="str">
            <v>Vodka</v>
          </cell>
          <cell r="G6422">
            <v>495161.98782400001</v>
          </cell>
          <cell r="H6422">
            <v>626484832.39423096</v>
          </cell>
          <cell r="I6422">
            <v>28.060835298000001</v>
          </cell>
          <cell r="J6422">
            <v>26.7037034847</v>
          </cell>
        </row>
        <row r="6423">
          <cell r="B6423" t="str">
            <v>90_LOS ANGELES_2_2</v>
          </cell>
          <cell r="C6423" t="str">
            <v>90_LOS ANGELES_0_3</v>
          </cell>
          <cell r="D6423" t="str">
            <v>90_LOS ANGELES_8</v>
          </cell>
          <cell r="E6423" t="str">
            <v>Whiskey</v>
          </cell>
          <cell r="G6423">
            <v>406905.82028599997</v>
          </cell>
          <cell r="H6423">
            <v>584184526.05422902</v>
          </cell>
          <cell r="I6423">
            <v>23.0593573126</v>
          </cell>
          <cell r="J6423">
            <v>24.900667274700002</v>
          </cell>
        </row>
        <row r="6424">
          <cell r="B6424" t="str">
            <v>90_LOS ANGELES_2_3</v>
          </cell>
          <cell r="C6424" t="str">
            <v>90_LOS ANGELES_0_4</v>
          </cell>
          <cell r="D6424" t="str">
            <v>90_LOS ANGELES_6</v>
          </cell>
          <cell r="E6424" t="str">
            <v>Tequila</v>
          </cell>
          <cell r="G6424">
            <v>339874.01351800002</v>
          </cell>
          <cell r="H6424">
            <v>484332985.01292503</v>
          </cell>
          <cell r="I6424">
            <v>19.260664085599998</v>
          </cell>
          <cell r="J6424">
            <v>20.6445292063</v>
          </cell>
        </row>
        <row r="6425">
          <cell r="B6425" t="str">
            <v>90_LOS ANGELES_2_4</v>
          </cell>
          <cell r="C6425" t="str">
            <v>90_LOS ANGELES_0_5</v>
          </cell>
          <cell r="D6425" t="str">
            <v>90_LOS ANGELES_3</v>
          </cell>
          <cell r="E6425" t="str">
            <v>Cordials</v>
          </cell>
          <cell r="G6425">
            <v>248401.31111800001</v>
          </cell>
          <cell r="H6425">
            <v>292050375.40667897</v>
          </cell>
          <cell r="I6425">
            <v>14.076905034099999</v>
          </cell>
          <cell r="J6425">
            <v>12.4485481918</v>
          </cell>
        </row>
        <row r="6426">
          <cell r="B6426" t="str">
            <v>90_LOS ANGELES_2_5</v>
          </cell>
          <cell r="C6426" t="str">
            <v>90_LOS ANGELES_0_6</v>
          </cell>
          <cell r="D6426" t="str">
            <v>90_LOS ANGELES_5</v>
          </cell>
          <cell r="E6426" t="str">
            <v>Rum</v>
          </cell>
          <cell r="G6426">
            <v>145027.855068</v>
          </cell>
          <cell r="H6426">
            <v>178442292.18106401</v>
          </cell>
          <cell r="I6426">
            <v>8.2187301424000001</v>
          </cell>
          <cell r="J6426">
            <v>7.6060421788000001</v>
          </cell>
        </row>
        <row r="6427">
          <cell r="B6427" t="str">
            <v>90_LOS ANGELES_2_6</v>
          </cell>
          <cell r="C6427" t="str">
            <v>90_LOS ANGELES_0_8</v>
          </cell>
          <cell r="D6427" t="str">
            <v>90_LOS ANGELES_4</v>
          </cell>
          <cell r="E6427" t="str">
            <v>Gin</v>
          </cell>
          <cell r="G6427">
            <v>82022.599803999998</v>
          </cell>
          <cell r="H6427">
            <v>105431993.363186</v>
          </cell>
          <cell r="I6427">
            <v>4.6482216334000004</v>
          </cell>
          <cell r="J6427">
            <v>4.4940029559000001</v>
          </cell>
        </row>
        <row r="6428">
          <cell r="B6428" t="str">
            <v>90_LOS ANGELES_2_7</v>
          </cell>
          <cell r="C6428" t="str">
            <v>90_LOS ANGELES_0_16</v>
          </cell>
          <cell r="D6428" t="str">
            <v>90_LOS ANGELES_2</v>
          </cell>
          <cell r="E6428" t="str">
            <v>Cognac</v>
          </cell>
          <cell r="G6428">
            <v>31501.262839999999</v>
          </cell>
          <cell r="H6428">
            <v>56499363.137029</v>
          </cell>
          <cell r="I6428">
            <v>1.7851769117</v>
          </cell>
          <cell r="J6428">
            <v>2.4082661898</v>
          </cell>
        </row>
        <row r="6429">
          <cell r="B6429" t="str">
            <v>90_LOS ANGELES_20_1</v>
          </cell>
          <cell r="C6429" t="str">
            <v>90_LOS ANGELES_0_15</v>
          </cell>
          <cell r="D6429" t="str">
            <v>90_LOS ANGELES_47</v>
          </cell>
          <cell r="E6429" t="str">
            <v>Patron Silver Tequila*</v>
          </cell>
          <cell r="F6429" t="str">
            <v>Bacardi</v>
          </cell>
          <cell r="G6429">
            <v>39236.660812000002</v>
          </cell>
          <cell r="H6429">
            <v>62620631.624779999</v>
          </cell>
          <cell r="I6429">
            <v>11.544472143</v>
          </cell>
          <cell r="J6429">
            <v>12.9292518913</v>
          </cell>
        </row>
        <row r="6430">
          <cell r="B6430" t="str">
            <v>90_LOS ANGELES_20_2</v>
          </cell>
          <cell r="C6430" t="str">
            <v>90_LOS ANGELES_0_46</v>
          </cell>
          <cell r="D6430" t="str">
            <v>90_LOS ANGELES_46</v>
          </cell>
          <cell r="E6430" t="str">
            <v>Patron Reposado Tequila*</v>
          </cell>
          <cell r="F6430" t="str">
            <v>Bacardi</v>
          </cell>
          <cell r="G6430">
            <v>3442.1856600000001</v>
          </cell>
          <cell r="H6430">
            <v>5992106.4860049998</v>
          </cell>
          <cell r="I6430">
            <v>1.0127828322000001</v>
          </cell>
          <cell r="J6430">
            <v>1.2371873631000001</v>
          </cell>
        </row>
        <row r="6431">
          <cell r="B6431" t="str">
            <v>90_LOS ANGELES_20_3</v>
          </cell>
          <cell r="C6431" t="str">
            <v>90_LOS ANGELES_0_52</v>
          </cell>
          <cell r="D6431" t="str">
            <v>90_LOS ANGELES_45</v>
          </cell>
          <cell r="E6431" t="str">
            <v>Patron Anejo Tequila*</v>
          </cell>
          <cell r="F6431" t="str">
            <v>Bacardi</v>
          </cell>
          <cell r="G6431">
            <v>1166.763062</v>
          </cell>
          <cell r="H6431">
            <v>2177888.9218069999</v>
          </cell>
          <cell r="I6431">
            <v>0.34329281309999998</v>
          </cell>
          <cell r="J6431">
            <v>0.44966768509999999</v>
          </cell>
        </row>
        <row r="6432">
          <cell r="B6432" t="str">
            <v>90_LOS ANGELES_21_1</v>
          </cell>
          <cell r="C6432" t="str">
            <v>90_LOS ANGELES_0_20</v>
          </cell>
          <cell r="D6432" t="str">
            <v>90_LOS ANGELES_33</v>
          </cell>
          <cell r="E6432" t="str">
            <v>Bacardi Superior Rum*</v>
          </cell>
          <cell r="F6432" t="str">
            <v>Bacardi</v>
          </cell>
          <cell r="G6432">
            <v>19765.970705</v>
          </cell>
          <cell r="H6432">
            <v>25388942.893123001</v>
          </cell>
          <cell r="I6432">
            <v>13.6290857337</v>
          </cell>
          <cell r="J6432">
            <v>14.228097264800001</v>
          </cell>
        </row>
        <row r="6433">
          <cell r="B6433" t="str">
            <v>90_LOS ANGELES_21_2</v>
          </cell>
          <cell r="C6433" t="str">
            <v>90_LOS ANGELES_0_38</v>
          </cell>
          <cell r="D6433" t="str">
            <v>90_LOS ANGELES_34</v>
          </cell>
          <cell r="E6433" t="str">
            <v>Bacardi Flavors**</v>
          </cell>
          <cell r="F6433" t="str">
            <v>Bacardi</v>
          </cell>
          <cell r="G6433">
            <v>6104.6298399999996</v>
          </cell>
          <cell r="H6433">
            <v>7965853.208695</v>
          </cell>
          <cell r="I6433">
            <v>4.2092809254999999</v>
          </cell>
          <cell r="J6433">
            <v>4.4641060767000003</v>
          </cell>
        </row>
        <row r="6434">
          <cell r="B6434" t="str">
            <v>90_LOS ANGELES_3_1</v>
          </cell>
          <cell r="C6434" t="str">
            <v>90_LOS ANGELES_2_1</v>
          </cell>
          <cell r="D6434" t="str">
            <v>90_LOS ANGELES_9</v>
          </cell>
          <cell r="E6434" t="str">
            <v>Bacardi</v>
          </cell>
          <cell r="F6434" t="str">
            <v>Bacardi</v>
          </cell>
          <cell r="G6434">
            <v>192419.519765</v>
          </cell>
          <cell r="H6434">
            <v>276444900.10302299</v>
          </cell>
          <cell r="I6434">
            <v>10.9044163022</v>
          </cell>
          <cell r="J6434">
            <v>11.783370100100001</v>
          </cell>
        </row>
        <row r="6435">
          <cell r="B6435" t="str">
            <v>90_LOS ANGELES_4_1</v>
          </cell>
          <cell r="C6435" t="str">
            <v>90_LOS ANGELES_3_1</v>
          </cell>
          <cell r="D6435" t="str">
            <v>90_LOS ANGELES_15</v>
          </cell>
          <cell r="E6435" t="str">
            <v>Diageo</v>
          </cell>
          <cell r="F6435" t="str">
            <v>Diageo</v>
          </cell>
          <cell r="G6435">
            <v>301253.426033</v>
          </cell>
          <cell r="H6435">
            <v>439660740.221048</v>
          </cell>
          <cell r="I6435">
            <v>17.072034967899999</v>
          </cell>
          <cell r="J6435">
            <v>18.740389924300001</v>
          </cell>
        </row>
        <row r="6436">
          <cell r="B6436" t="str">
            <v>90_LOS ANGELES_4_2</v>
          </cell>
          <cell r="C6436" t="str">
            <v>90_LOS ANGELES_3_2</v>
          </cell>
          <cell r="D6436" t="str">
            <v>90_LOS ANGELES_17</v>
          </cell>
          <cell r="E6436" t="str">
            <v>Pernod Ricard</v>
          </cell>
          <cell r="F6436" t="str">
            <v>Pernod Ricard</v>
          </cell>
          <cell r="G6436">
            <v>181376.636554</v>
          </cell>
          <cell r="H6436">
            <v>248367233.56178999</v>
          </cell>
          <cell r="I6436">
            <v>10.2786159891</v>
          </cell>
          <cell r="J6436">
            <v>10.586569087399999</v>
          </cell>
        </row>
        <row r="6437">
          <cell r="B6437" t="str">
            <v>90_LOS ANGELES_4_3</v>
          </cell>
          <cell r="C6437" t="str">
            <v>90_LOS ANGELES_3_3</v>
          </cell>
          <cell r="D6437" t="str">
            <v>90_LOS ANGELES_11</v>
          </cell>
          <cell r="E6437" t="str">
            <v>Beam Suntory</v>
          </cell>
          <cell r="F6437" t="str">
            <v>Beam Suntory</v>
          </cell>
          <cell r="G6437">
            <v>156957.129999</v>
          </cell>
          <cell r="H6437">
            <v>193285503.16471601</v>
          </cell>
          <cell r="I6437">
            <v>8.8947622840000005</v>
          </cell>
          <cell r="J6437">
            <v>8.2387290123000003</v>
          </cell>
        </row>
        <row r="6438">
          <cell r="B6438" t="str">
            <v>90_LOS ANGELES_4_4</v>
          </cell>
          <cell r="C6438" t="str">
            <v>90_LOS ANGELES_3_4</v>
          </cell>
          <cell r="D6438" t="str">
            <v>90_LOS ANGELES_12</v>
          </cell>
          <cell r="E6438" t="str">
            <v>Brown-Forman</v>
          </cell>
          <cell r="F6438" t="str">
            <v>Brown-Forman</v>
          </cell>
          <cell r="G6438">
            <v>120487.62571399999</v>
          </cell>
          <cell r="H6438">
            <v>164149521.63872799</v>
          </cell>
          <cell r="I6438">
            <v>6.8280350748999998</v>
          </cell>
          <cell r="J6438">
            <v>6.9968176822999997</v>
          </cell>
        </row>
        <row r="6439">
          <cell r="B6439" t="str">
            <v>90_LOS ANGELES_4_5</v>
          </cell>
          <cell r="C6439" t="str">
            <v>90_LOS ANGELES_3_5</v>
          </cell>
          <cell r="D6439" t="str">
            <v>90_LOS ANGELES_13</v>
          </cell>
          <cell r="E6439" t="str">
            <v>Campari America</v>
          </cell>
          <cell r="F6439" t="str">
            <v>Campari America</v>
          </cell>
          <cell r="G6439">
            <v>47590.823163000001</v>
          </cell>
          <cell r="H6439">
            <v>65142389.250974998</v>
          </cell>
          <cell r="I6439">
            <v>2.6969724723000001</v>
          </cell>
          <cell r="J6439">
            <v>2.7766722463</v>
          </cell>
        </row>
        <row r="6440">
          <cell r="B6440" t="str">
            <v>90_LOS ANGELES_4_6</v>
          </cell>
          <cell r="C6440" t="str">
            <v>90_LOS ANGELES_3_6</v>
          </cell>
          <cell r="D6440" t="str">
            <v>90_LOS ANGELES_14</v>
          </cell>
          <cell r="E6440" t="str">
            <v>Fifth Generation</v>
          </cell>
          <cell r="F6440" t="str">
            <v>Fifth Generation</v>
          </cell>
          <cell r="G6440">
            <v>37903.037816999997</v>
          </cell>
          <cell r="H6440">
            <v>48768285.467533998</v>
          </cell>
          <cell r="I6440">
            <v>2.1479655701000002</v>
          </cell>
          <cell r="J6440">
            <v>2.0787316264000002</v>
          </cell>
        </row>
        <row r="6441">
          <cell r="B6441" t="str">
            <v>90_LOS ANGELES_4_7</v>
          </cell>
          <cell r="C6441" t="str">
            <v>90_LOS ANGELES_3_7</v>
          </cell>
          <cell r="D6441" t="str">
            <v>90_LOS ANGELES_16</v>
          </cell>
          <cell r="E6441" t="str">
            <v>Moet Hennessy</v>
          </cell>
          <cell r="F6441" t="str">
            <v>Moet Hennessy</v>
          </cell>
          <cell r="G6441">
            <v>47083.869612000002</v>
          </cell>
          <cell r="H6441">
            <v>81199925.306428</v>
          </cell>
          <cell r="I6441">
            <v>2.668243409</v>
          </cell>
          <cell r="J6441">
            <v>3.4611192742000001</v>
          </cell>
        </row>
        <row r="6442">
          <cell r="B6442" t="str">
            <v>90_LOS ANGELES_4_8</v>
          </cell>
          <cell r="C6442" t="str">
            <v>90_LOS ANGELES_3_8</v>
          </cell>
          <cell r="D6442" t="str">
            <v>90_LOS ANGELES_18</v>
          </cell>
          <cell r="E6442" t="str">
            <v>William Grant</v>
          </cell>
          <cell r="F6442" t="str">
            <v>William Grant</v>
          </cell>
          <cell r="G6442">
            <v>37503.061685000001</v>
          </cell>
          <cell r="H6442">
            <v>55978654.856025003</v>
          </cell>
          <cell r="I6442">
            <v>2.1252989183</v>
          </cell>
          <cell r="J6442">
            <v>2.3860711760000002</v>
          </cell>
        </row>
        <row r="6443">
          <cell r="B6443" t="str">
            <v>90_LOS ANGELES_4_9</v>
          </cell>
          <cell r="C6443" t="str">
            <v>90_LOS ANGELES_3_9</v>
          </cell>
          <cell r="D6443" t="str">
            <v>90_LOS ANGELES_19</v>
          </cell>
          <cell r="E6443" t="str">
            <v>Proximo</v>
          </cell>
          <cell r="F6443" t="str">
            <v>Proximo</v>
          </cell>
          <cell r="G6443">
            <v>35271.024963000003</v>
          </cell>
          <cell r="H6443">
            <v>46869163.223784</v>
          </cell>
          <cell r="I6443">
            <v>1.9988093727</v>
          </cell>
          <cell r="J6443">
            <v>1.9977821849999999</v>
          </cell>
        </row>
        <row r="6444">
          <cell r="B6444" t="str">
            <v>90_LOS ANGELES_5_1</v>
          </cell>
          <cell r="C6444" t="str">
            <v>90_LOS ANGELES_0_18</v>
          </cell>
          <cell r="D6444" t="str">
            <v>90_LOS ANGELES_22</v>
          </cell>
          <cell r="E6444" t="str">
            <v>Hennessy</v>
          </cell>
          <cell r="F6444" t="str">
            <v>Moet Hennessy</v>
          </cell>
          <cell r="G6444">
            <v>27015.966444000002</v>
          </cell>
          <cell r="H6444">
            <v>46072648.772719003</v>
          </cell>
          <cell r="I6444">
            <v>85.761534644600005</v>
          </cell>
          <cell r="J6444">
            <v>81.545430275000001</v>
          </cell>
        </row>
        <row r="6445">
          <cell r="B6445" t="str">
            <v>90_LOS ANGELES_5_2</v>
          </cell>
          <cell r="C6445" t="str">
            <v>90_LOS ANGELES_0_54</v>
          </cell>
          <cell r="D6445" t="str">
            <v>90_LOS ANGELES_21</v>
          </cell>
          <cell r="E6445" t="str">
            <v>Courvoisier</v>
          </cell>
          <cell r="F6445" t="str">
            <v>Beam Suntory</v>
          </cell>
          <cell r="G6445">
            <v>1084.3034600000001</v>
          </cell>
          <cell r="H6445">
            <v>1909602.2127660001</v>
          </cell>
          <cell r="I6445">
            <v>3.4420952121999999</v>
          </cell>
          <cell r="J6445">
            <v>3.3798650227999998</v>
          </cell>
        </row>
        <row r="6446">
          <cell r="B6446" t="str">
            <v>90_LOS ANGELES_6_1</v>
          </cell>
          <cell r="C6446" t="str">
            <v>90_LOS ANGELES_0_24</v>
          </cell>
          <cell r="D6446" t="str">
            <v>90_LOS ANGELES_24</v>
          </cell>
          <cell r="E6446" t="str">
            <v>Grand Marnier</v>
          </cell>
          <cell r="F6446" t="str">
            <v>Campari America</v>
          </cell>
          <cell r="G6446">
            <v>16222.832657999999</v>
          </cell>
          <cell r="H6446">
            <v>23183192.302090999</v>
          </cell>
          <cell r="I6446">
            <v>6.5308965499999996</v>
          </cell>
          <cell r="J6446">
            <v>7.9380799527999999</v>
          </cell>
        </row>
        <row r="6447">
          <cell r="B6447" t="str">
            <v>90_LOS ANGELES_7_1</v>
          </cell>
          <cell r="C6447" t="str">
            <v>90_LOS ANGELES_0_29</v>
          </cell>
          <cell r="D6447" t="str">
            <v>90_LOS ANGELES_28</v>
          </cell>
          <cell r="E6447" t="str">
            <v>Tanqueray Gin</v>
          </cell>
          <cell r="F6447" t="str">
            <v>Diageo</v>
          </cell>
          <cell r="G6447">
            <v>12401.51879</v>
          </cell>
          <cell r="H6447">
            <v>16230732.630247001</v>
          </cell>
          <cell r="I6447">
            <v>15.1196363193</v>
          </cell>
          <cell r="J6447">
            <v>15.394504184600001</v>
          </cell>
        </row>
        <row r="6448">
          <cell r="B6448" t="str">
            <v>90_LOS ANGELES_7_2</v>
          </cell>
          <cell r="C6448" t="str">
            <v>90_LOS ANGELES_0_31</v>
          </cell>
          <cell r="D6448" t="str">
            <v>90_LOS ANGELES_31</v>
          </cell>
          <cell r="E6448" t="str">
            <v>Hendricks</v>
          </cell>
          <cell r="F6448" t="str">
            <v>William Grant</v>
          </cell>
          <cell r="G6448">
            <v>10723.940565999999</v>
          </cell>
          <cell r="H6448">
            <v>16106664.640755</v>
          </cell>
          <cell r="I6448">
            <v>13.074372906500001</v>
          </cell>
          <cell r="J6448">
            <v>15.2768283393</v>
          </cell>
        </row>
        <row r="6449">
          <cell r="B6449" t="str">
            <v>90_LOS ANGELES_7_3</v>
          </cell>
          <cell r="C6449" t="str">
            <v>90_LOS ANGELES_0_39</v>
          </cell>
          <cell r="D6449" t="str">
            <v>90_LOS ANGELES_29</v>
          </cell>
          <cell r="E6449" t="str">
            <v>Beefeater Gin</v>
          </cell>
          <cell r="F6449" t="str">
            <v>Pernod Ricard</v>
          </cell>
          <cell r="G6449">
            <v>5645.5683840000002</v>
          </cell>
          <cell r="H6449">
            <v>7142987.1651269998</v>
          </cell>
          <cell r="I6449">
            <v>6.8829425029999998</v>
          </cell>
          <cell r="J6449">
            <v>6.7749711802999997</v>
          </cell>
        </row>
        <row r="6450">
          <cell r="B6450" t="str">
            <v>90_LOS ANGELES_8_1</v>
          </cell>
          <cell r="C6450" t="str">
            <v>90_LOS ANGELES_0_22</v>
          </cell>
          <cell r="D6450" t="str">
            <v>90_LOS ANGELES_40</v>
          </cell>
          <cell r="E6450" t="str">
            <v>Malibu</v>
          </cell>
          <cell r="F6450" t="str">
            <v>Pernod Ricard</v>
          </cell>
          <cell r="G6450">
            <v>16714.643468999999</v>
          </cell>
          <cell r="H6450">
            <v>21179981.887773</v>
          </cell>
          <cell r="I6450">
            <v>11.5251263015</v>
          </cell>
          <cell r="J6450">
            <v>11.869373358100001</v>
          </cell>
        </row>
        <row r="6451">
          <cell r="B6451" t="str">
            <v>90_LOS ANGELES_8_2</v>
          </cell>
          <cell r="C6451" t="str">
            <v>90_LOS ANGELES_0_27</v>
          </cell>
          <cell r="D6451" t="str">
            <v>90_LOS ANGELES_38</v>
          </cell>
          <cell r="E6451" t="str">
            <v>Captain Morgan Rum</v>
          </cell>
          <cell r="F6451" t="str">
            <v>Diageo</v>
          </cell>
          <cell r="G6451">
            <v>14537.424917</v>
          </cell>
          <cell r="H6451">
            <v>17743063.351672001</v>
          </cell>
          <cell r="I6451">
            <v>10.0238846601</v>
          </cell>
          <cell r="J6451">
            <v>9.9433061158000005</v>
          </cell>
        </row>
        <row r="6452">
          <cell r="B6452" t="str">
            <v>90_LOS ANGELES_8_3</v>
          </cell>
          <cell r="C6452" t="str">
            <v>90_LOS ANGELES_0_47</v>
          </cell>
          <cell r="D6452" t="str">
            <v>90_LOS ANGELES_42</v>
          </cell>
          <cell r="E6452" t="str">
            <v>Sailor Jerry</v>
          </cell>
          <cell r="F6452" t="str">
            <v>William Grant</v>
          </cell>
          <cell r="G6452">
            <v>3871.1078109999999</v>
          </cell>
          <cell r="H6452">
            <v>4814549.0232650004</v>
          </cell>
          <cell r="I6452">
            <v>2.6692167578000001</v>
          </cell>
          <cell r="J6452">
            <v>2.6980986202000001</v>
          </cell>
        </row>
        <row r="6453">
          <cell r="B6453" t="str">
            <v>90_LOS ANGELES_9_1</v>
          </cell>
          <cell r="C6453" t="str">
            <v>90_LOS ANGELES_0_14</v>
          </cell>
          <cell r="D6453" t="str">
            <v>90_LOS ANGELES_55</v>
          </cell>
          <cell r="E6453" t="str">
            <v>Don Julio</v>
          </cell>
          <cell r="F6453" t="str">
            <v>Diageo</v>
          </cell>
          <cell r="G6453">
            <v>38857.654173000003</v>
          </cell>
          <cell r="H6453">
            <v>73835324.156303003</v>
          </cell>
          <cell r="I6453">
            <v>11.432958280899999</v>
          </cell>
          <cell r="J6453">
            <v>15.2447440998</v>
          </cell>
        </row>
        <row r="6454">
          <cell r="B6454" t="str">
            <v>90_LOS ANGELES_9_2</v>
          </cell>
          <cell r="C6454" t="str">
            <v>90_LOS ANGELES_0_26</v>
          </cell>
          <cell r="D6454" t="str">
            <v>90_LOS ANGELES_59</v>
          </cell>
          <cell r="E6454" t="str">
            <v>Jose Cuervo</v>
          </cell>
          <cell r="F6454" t="str">
            <v>Proximo</v>
          </cell>
          <cell r="G6454">
            <v>14142.21406</v>
          </cell>
          <cell r="H6454">
            <v>18310564.949356999</v>
          </cell>
          <cell r="I6454">
            <v>4.1610165819000002</v>
          </cell>
          <cell r="J6454">
            <v>3.7805735963</v>
          </cell>
        </row>
        <row r="6455">
          <cell r="B6455" t="str">
            <v>90_LOS ANGELES_9_3</v>
          </cell>
          <cell r="C6455" t="str">
            <v>90_LOS ANGELES_0_30</v>
          </cell>
          <cell r="D6455" t="str">
            <v>90_LOS ANGELES_53</v>
          </cell>
          <cell r="E6455" t="str">
            <v>Casamigos Tequila</v>
          </cell>
          <cell r="F6455" t="str">
            <v>Diageo</v>
          </cell>
          <cell r="G6455">
            <v>9584.7593469999993</v>
          </cell>
          <cell r="H6455">
            <v>16157446.195749</v>
          </cell>
          <cell r="I6455">
            <v>2.8200918475000001</v>
          </cell>
          <cell r="J6455">
            <v>3.3360201960000002</v>
          </cell>
        </row>
        <row r="6456">
          <cell r="B6456" t="str">
            <v>90_LOS ANGELES_9_4</v>
          </cell>
          <cell r="C6456" t="str">
            <v>90_LOS ANGELES_0_33</v>
          </cell>
          <cell r="D6456" t="str">
            <v>90_LOS ANGELES_61</v>
          </cell>
          <cell r="E6456" t="str">
            <v>Milagro Tequila</v>
          </cell>
          <cell r="F6456" t="str">
            <v>William Grant</v>
          </cell>
          <cell r="G6456">
            <v>7894.939961</v>
          </cell>
          <cell r="H6456">
            <v>11493877.679515</v>
          </cell>
          <cell r="I6456">
            <v>2.3229019127999999</v>
          </cell>
          <cell r="J6456">
            <v>2.3731354326999998</v>
          </cell>
        </row>
        <row r="6457">
          <cell r="B6457" t="str">
            <v>90_LOS ANGELES_9_5</v>
          </cell>
          <cell r="C6457" t="str">
            <v>90_LOS ANGELES_0_34</v>
          </cell>
          <cell r="D6457" t="str">
            <v>90_LOS ANGELES_51</v>
          </cell>
          <cell r="E6457" t="str">
            <v>Herradura</v>
          </cell>
          <cell r="F6457" t="str">
            <v>Brown-Forman</v>
          </cell>
          <cell r="G6457">
            <v>8333.6124739999996</v>
          </cell>
          <cell r="H6457">
            <v>13362903.164744999</v>
          </cell>
          <cell r="I6457">
            <v>2.4519710665000001</v>
          </cell>
          <cell r="J6457">
            <v>2.7590322316</v>
          </cell>
        </row>
        <row r="6458">
          <cell r="B6458" t="str">
            <v>90_LOS ANGELES_9_6</v>
          </cell>
          <cell r="C6458" t="str">
            <v>90_LOS ANGELES_0_35</v>
          </cell>
          <cell r="D6458" t="str">
            <v>90_LOS ANGELES_48</v>
          </cell>
          <cell r="E6458" t="str">
            <v>Hornitos</v>
          </cell>
          <cell r="F6458" t="str">
            <v>Beam Suntory</v>
          </cell>
          <cell r="G6458">
            <v>8063.918764</v>
          </cell>
          <cell r="H6458">
            <v>10357795.397723</v>
          </cell>
          <cell r="I6458">
            <v>2.3726199836999999</v>
          </cell>
          <cell r="J6458">
            <v>2.1385690668000001</v>
          </cell>
        </row>
        <row r="6459">
          <cell r="B6459" t="str">
            <v>90_LOS ANGELES_9_7</v>
          </cell>
          <cell r="C6459" t="str">
            <v>90_LOS ANGELES_0_36</v>
          </cell>
          <cell r="D6459" t="str">
            <v>90_LOS ANGELES_58</v>
          </cell>
          <cell r="E6459" t="str">
            <v>1800 Tequila</v>
          </cell>
          <cell r="F6459" t="str">
            <v>Proximo</v>
          </cell>
          <cell r="G6459">
            <v>6711.5336479999996</v>
          </cell>
          <cell r="H6459">
            <v>9588546.5061719995</v>
          </cell>
          <cell r="I6459">
            <v>1.9747122113</v>
          </cell>
          <cell r="J6459">
            <v>1.9797426157</v>
          </cell>
        </row>
        <row r="6460">
          <cell r="B6460" t="str">
            <v>90_LOS ANGELES_9_8</v>
          </cell>
          <cell r="C6460" t="str">
            <v>90_LOS ANGELES_0_40</v>
          </cell>
          <cell r="D6460" t="str">
            <v>90_LOS ANGELES_57</v>
          </cell>
          <cell r="E6460" t="str">
            <v>Avion Tequila</v>
          </cell>
          <cell r="F6460" t="str">
            <v>Pernod Ricard</v>
          </cell>
          <cell r="G6460">
            <v>4761.6358769999997</v>
          </cell>
          <cell r="H6460">
            <v>7771065.3319899999</v>
          </cell>
          <cell r="I6460">
            <v>1.4010002788</v>
          </cell>
          <cell r="J6460">
            <v>1.6044881461</v>
          </cell>
        </row>
        <row r="6461">
          <cell r="B6461" t="str">
            <v>90_MIDDLE ATLANTIC DIV_0_1</v>
          </cell>
          <cell r="C6461" t="str">
            <v>90_MIDDLE ATLANTIC DIV_1_3</v>
          </cell>
          <cell r="D6461" t="str">
            <v>90_MIDDLE ATLANTIC DIV_102</v>
          </cell>
          <cell r="E6461" t="str">
            <v>Patron</v>
          </cell>
          <cell r="F6461" t="str">
            <v>Bacardi</v>
          </cell>
          <cell r="G6461">
            <v>95128.268020999996</v>
          </cell>
          <cell r="H6461">
            <v>154719564.394694</v>
          </cell>
          <cell r="I6461">
            <v>1.7701284518</v>
          </cell>
          <cell r="J6461">
            <v>2.2704778857000001</v>
          </cell>
        </row>
        <row r="6462">
          <cell r="B6462" t="str">
            <v>90_MIDDLE ATLANTIC DIV_1_1</v>
          </cell>
          <cell r="C6462" t="str">
            <v>90_MIDDLE ATLANTIC DIV_0_1</v>
          </cell>
          <cell r="D6462" t="str">
            <v>90_MIDDLE ATLANTIC DIV_1</v>
          </cell>
          <cell r="E6462" t="str">
            <v>Total Spirits</v>
          </cell>
          <cell r="G6462">
            <v>5374088.4129900001</v>
          </cell>
          <cell r="H6462">
            <v>6814405256.5268898</v>
          </cell>
          <cell r="I6462">
            <v>100</v>
          </cell>
          <cell r="J6462">
            <v>100</v>
          </cell>
        </row>
        <row r="6463">
          <cell r="B6463" t="str">
            <v>90_MIDDLE ATLANTIC DIV_10_1</v>
          </cell>
          <cell r="C6463" t="str">
            <v>90_MIDDLE ATLANTIC DIV_0_7</v>
          </cell>
          <cell r="D6463" t="str">
            <v>90_MIDDLE ATLANTIC DIV_71</v>
          </cell>
          <cell r="E6463" t="str">
            <v>Titos Vodka</v>
          </cell>
          <cell r="F6463" t="str">
            <v>Fifth Generation</v>
          </cell>
          <cell r="G6463">
            <v>231359.21455400001</v>
          </cell>
          <cell r="H6463">
            <v>287256496.56964397</v>
          </cell>
          <cell r="I6463">
            <v>14.888377032699999</v>
          </cell>
          <cell r="J6463">
            <v>15.0945183361</v>
          </cell>
        </row>
        <row r="6464">
          <cell r="B6464" t="str">
            <v>90_MIDDLE ATLANTIC DIV_10_2</v>
          </cell>
          <cell r="C6464" t="str">
            <v>90_MIDDLE ATLANTIC DIV_0_14</v>
          </cell>
          <cell r="D6464" t="str">
            <v>90_MIDDLE ATLANTIC DIV_73</v>
          </cell>
          <cell r="E6464" t="str">
            <v>Absolut</v>
          </cell>
          <cell r="F6464" t="str">
            <v>Pernod Ricard</v>
          </cell>
          <cell r="G6464">
            <v>152837.22505099999</v>
          </cell>
          <cell r="H6464">
            <v>187169303.329092</v>
          </cell>
          <cell r="I6464">
            <v>9.8353473216000005</v>
          </cell>
          <cell r="J6464">
            <v>9.8352187497999992</v>
          </cell>
        </row>
        <row r="6465">
          <cell r="B6465" t="str">
            <v>90_MIDDLE ATLANTIC DIV_10_3</v>
          </cell>
          <cell r="C6465" t="str">
            <v>90_MIDDLE ATLANTIC DIV_0_16</v>
          </cell>
          <cell r="D6465" t="str">
            <v>90_MIDDLE ATLANTIC DIV_69</v>
          </cell>
          <cell r="E6465" t="str">
            <v>Ketel One</v>
          </cell>
          <cell r="F6465" t="str">
            <v>Diageo</v>
          </cell>
          <cell r="G6465">
            <v>122975.225758</v>
          </cell>
          <cell r="H6465">
            <v>170991733.855923</v>
          </cell>
          <cell r="I6465">
            <v>7.9136745441</v>
          </cell>
          <cell r="J6465">
            <v>8.9851331226000006</v>
          </cell>
        </row>
        <row r="6466">
          <cell r="B6466" t="str">
            <v>90_MIDDLE ATLANTIC DIV_10_4</v>
          </cell>
          <cell r="C6466" t="str">
            <v>90_MIDDLE ATLANTIC DIV_0_18</v>
          </cell>
          <cell r="D6466" t="str">
            <v>90_MIDDLE ATLANTIC DIV_70</v>
          </cell>
          <cell r="E6466" t="str">
            <v>Smirnoff Vodka</v>
          </cell>
          <cell r="F6466" t="str">
            <v>Diageo</v>
          </cell>
          <cell r="G6466">
            <v>84438.088652000006</v>
          </cell>
          <cell r="H6466">
            <v>90942437.834276006</v>
          </cell>
          <cell r="I6466">
            <v>5.4337412157999996</v>
          </cell>
          <cell r="J6466">
            <v>4.7787684937000003</v>
          </cell>
        </row>
        <row r="6467">
          <cell r="B6467" t="str">
            <v>90_MIDDLE ATLANTIC DIV_10_5</v>
          </cell>
          <cell r="C6467" t="str">
            <v>90_MIDDLE ATLANTIC DIV_0_28</v>
          </cell>
          <cell r="D6467" t="str">
            <v>90_MIDDLE ATLANTIC DIV_68</v>
          </cell>
          <cell r="E6467" t="str">
            <v>Ciroc</v>
          </cell>
          <cell r="F6467" t="str">
            <v>Diageo</v>
          </cell>
          <cell r="G6467">
            <v>42202.165937999998</v>
          </cell>
          <cell r="H6467">
            <v>61236161.732923999</v>
          </cell>
          <cell r="I6467">
            <v>2.7157844536</v>
          </cell>
          <cell r="J6467">
            <v>3.2177875075000002</v>
          </cell>
        </row>
        <row r="6468">
          <cell r="B6468" t="str">
            <v>90_MIDDLE ATLANTIC DIV_10_6</v>
          </cell>
          <cell r="C6468" t="str">
            <v>90_MIDDLE ATLANTIC DIV_0_33</v>
          </cell>
          <cell r="D6468" t="str">
            <v>90_MIDDLE ATLANTIC DIV_67</v>
          </cell>
          <cell r="E6468" t="str">
            <v>Skyy</v>
          </cell>
          <cell r="F6468" t="str">
            <v>Campari America</v>
          </cell>
          <cell r="G6468">
            <v>34061.095775000002</v>
          </cell>
          <cell r="H6468">
            <v>39150299.576242998</v>
          </cell>
          <cell r="I6468">
            <v>2.1918921061000001</v>
          </cell>
          <cell r="J6468">
            <v>2.0572377714000001</v>
          </cell>
        </row>
        <row r="6469">
          <cell r="B6469" t="str">
            <v>90_MIDDLE ATLANTIC DIV_10_7</v>
          </cell>
          <cell r="C6469" t="str">
            <v>90_MIDDLE ATLANTIC DIV_0_35</v>
          </cell>
          <cell r="D6469" t="str">
            <v>90_MIDDLE ATLANTIC DIV_75</v>
          </cell>
          <cell r="E6469" t="str">
            <v>Three Olives</v>
          </cell>
          <cell r="F6469" t="str">
            <v>Proximo</v>
          </cell>
          <cell r="G6469">
            <v>30084.181132999998</v>
          </cell>
          <cell r="H6469">
            <v>34707141.575675003</v>
          </cell>
          <cell r="I6469">
            <v>1.9359705741</v>
          </cell>
          <cell r="J6469">
            <v>1.8237623558</v>
          </cell>
        </row>
        <row r="6470">
          <cell r="B6470" t="str">
            <v>90_MIDDLE ATLANTIC DIV_10_8</v>
          </cell>
          <cell r="C6470" t="str">
            <v>90_MIDDLE ATLANTIC DIV_0_41</v>
          </cell>
          <cell r="D6470" t="str">
            <v>90_MIDDLE ATLANTIC DIV_72</v>
          </cell>
          <cell r="E6470" t="str">
            <v>Belvedere Vodka</v>
          </cell>
          <cell r="F6470" t="str">
            <v>Moet Hennessy</v>
          </cell>
          <cell r="G6470">
            <v>14922.996795999999</v>
          </cell>
          <cell r="H6470">
            <v>23691209.409678999</v>
          </cell>
          <cell r="I6470">
            <v>0.96032139110000003</v>
          </cell>
          <cell r="J6470">
            <v>1.2449062044000001</v>
          </cell>
        </row>
        <row r="6471">
          <cell r="B6471" t="str">
            <v>90_MIDDLE ATLANTIC DIV_11_1</v>
          </cell>
          <cell r="C6471" t="str">
            <v>90_MIDDLE ATLANTIC DIV_0_8</v>
          </cell>
          <cell r="D6471" t="str">
            <v>90_MIDDLE ATLANTIC DIV_82</v>
          </cell>
          <cell r="E6471" t="str">
            <v>Jack Daniels</v>
          </cell>
          <cell r="F6471" t="str">
            <v>Brown-Forman</v>
          </cell>
          <cell r="G6471">
            <v>292599.79548600002</v>
          </cell>
          <cell r="H6471">
            <v>366509213.361395</v>
          </cell>
          <cell r="I6471">
            <v>20.875270993600001</v>
          </cell>
          <cell r="J6471">
            <v>19.5701433296</v>
          </cell>
        </row>
        <row r="6472">
          <cell r="B6472" t="str">
            <v>90_MIDDLE ATLANTIC DIV_11_10</v>
          </cell>
          <cell r="C6472" t="str">
            <v>90_MIDDLE ATLANTIC DIV_0_52</v>
          </cell>
          <cell r="D6472" t="str">
            <v>90_MIDDLE ATLANTIC DIV_98</v>
          </cell>
          <cell r="E6472" t="str">
            <v>Glenfiddich</v>
          </cell>
          <cell r="F6472" t="str">
            <v>William Grant</v>
          </cell>
          <cell r="G6472">
            <v>3725.043764</v>
          </cell>
          <cell r="H6472">
            <v>7217375.6885240003</v>
          </cell>
          <cell r="I6472">
            <v>0.26575991929999998</v>
          </cell>
          <cell r="J6472">
            <v>0.3853793344</v>
          </cell>
        </row>
        <row r="6473">
          <cell r="B6473" t="str">
            <v>90_MIDDLE ATLANTIC DIV_11_11</v>
          </cell>
          <cell r="C6473" t="str">
            <v>90_MIDDLE ATLANTIC DIV_0_55</v>
          </cell>
          <cell r="D6473" t="str">
            <v>90_MIDDLE ATLANTIC DIV_81</v>
          </cell>
          <cell r="E6473" t="str">
            <v>Gentleman Jack</v>
          </cell>
          <cell r="F6473" t="str">
            <v>Brown-Forman</v>
          </cell>
          <cell r="G6473">
            <v>2821.3613829999999</v>
          </cell>
          <cell r="H6473">
            <v>4541297.3153689997</v>
          </cell>
          <cell r="I6473">
            <v>0.20128750719999999</v>
          </cell>
          <cell r="J6473">
            <v>0.24248732670000001</v>
          </cell>
        </row>
        <row r="6474">
          <cell r="B6474" t="str">
            <v>90_MIDDLE ATLANTIC DIV_11_12</v>
          </cell>
          <cell r="C6474" t="str">
            <v>90_MIDDLE ATLANTIC DIV_0_56</v>
          </cell>
          <cell r="D6474" t="str">
            <v>90_MIDDLE ATLANTIC DIV_96</v>
          </cell>
          <cell r="E6474" t="str">
            <v>Balvenie</v>
          </cell>
          <cell r="F6474" t="str">
            <v>William Grant</v>
          </cell>
          <cell r="G6474">
            <v>2654.4870299999998</v>
          </cell>
          <cell r="H6474">
            <v>6091693.1185050001</v>
          </cell>
          <cell r="I6474">
            <v>0.18938200559999999</v>
          </cell>
          <cell r="J6474">
            <v>0.32527233449999998</v>
          </cell>
        </row>
        <row r="6475">
          <cell r="B6475" t="str">
            <v>90_MIDDLE ATLANTIC DIV_11_13</v>
          </cell>
          <cell r="C6475" t="str">
            <v>90_MIDDLE ATLANTIC DIV_0_57</v>
          </cell>
          <cell r="D6475" t="str">
            <v>90_MIDDLE ATLANTIC DIV_95</v>
          </cell>
          <cell r="E6475" t="str">
            <v>Bushmills</v>
          </cell>
          <cell r="F6475" t="str">
            <v>Proximo</v>
          </cell>
          <cell r="G6475">
            <v>2021.146084</v>
          </cell>
          <cell r="H6475">
            <v>2787495.6461109999</v>
          </cell>
          <cell r="I6475">
            <v>0.1441968616</v>
          </cell>
          <cell r="J6475">
            <v>0.1488412496</v>
          </cell>
        </row>
        <row r="6476">
          <cell r="B6476" t="str">
            <v>90_MIDDLE ATLANTIC DIV_11_14</v>
          </cell>
          <cell r="C6476" t="str">
            <v>90_MIDDLE ATLANTIC DIV_0_58</v>
          </cell>
          <cell r="D6476" t="str">
            <v>90_MIDDLE ATLANTIC DIV_87</v>
          </cell>
          <cell r="E6476" t="str">
            <v>Oban</v>
          </cell>
          <cell r="F6476" t="str">
            <v>Diageo</v>
          </cell>
          <cell r="G6476">
            <v>2083.9008640000002</v>
          </cell>
          <cell r="H6476">
            <v>4703596.5050999997</v>
          </cell>
          <cell r="I6476">
            <v>0.1486740453</v>
          </cell>
          <cell r="J6476">
            <v>0.25115346189999999</v>
          </cell>
        </row>
        <row r="6477">
          <cell r="B6477" t="str">
            <v>90_MIDDLE ATLANTIC DIV_11_15</v>
          </cell>
          <cell r="C6477" t="str">
            <v>90_MIDDLE ATLANTIC DIV_0_59</v>
          </cell>
          <cell r="D6477" t="str">
            <v>90_MIDDLE ATLANTIC DIV_89</v>
          </cell>
          <cell r="E6477" t="str">
            <v>Glenmorangie</v>
          </cell>
          <cell r="F6477" t="str">
            <v>Moet Hennessy</v>
          </cell>
          <cell r="G6477">
            <v>1687.0892940000001</v>
          </cell>
          <cell r="H6477">
            <v>3311534.410408</v>
          </cell>
          <cell r="I6477">
            <v>0.1203638784</v>
          </cell>
          <cell r="J6477">
            <v>0.1768228483</v>
          </cell>
        </row>
        <row r="6478">
          <cell r="B6478" t="str">
            <v>90_MIDDLE ATLANTIC DIV_11_16</v>
          </cell>
          <cell r="C6478" t="str">
            <v>90_MIDDLE ATLANTIC DIV_0_60</v>
          </cell>
          <cell r="D6478" t="str">
            <v>90_MIDDLE ATLANTIC DIV_84</v>
          </cell>
          <cell r="E6478" t="str">
            <v>J And B</v>
          </cell>
          <cell r="F6478" t="str">
            <v>Diageo</v>
          </cell>
          <cell r="G6478">
            <v>1449.380705</v>
          </cell>
          <cell r="H6478">
            <v>1829850.5898460001</v>
          </cell>
          <cell r="I6478">
            <v>0.10340477150000001</v>
          </cell>
          <cell r="J6478">
            <v>9.77067888E-2</v>
          </cell>
        </row>
        <row r="6479">
          <cell r="B6479" t="str">
            <v>90_MIDDLE ATLANTIC DIV_11_17</v>
          </cell>
          <cell r="C6479" t="str">
            <v>90_MIDDLE ATLANTIC DIV_0_61</v>
          </cell>
          <cell r="D6479" t="str">
            <v>90_MIDDLE ATLANTIC DIV_94</v>
          </cell>
          <cell r="E6479" t="str">
            <v>Redbreast Irish</v>
          </cell>
          <cell r="F6479" t="str">
            <v>Pernod Ricard</v>
          </cell>
          <cell r="G6479">
            <v>1095.635839</v>
          </cell>
          <cell r="H6479">
            <v>1988688.442448</v>
          </cell>
          <cell r="I6479">
            <v>7.8167160099999994E-2</v>
          </cell>
          <cell r="J6479">
            <v>0.1061881023</v>
          </cell>
        </row>
        <row r="6480">
          <cell r="B6480" t="str">
            <v>90_MIDDLE ATLANTIC DIV_11_2</v>
          </cell>
          <cell r="C6480" t="str">
            <v>90_MIDDLE ATLANTIC DIV_0_10</v>
          </cell>
          <cell r="D6480" t="str">
            <v>90_MIDDLE ATLANTIC DIV_92</v>
          </cell>
          <cell r="E6480" t="str">
            <v>Jameson</v>
          </cell>
          <cell r="F6480" t="str">
            <v>Pernod Ricard</v>
          </cell>
          <cell r="G6480">
            <v>218180.32454100001</v>
          </cell>
          <cell r="H6480">
            <v>287067974.34900802</v>
          </cell>
          <cell r="I6480">
            <v>15.5658803271</v>
          </cell>
          <cell r="J6480">
            <v>15.3282951657</v>
          </cell>
        </row>
        <row r="6481">
          <cell r="B6481" t="str">
            <v>90_MIDDLE ATLANTIC DIV_11_3</v>
          </cell>
          <cell r="C6481" t="str">
            <v>90_MIDDLE ATLANTIC DIV_0_24</v>
          </cell>
          <cell r="D6481" t="str">
            <v>90_MIDDLE ATLANTIC DIV_85</v>
          </cell>
          <cell r="E6481" t="str">
            <v>Johnnie Walker</v>
          </cell>
          <cell r="F6481" t="str">
            <v>Diageo</v>
          </cell>
          <cell r="G6481">
            <v>63333.086001000003</v>
          </cell>
          <cell r="H6481">
            <v>116585018.811166</v>
          </cell>
          <cell r="I6481">
            <v>4.5184424375000001</v>
          </cell>
          <cell r="J6481">
            <v>6.2251791906999996</v>
          </cell>
        </row>
        <row r="6482">
          <cell r="B6482" t="str">
            <v>90_MIDDLE ATLANTIC DIV_11_4</v>
          </cell>
          <cell r="C6482" t="str">
            <v>90_MIDDLE ATLANTIC DIV_0_25</v>
          </cell>
          <cell r="D6482" t="str">
            <v>90_MIDDLE ATLANTIC DIV_79</v>
          </cell>
          <cell r="E6482" t="str">
            <v>Makers Mark</v>
          </cell>
          <cell r="F6482" t="str">
            <v>Beam Suntory</v>
          </cell>
          <cell r="G6482">
            <v>61534.330564000004</v>
          </cell>
          <cell r="H6482">
            <v>85738929.832591996</v>
          </cell>
          <cell r="I6482">
            <v>4.3901118379000001</v>
          </cell>
          <cell r="J6482">
            <v>4.5781199614999997</v>
          </cell>
        </row>
        <row r="6483">
          <cell r="B6483" t="str">
            <v>90_MIDDLE ATLANTIC DIV_11_5</v>
          </cell>
          <cell r="C6483" t="str">
            <v>90_MIDDLE ATLANTIC DIV_0_37</v>
          </cell>
          <cell r="D6483" t="str">
            <v>90_MIDDLE ATLANTIC DIV_100</v>
          </cell>
          <cell r="E6483" t="str">
            <v>Tullamore Dew</v>
          </cell>
          <cell r="F6483" t="str">
            <v>William Grant</v>
          </cell>
          <cell r="G6483">
            <v>24783.522331</v>
          </cell>
          <cell r="H6483">
            <v>32006578.610606998</v>
          </cell>
          <cell r="I6483">
            <v>1.7681582585</v>
          </cell>
          <cell r="J6483">
            <v>1.7090247886000001</v>
          </cell>
        </row>
        <row r="6484">
          <cell r="B6484" t="str">
            <v>90_MIDDLE ATLANTIC DIV_11_6</v>
          </cell>
          <cell r="C6484" t="str">
            <v>90_MIDDLE ATLANTIC DIV_0_42</v>
          </cell>
          <cell r="D6484" t="str">
            <v>90_MIDDLE ATLANTIC DIV_77</v>
          </cell>
          <cell r="E6484" t="str">
            <v>Knob Creek</v>
          </cell>
          <cell r="F6484" t="str">
            <v>Beam Suntory</v>
          </cell>
          <cell r="G6484">
            <v>11639.43165</v>
          </cell>
          <cell r="H6484">
            <v>18300174.2852</v>
          </cell>
          <cell r="I6484">
            <v>0.83040485210000003</v>
          </cell>
          <cell r="J6484">
            <v>0.97715697359999998</v>
          </cell>
        </row>
        <row r="6485">
          <cell r="B6485" t="str">
            <v>90_MIDDLE ATLANTIC DIV_11_7</v>
          </cell>
          <cell r="C6485" t="str">
            <v>90_MIDDLE ATLANTIC DIV_0_47</v>
          </cell>
          <cell r="D6485" t="str">
            <v>90_MIDDLE ATLANTIC DIV_91</v>
          </cell>
          <cell r="E6485" t="str">
            <v>Glenlivet</v>
          </cell>
          <cell r="F6485" t="str">
            <v>Pernod Ricard</v>
          </cell>
          <cell r="G6485">
            <v>9444.1425899999995</v>
          </cell>
          <cell r="H6485">
            <v>17336349.563928001</v>
          </cell>
          <cell r="I6485">
            <v>0.67378391550000005</v>
          </cell>
          <cell r="J6485">
            <v>0.92569254310000004</v>
          </cell>
        </row>
        <row r="6486">
          <cell r="B6486" t="str">
            <v>90_MIDDLE ATLANTIC DIV_11_8</v>
          </cell>
          <cell r="C6486" t="str">
            <v>90_MIDDLE ATLANTIC DIV_0_49</v>
          </cell>
          <cell r="D6486" t="str">
            <v>90_MIDDLE ATLANTIC DIV_93</v>
          </cell>
          <cell r="E6486" t="str">
            <v>Powers Irish Wsky</v>
          </cell>
          <cell r="F6486" t="str">
            <v>Pernod Ricard</v>
          </cell>
          <cell r="G6486">
            <v>4910.676117</v>
          </cell>
          <cell r="H6486">
            <v>6742985.1014609998</v>
          </cell>
          <cell r="I6486">
            <v>0.35034780030000001</v>
          </cell>
          <cell r="J6486">
            <v>0.36004875209999998</v>
          </cell>
        </row>
        <row r="6487">
          <cell r="B6487" t="str">
            <v>90_MIDDLE ATLANTIC DIV_11_9</v>
          </cell>
          <cell r="C6487" t="str">
            <v>90_MIDDLE ATLANTIC DIV_0_50</v>
          </cell>
          <cell r="D6487" t="str">
            <v>90_MIDDLE ATLANTIC DIV_90</v>
          </cell>
          <cell r="E6487" t="str">
            <v>Chivas Regal</v>
          </cell>
          <cell r="F6487" t="str">
            <v>Pernod Ricard</v>
          </cell>
          <cell r="G6487">
            <v>5317.2258750000001</v>
          </cell>
          <cell r="H6487">
            <v>8517267.5879200008</v>
          </cell>
          <cell r="I6487">
            <v>0.37935272949999999</v>
          </cell>
          <cell r="J6487">
            <v>0.45478842390000002</v>
          </cell>
        </row>
        <row r="6488">
          <cell r="B6488" t="str">
            <v>90_MIDDLE ATLANTIC DIV_13_1</v>
          </cell>
          <cell r="C6488" t="str">
            <v>90_MIDDLE ATLANTIC DIV_1_6</v>
          </cell>
          <cell r="D6488" t="str">
            <v>90_MIDDLE ATLANTIC DIV_23</v>
          </cell>
          <cell r="E6488" t="str">
            <v>St Germain</v>
          </cell>
          <cell r="F6488" t="str">
            <v>Bacardi</v>
          </cell>
          <cell r="G6488">
            <v>12230.240174</v>
          </cell>
          <cell r="H6488">
            <v>17428862.608084999</v>
          </cell>
          <cell r="I6488">
            <v>1.8066629138000001</v>
          </cell>
          <cell r="J6488">
            <v>2.2753162521000001</v>
          </cell>
        </row>
        <row r="6489">
          <cell r="B6489" t="str">
            <v>90_MIDDLE ATLANTIC DIV_13_2</v>
          </cell>
          <cell r="C6489" t="str">
            <v>90_MIDDLE ATLANTIC DIV_0_45</v>
          </cell>
          <cell r="D6489" t="str">
            <v>90_MIDDLE ATLANTIC DIV_101</v>
          </cell>
          <cell r="E6489" t="str">
            <v>Patron</v>
          </cell>
          <cell r="F6489" t="str">
            <v>Bacardi</v>
          </cell>
          <cell r="G6489">
            <v>10210.599683</v>
          </cell>
          <cell r="H6489">
            <v>12877738.809746001</v>
          </cell>
          <cell r="I6489">
            <v>1.508319666</v>
          </cell>
          <cell r="J6489">
            <v>1.6811727227</v>
          </cell>
        </row>
        <row r="6490">
          <cell r="B6490" t="str">
            <v>90_MIDDLE ATLANTIC DIV_14_1</v>
          </cell>
          <cell r="C6490" t="str">
            <v>90_MIDDLE ATLANTIC DIV_1_4</v>
          </cell>
          <cell r="D6490" t="str">
            <v>90_MIDDLE ATLANTIC DIV_26</v>
          </cell>
          <cell r="E6490" t="str">
            <v>Bombay Gin</v>
          </cell>
          <cell r="F6490" t="str">
            <v>Bacardi</v>
          </cell>
          <cell r="G6490">
            <v>43046.714892999997</v>
          </cell>
          <cell r="H6490">
            <v>58845313.675575003</v>
          </cell>
          <cell r="I6490">
            <v>16.9147855555</v>
          </cell>
          <cell r="J6490">
            <v>18.348360012499999</v>
          </cell>
        </row>
        <row r="6491">
          <cell r="B6491" t="str">
            <v>90_MIDDLE ATLANTIC DIV_15_1</v>
          </cell>
          <cell r="C6491" t="str">
            <v>90_MIDDLE ATLANTIC DIV_1_2</v>
          </cell>
          <cell r="D6491" t="str">
            <v>90_MIDDLE ATLANTIC DIV_32</v>
          </cell>
          <cell r="E6491" t="str">
            <v>Bacardi</v>
          </cell>
          <cell r="F6491" t="str">
            <v>Bacardi</v>
          </cell>
          <cell r="G6491">
            <v>125247.682556</v>
          </cell>
          <cell r="H6491">
            <v>148223647.42711401</v>
          </cell>
          <cell r="I6491">
            <v>21.013519260300001</v>
          </cell>
          <cell r="J6491">
            <v>21.178639305800001</v>
          </cell>
        </row>
        <row r="6492">
          <cell r="B6492" t="str">
            <v>90_MIDDLE ATLANTIC DIV_15_2</v>
          </cell>
          <cell r="C6492" t="str">
            <v>90_MIDDLE ATLANTIC DIV_0_34</v>
          </cell>
          <cell r="D6492" t="str">
            <v>90_MIDDLE ATLANTIC DIV_35</v>
          </cell>
          <cell r="E6492" t="str">
            <v>Castillo</v>
          </cell>
          <cell r="F6492" t="str">
            <v>Bacardi</v>
          </cell>
          <cell r="G6492">
            <v>32873.232646999997</v>
          </cell>
          <cell r="H6492">
            <v>34780561.324564002</v>
          </cell>
          <cell r="I6492">
            <v>5.5153300506000003</v>
          </cell>
          <cell r="J6492">
            <v>4.9695509180000004</v>
          </cell>
        </row>
        <row r="6493">
          <cell r="B6493" t="str">
            <v>90_MIDDLE ATLANTIC DIV_16_1</v>
          </cell>
          <cell r="C6493" t="str">
            <v>90_MIDDLE ATLANTIC DIV_0_17</v>
          </cell>
          <cell r="D6493" t="str">
            <v>90_MIDDLE ATLANTIC DIV_44</v>
          </cell>
          <cell r="E6493" t="str">
            <v>Patron</v>
          </cell>
          <cell r="F6493" t="str">
            <v>Bacardi</v>
          </cell>
          <cell r="G6493">
            <v>84917.668338000003</v>
          </cell>
          <cell r="H6493">
            <v>141841825.584948</v>
          </cell>
          <cell r="I6493">
            <v>12.8608658935</v>
          </cell>
          <cell r="J6493">
            <v>15.6668919657</v>
          </cell>
        </row>
        <row r="6494">
          <cell r="B6494" t="str">
            <v>90_MIDDLE ATLANTIC DIV_17_1</v>
          </cell>
          <cell r="C6494" t="str">
            <v>90_MIDDLE ATLANTIC DIV_1_1</v>
          </cell>
          <cell r="D6494" t="str">
            <v>90_MIDDLE ATLANTIC DIV_62</v>
          </cell>
          <cell r="E6494" t="str">
            <v>Grey Goose</v>
          </cell>
          <cell r="F6494" t="str">
            <v>Bacardi</v>
          </cell>
          <cell r="G6494">
            <v>150437.12581100001</v>
          </cell>
          <cell r="H6494">
            <v>228346659.08425501</v>
          </cell>
          <cell r="I6494">
            <v>9.6808966658000006</v>
          </cell>
          <cell r="J6494">
            <v>11.9989726036</v>
          </cell>
        </row>
        <row r="6495">
          <cell r="B6495" t="str">
            <v>90_MIDDLE ATLANTIC DIV_18_1</v>
          </cell>
          <cell r="C6495" t="str">
            <v>90_MIDDLE ATLANTIC DIV_1_5</v>
          </cell>
          <cell r="D6495" t="str">
            <v>90_MIDDLE ATLANTIC DIV_76</v>
          </cell>
          <cell r="E6495" t="str">
            <v>Dewars</v>
          </cell>
          <cell r="F6495" t="str">
            <v>Bacardi</v>
          </cell>
          <cell r="G6495">
            <v>31091.110248000001</v>
          </cell>
          <cell r="H6495">
            <v>40151918.220363997</v>
          </cell>
          <cell r="I6495">
            <v>2.2181674830999998</v>
          </cell>
          <cell r="J6495">
            <v>2.1439537285000001</v>
          </cell>
        </row>
        <row r="6496">
          <cell r="B6496" t="str">
            <v>90_MIDDLE ATLANTIC DIV_19_1</v>
          </cell>
          <cell r="C6496" t="str">
            <v>90_MIDDLE ATLANTIC DIV_0_15</v>
          </cell>
          <cell r="D6496" t="str">
            <v>90_MIDDLE ATLANTIC DIV_63</v>
          </cell>
          <cell r="E6496" t="str">
            <v>Grey Goose Regular*</v>
          </cell>
          <cell r="F6496" t="str">
            <v>Bacardi</v>
          </cell>
          <cell r="G6496">
            <v>140787.19198900001</v>
          </cell>
          <cell r="H6496">
            <v>212250252.80133399</v>
          </cell>
          <cell r="I6496">
            <v>9.0599062576999998</v>
          </cell>
          <cell r="J6496">
            <v>11.153151873000001</v>
          </cell>
        </row>
        <row r="6497">
          <cell r="B6497" t="str">
            <v>90_MIDDLE ATLANTIC DIV_19_2</v>
          </cell>
          <cell r="C6497" t="str">
            <v>90_MIDDLE ATLANTIC DIV_0_48</v>
          </cell>
          <cell r="D6497" t="str">
            <v>90_MIDDLE ATLANTIC DIV_64</v>
          </cell>
          <cell r="E6497" t="str">
            <v>Grey Goose Flavors**</v>
          </cell>
          <cell r="F6497" t="str">
            <v>Bacardi</v>
          </cell>
          <cell r="G6497">
            <v>9528.7600559999992</v>
          </cell>
          <cell r="H6497">
            <v>15903086.840678001</v>
          </cell>
          <cell r="I6497">
            <v>0.61319266080000001</v>
          </cell>
          <cell r="J6497">
            <v>0.83566233940000001</v>
          </cell>
        </row>
        <row r="6498">
          <cell r="B6498" t="str">
            <v>90_MIDDLE ATLANTIC DIV_2_1</v>
          </cell>
          <cell r="C6498" t="str">
            <v>90_MIDDLE ATLANTIC DIV_0_2</v>
          </cell>
          <cell r="D6498" t="str">
            <v>90_MIDDLE ATLANTIC DIV_7</v>
          </cell>
          <cell r="E6498" t="str">
            <v>Vodka</v>
          </cell>
          <cell r="G6498">
            <v>1553958.5949909999</v>
          </cell>
          <cell r="H6498">
            <v>1903051758.08547</v>
          </cell>
          <cell r="I6498">
            <v>28.9157616245</v>
          </cell>
          <cell r="J6498">
            <v>27.9268943722</v>
          </cell>
        </row>
        <row r="6499">
          <cell r="B6499" t="str">
            <v>90_MIDDLE ATLANTIC DIV_2_2</v>
          </cell>
          <cell r="C6499" t="str">
            <v>90_MIDDLE ATLANTIC DIV_0_3</v>
          </cell>
          <cell r="D6499" t="str">
            <v>90_MIDDLE ATLANTIC DIV_8</v>
          </cell>
          <cell r="E6499" t="str">
            <v>Whiskey</v>
          </cell>
          <cell r="G6499">
            <v>1401657.4710619999</v>
          </cell>
          <cell r="H6499">
            <v>1872797798.10219</v>
          </cell>
          <cell r="I6499">
            <v>26.081771704299999</v>
          </cell>
          <cell r="J6499">
            <v>27.482923712400002</v>
          </cell>
        </row>
        <row r="6500">
          <cell r="B6500" t="str">
            <v>90_MIDDLE ATLANTIC DIV_2_3</v>
          </cell>
          <cell r="C6500" t="str">
            <v>90_MIDDLE ATLANTIC DIV_0_4</v>
          </cell>
          <cell r="D6500" t="str">
            <v>90_MIDDLE ATLANTIC DIV_6</v>
          </cell>
          <cell r="E6500" t="str">
            <v>Tequila</v>
          </cell>
          <cell r="G6500">
            <v>660279.55692500004</v>
          </cell>
          <cell r="H6500">
            <v>905360335.00109994</v>
          </cell>
          <cell r="I6500">
            <v>12.2863545626</v>
          </cell>
          <cell r="J6500">
            <v>13.2859772925</v>
          </cell>
        </row>
        <row r="6501">
          <cell r="B6501" t="str">
            <v>90_MIDDLE ATLANTIC DIV_2_4</v>
          </cell>
          <cell r="C6501" t="str">
            <v>90_MIDDLE ATLANTIC DIV_0_5</v>
          </cell>
          <cell r="D6501" t="str">
            <v>90_MIDDLE ATLANTIC DIV_3</v>
          </cell>
          <cell r="E6501" t="str">
            <v>Cordials</v>
          </cell>
          <cell r="G6501">
            <v>676951.96933899994</v>
          </cell>
          <cell r="H6501">
            <v>765997368.14413297</v>
          </cell>
          <cell r="I6501">
            <v>12.596591595</v>
          </cell>
          <cell r="J6501">
            <v>11.240854327099999</v>
          </cell>
        </row>
        <row r="6502">
          <cell r="B6502" t="str">
            <v>90_MIDDLE ATLANTIC DIV_2_5</v>
          </cell>
          <cell r="C6502" t="str">
            <v>90_MIDDLE ATLANTIC DIV_0_6</v>
          </cell>
          <cell r="D6502" t="str">
            <v>90_MIDDLE ATLANTIC DIV_5</v>
          </cell>
          <cell r="E6502" t="str">
            <v>Rum</v>
          </cell>
          <cell r="G6502">
            <v>596033.82472399995</v>
          </cell>
          <cell r="H6502">
            <v>699873326.54728603</v>
          </cell>
          <cell r="I6502">
            <v>11.0908823771</v>
          </cell>
          <cell r="J6502">
            <v>10.2704975739</v>
          </cell>
        </row>
        <row r="6503">
          <cell r="B6503" t="str">
            <v>90_MIDDLE ATLANTIC DIV_2_6</v>
          </cell>
          <cell r="C6503" t="str">
            <v>90_MIDDLE ATLANTIC DIV_0_9</v>
          </cell>
          <cell r="D6503" t="str">
            <v>90_MIDDLE ATLANTIC DIV_4</v>
          </cell>
          <cell r="E6503" t="str">
            <v>Gin</v>
          </cell>
          <cell r="G6503">
            <v>254491.63840500001</v>
          </cell>
          <cell r="H6503">
            <v>320711571.14516598</v>
          </cell>
          <cell r="I6503">
            <v>4.735531291</v>
          </cell>
          <cell r="J6503">
            <v>4.7063765519</v>
          </cell>
        </row>
        <row r="6504">
          <cell r="B6504" t="str">
            <v>90_MIDDLE ATLANTIC DIV_2_7</v>
          </cell>
          <cell r="C6504" t="str">
            <v>90_MIDDLE ATLANTIC DIV_0_11</v>
          </cell>
          <cell r="D6504" t="str">
            <v>90_MIDDLE ATLANTIC DIV_2</v>
          </cell>
          <cell r="E6504" t="str">
            <v>Cognac</v>
          </cell>
          <cell r="G6504">
            <v>163748.04477499999</v>
          </cell>
          <cell r="H6504">
            <v>274202167.79898399</v>
          </cell>
          <cell r="I6504">
            <v>3.0469920141000002</v>
          </cell>
          <cell r="J6504">
            <v>4.0238605935000002</v>
          </cell>
        </row>
        <row r="6505">
          <cell r="B6505" t="str">
            <v>90_MIDDLE ATLANTIC DIV_20_1</v>
          </cell>
          <cell r="C6505" t="str">
            <v>90_MIDDLE ATLANTIC DIV_0_21</v>
          </cell>
          <cell r="D6505" t="str">
            <v>90_MIDDLE ATLANTIC DIV_47</v>
          </cell>
          <cell r="E6505" t="str">
            <v>Patron Silver Tequila*</v>
          </cell>
          <cell r="F6505" t="str">
            <v>Bacardi</v>
          </cell>
          <cell r="G6505">
            <v>79947.039789999995</v>
          </cell>
          <cell r="H6505">
            <v>130459202.15443701</v>
          </cell>
          <cell r="I6505">
            <v>12.108059223</v>
          </cell>
          <cell r="J6505">
            <v>14.4096441064</v>
          </cell>
        </row>
        <row r="6506">
          <cell r="B6506" t="str">
            <v>90_MIDDLE ATLANTIC DIV_20_2</v>
          </cell>
          <cell r="C6506" t="str">
            <v>90_MIDDLE ATLANTIC DIV_0_54</v>
          </cell>
          <cell r="D6506" t="str">
            <v>90_MIDDLE ATLANTIC DIV_46</v>
          </cell>
          <cell r="E6506" t="str">
            <v>Patron Reposado Tequila*</v>
          </cell>
          <cell r="F6506" t="str">
            <v>Bacardi</v>
          </cell>
          <cell r="G6506">
            <v>3134.6580570000001</v>
          </cell>
          <cell r="H6506">
            <v>5629745.6787240002</v>
          </cell>
          <cell r="I6506">
            <v>0.47474710129999997</v>
          </cell>
          <cell r="J6506">
            <v>0.62182376019999996</v>
          </cell>
        </row>
        <row r="6507">
          <cell r="B6507" t="str">
            <v>90_MIDDLE ATLANTIC DIV_21_1</v>
          </cell>
          <cell r="C6507" t="str">
            <v>90_MIDDLE ATLANTIC DIV_0_20</v>
          </cell>
          <cell r="D6507" t="str">
            <v>90_MIDDLE ATLANTIC DIV_33</v>
          </cell>
          <cell r="E6507" t="str">
            <v>Bacardi Superior Rum*</v>
          </cell>
          <cell r="F6507" t="str">
            <v>Bacardi</v>
          </cell>
          <cell r="G6507">
            <v>82729.895118</v>
          </cell>
          <cell r="H6507">
            <v>97136899.178579003</v>
          </cell>
          <cell r="I6507">
            <v>13.8800671516</v>
          </cell>
          <cell r="J6507">
            <v>13.8792114936</v>
          </cell>
        </row>
        <row r="6508">
          <cell r="B6508" t="str">
            <v>90_MIDDLE ATLANTIC DIV_21_2</v>
          </cell>
          <cell r="C6508" t="str">
            <v>90_MIDDLE ATLANTIC DIV_0_36</v>
          </cell>
          <cell r="D6508" t="str">
            <v>90_MIDDLE ATLANTIC DIV_34</v>
          </cell>
          <cell r="E6508" t="str">
            <v>Bacardi Flavors**</v>
          </cell>
          <cell r="F6508" t="str">
            <v>Bacardi</v>
          </cell>
          <cell r="G6508">
            <v>29666.363587</v>
          </cell>
          <cell r="H6508">
            <v>34630680.268643998</v>
          </cell>
          <cell r="I6508">
            <v>4.9772953071000003</v>
          </cell>
          <cell r="J6508">
            <v>4.9481354631999999</v>
          </cell>
        </row>
        <row r="6509">
          <cell r="B6509" t="str">
            <v>90_MIDDLE ATLANTIC DIV_3_1</v>
          </cell>
          <cell r="C6509" t="str">
            <v>90_MIDDLE ATLANTIC DIV_2_1</v>
          </cell>
          <cell r="D6509" t="str">
            <v>90_MIDDLE ATLANTIC DIV_9</v>
          </cell>
          <cell r="E6509" t="str">
            <v>Bacardi</v>
          </cell>
          <cell r="F6509" t="str">
            <v>Bacardi</v>
          </cell>
          <cell r="G6509">
            <v>518558.291753</v>
          </cell>
          <cell r="H6509">
            <v>725394552.34298897</v>
          </cell>
          <cell r="I6509">
            <v>9.6492326122000005</v>
          </cell>
          <cell r="J6509">
            <v>10.645016329900001</v>
          </cell>
        </row>
        <row r="6510">
          <cell r="B6510" t="str">
            <v>90_MIDDLE ATLANTIC DIV_4_1</v>
          </cell>
          <cell r="C6510" t="str">
            <v>90_MIDDLE ATLANTIC DIV_3_1</v>
          </cell>
          <cell r="D6510" t="str">
            <v>90_MIDDLE ATLANTIC DIV_15</v>
          </cell>
          <cell r="E6510" t="str">
            <v>Diageo</v>
          </cell>
          <cell r="F6510" t="str">
            <v>Diageo</v>
          </cell>
          <cell r="G6510">
            <v>881841.37668700004</v>
          </cell>
          <cell r="H6510">
            <v>1210171134.64534</v>
          </cell>
          <cell r="I6510">
            <v>16.409134143700001</v>
          </cell>
          <cell r="J6510">
            <v>17.7590132827</v>
          </cell>
        </row>
        <row r="6511">
          <cell r="B6511" t="str">
            <v>90_MIDDLE ATLANTIC DIV_4_2</v>
          </cell>
          <cell r="C6511" t="str">
            <v>90_MIDDLE ATLANTIC DIV_3_2</v>
          </cell>
          <cell r="D6511" t="str">
            <v>90_MIDDLE ATLANTIC DIV_17</v>
          </cell>
          <cell r="E6511" t="str">
            <v>Pernod Ricard</v>
          </cell>
          <cell r="F6511" t="str">
            <v>Pernod Ricard</v>
          </cell>
          <cell r="G6511">
            <v>582468.95626600005</v>
          </cell>
          <cell r="H6511">
            <v>741240268.70722795</v>
          </cell>
          <cell r="I6511">
            <v>10.8384699228</v>
          </cell>
          <cell r="J6511">
            <v>10.877548968699999</v>
          </cell>
        </row>
        <row r="6512">
          <cell r="B6512" t="str">
            <v>90_MIDDLE ATLANTIC DIV_4_3</v>
          </cell>
          <cell r="C6512" t="str">
            <v>90_MIDDLE ATLANTIC DIV_3_3</v>
          </cell>
          <cell r="D6512" t="str">
            <v>90_MIDDLE ATLANTIC DIV_11</v>
          </cell>
          <cell r="E6512" t="str">
            <v>Beam Suntory</v>
          </cell>
          <cell r="F6512" t="str">
            <v>Beam Suntory</v>
          </cell>
          <cell r="G6512">
            <v>474249.13428499998</v>
          </cell>
          <cell r="H6512">
            <v>565192113.16932499</v>
          </cell>
          <cell r="I6512">
            <v>8.8247363615999994</v>
          </cell>
          <cell r="J6512">
            <v>8.2940783809000003</v>
          </cell>
        </row>
        <row r="6513">
          <cell r="B6513" t="str">
            <v>90_MIDDLE ATLANTIC DIV_4_4</v>
          </cell>
          <cell r="C6513" t="str">
            <v>90_MIDDLE ATLANTIC DIV_3_4</v>
          </cell>
          <cell r="D6513" t="str">
            <v>90_MIDDLE ATLANTIC DIV_12</v>
          </cell>
          <cell r="E6513" t="str">
            <v>Brown-Forman</v>
          </cell>
          <cell r="F6513" t="str">
            <v>Brown-Forman</v>
          </cell>
          <cell r="G6513">
            <v>381063.71492599999</v>
          </cell>
          <cell r="H6513">
            <v>487891207.27467602</v>
          </cell>
          <cell r="I6513">
            <v>7.0907600628000003</v>
          </cell>
          <cell r="J6513">
            <v>7.1597034357</v>
          </cell>
        </row>
        <row r="6514">
          <cell r="B6514" t="str">
            <v>90_MIDDLE ATLANTIC DIV_4_5</v>
          </cell>
          <cell r="C6514" t="str">
            <v>90_MIDDLE ATLANTIC DIV_3_5</v>
          </cell>
          <cell r="D6514" t="str">
            <v>90_MIDDLE ATLANTIC DIV_14</v>
          </cell>
          <cell r="E6514" t="str">
            <v>Fifth Generation</v>
          </cell>
          <cell r="F6514" t="str">
            <v>Fifth Generation</v>
          </cell>
          <cell r="G6514">
            <v>231359.21455400001</v>
          </cell>
          <cell r="H6514">
            <v>287256496.56964397</v>
          </cell>
          <cell r="I6514">
            <v>4.3050876125000004</v>
          </cell>
          <cell r="J6514">
            <v>4.2154301917000003</v>
          </cell>
        </row>
        <row r="6515">
          <cell r="B6515" t="str">
            <v>90_MIDDLE ATLANTIC DIV_4_6</v>
          </cell>
          <cell r="C6515" t="str">
            <v>90_MIDDLE ATLANTIC DIV_3_6</v>
          </cell>
          <cell r="D6515" t="str">
            <v>90_MIDDLE ATLANTIC DIV_13</v>
          </cell>
          <cell r="E6515" t="str">
            <v>Campari America</v>
          </cell>
          <cell r="F6515" t="str">
            <v>Campari America</v>
          </cell>
          <cell r="G6515">
            <v>154210.573213</v>
          </cell>
          <cell r="H6515">
            <v>197725746.081126</v>
          </cell>
          <cell r="I6515">
            <v>2.869520584</v>
          </cell>
          <cell r="J6515">
            <v>2.9015847845999998</v>
          </cell>
        </row>
        <row r="6516">
          <cell r="B6516" t="str">
            <v>90_MIDDLE ATLANTIC DIV_4_7</v>
          </cell>
          <cell r="C6516" t="str">
            <v>90_MIDDLE ATLANTIC DIV_3_7</v>
          </cell>
          <cell r="D6516" t="str">
            <v>90_MIDDLE ATLANTIC DIV_16</v>
          </cell>
          <cell r="E6516" t="str">
            <v>Moet Hennessy</v>
          </cell>
          <cell r="F6516" t="str">
            <v>Moet Hennessy</v>
          </cell>
          <cell r="G6516">
            <v>155262.31386900001</v>
          </cell>
          <cell r="H6516">
            <v>255401083.215036</v>
          </cell>
          <cell r="I6516">
            <v>2.8890911711</v>
          </cell>
          <cell r="J6516">
            <v>3.7479585320000002</v>
          </cell>
        </row>
        <row r="6517">
          <cell r="B6517" t="str">
            <v>90_MIDDLE ATLANTIC DIV_4_8</v>
          </cell>
          <cell r="C6517" t="str">
            <v>90_MIDDLE ATLANTIC DIV_3_8</v>
          </cell>
          <cell r="D6517" t="str">
            <v>90_MIDDLE ATLANTIC DIV_19</v>
          </cell>
          <cell r="E6517" t="str">
            <v>Proximo</v>
          </cell>
          <cell r="F6517" t="str">
            <v>Proximo</v>
          </cell>
          <cell r="G6517">
            <v>135095.40977699999</v>
          </cell>
          <cell r="H6517">
            <v>165865021.08469701</v>
          </cell>
          <cell r="I6517">
            <v>2.5138293119999999</v>
          </cell>
          <cell r="J6517">
            <v>2.4340351776000002</v>
          </cell>
        </row>
        <row r="6518">
          <cell r="B6518" t="str">
            <v>90_MIDDLE ATLANTIC DIV_4_9</v>
          </cell>
          <cell r="C6518" t="str">
            <v>90_MIDDLE ATLANTIC DIV_3_9</v>
          </cell>
          <cell r="D6518" t="str">
            <v>90_MIDDLE ATLANTIC DIV_18</v>
          </cell>
          <cell r="E6518" t="str">
            <v>William Grant</v>
          </cell>
          <cell r="F6518" t="str">
            <v>William Grant</v>
          </cell>
          <cell r="G6518">
            <v>123383.026661</v>
          </cell>
          <cell r="H6518">
            <v>179758452.896671</v>
          </cell>
          <cell r="I6518">
            <v>2.2958875474</v>
          </cell>
          <cell r="J6518">
            <v>2.6379184409</v>
          </cell>
        </row>
        <row r="6519">
          <cell r="B6519" t="str">
            <v>90_MIDDLE ATLANTIC DIV_5_1</v>
          </cell>
          <cell r="C6519" t="str">
            <v>90_MIDDLE ATLANTIC DIV_0_13</v>
          </cell>
          <cell r="D6519" t="str">
            <v>90_MIDDLE ATLANTIC DIV_22</v>
          </cell>
          <cell r="E6519" t="str">
            <v>Hennessy</v>
          </cell>
          <cell r="F6519" t="str">
            <v>Moet Hennessy</v>
          </cell>
          <cell r="G6519">
            <v>138265.25779599999</v>
          </cell>
          <cell r="H6519">
            <v>227611913.963036</v>
          </cell>
          <cell r="I6519">
            <v>84.437806867199996</v>
          </cell>
          <cell r="J6519">
            <v>83.008794492800007</v>
          </cell>
        </row>
        <row r="6520">
          <cell r="B6520" t="str">
            <v>90_MIDDLE ATLANTIC DIV_5_2</v>
          </cell>
          <cell r="C6520" t="str">
            <v>90_MIDDLE ATLANTIC DIV_0_53</v>
          </cell>
          <cell r="D6520" t="str">
            <v>90_MIDDLE ATLANTIC DIV_21</v>
          </cell>
          <cell r="E6520" t="str">
            <v>Courvoisier</v>
          </cell>
          <cell r="F6520" t="str">
            <v>Beam Suntory</v>
          </cell>
          <cell r="G6520">
            <v>3514.5344260000002</v>
          </cell>
          <cell r="H6520">
            <v>5591849.9598920001</v>
          </cell>
          <cell r="I6520">
            <v>2.146306193</v>
          </cell>
          <cell r="J6520">
            <v>2.0393164666999999</v>
          </cell>
        </row>
        <row r="6521">
          <cell r="B6521" t="str">
            <v>90_MIDDLE ATLANTIC DIV_6_1</v>
          </cell>
          <cell r="C6521" t="str">
            <v>90_MIDDLE ATLANTIC DIV_0_39</v>
          </cell>
          <cell r="D6521" t="str">
            <v>90_MIDDLE ATLANTIC DIV_24</v>
          </cell>
          <cell r="E6521" t="str">
            <v>Grand Marnier</v>
          </cell>
          <cell r="F6521" t="str">
            <v>Campari America</v>
          </cell>
          <cell r="G6521">
            <v>19162.317760000002</v>
          </cell>
          <cell r="H6521">
            <v>27090535.447756</v>
          </cell>
          <cell r="I6521">
            <v>2.8306761229999999</v>
          </cell>
          <cell r="J6521">
            <v>3.5366355778999998</v>
          </cell>
        </row>
        <row r="6522">
          <cell r="B6522" t="str">
            <v>90_MIDDLE ATLANTIC DIV_6_2</v>
          </cell>
          <cell r="C6522" t="str">
            <v>90_MIDDLE ATLANTIC DIV_0_62</v>
          </cell>
          <cell r="D6522" t="str">
            <v>90_MIDDLE ATLANTIC DIV_25</v>
          </cell>
          <cell r="E6522" t="str">
            <v>Drambuie</v>
          </cell>
          <cell r="F6522" t="str">
            <v>William Grant</v>
          </cell>
          <cell r="G6522">
            <v>1320.779644</v>
          </cell>
          <cell r="H6522">
            <v>1756217.1468859999</v>
          </cell>
          <cell r="I6522">
            <v>0.19510684710000001</v>
          </cell>
          <cell r="J6522">
            <v>0.2292719557</v>
          </cell>
        </row>
        <row r="6523">
          <cell r="B6523" t="str">
            <v>90_MIDDLE ATLANTIC DIV_7_1</v>
          </cell>
          <cell r="C6523" t="str">
            <v>90_MIDDLE ATLANTIC DIV_0_23</v>
          </cell>
          <cell r="D6523" t="str">
            <v>90_MIDDLE ATLANTIC DIV_28</v>
          </cell>
          <cell r="E6523" t="str">
            <v>Tanqueray Gin</v>
          </cell>
          <cell r="F6523" t="str">
            <v>Diageo</v>
          </cell>
          <cell r="G6523">
            <v>69583.401266999994</v>
          </cell>
          <cell r="H6523">
            <v>89034213.949402004</v>
          </cell>
          <cell r="I6523">
            <v>27.342116897499999</v>
          </cell>
          <cell r="J6523">
            <v>27.761459816199999</v>
          </cell>
        </row>
        <row r="6524">
          <cell r="B6524" t="str">
            <v>90_MIDDLE ATLANTIC DIV_7_2</v>
          </cell>
          <cell r="C6524" t="str">
            <v>90_MIDDLE ATLANTIC DIV_0_30</v>
          </cell>
          <cell r="D6524" t="str">
            <v>90_MIDDLE ATLANTIC DIV_31</v>
          </cell>
          <cell r="E6524" t="str">
            <v>Hendricks</v>
          </cell>
          <cell r="F6524" t="str">
            <v>William Grant</v>
          </cell>
          <cell r="G6524">
            <v>35924.209060000001</v>
          </cell>
          <cell r="H6524">
            <v>53768336.701825999</v>
          </cell>
          <cell r="I6524">
            <v>14.1160665573</v>
          </cell>
          <cell r="J6524">
            <v>16.765324840000002</v>
          </cell>
        </row>
        <row r="6525">
          <cell r="B6525" t="str">
            <v>90_MIDDLE ATLANTIC DIV_7_3</v>
          </cell>
          <cell r="C6525" t="str">
            <v>90_MIDDLE ATLANTIC DIV_0_40</v>
          </cell>
          <cell r="D6525" t="str">
            <v>90_MIDDLE ATLANTIC DIV_29</v>
          </cell>
          <cell r="E6525" t="str">
            <v>Beefeater Gin</v>
          </cell>
          <cell r="F6525" t="str">
            <v>Pernod Ricard</v>
          </cell>
          <cell r="G6525">
            <v>18073.812147000001</v>
          </cell>
          <cell r="H6525">
            <v>21742982.183049999</v>
          </cell>
          <cell r="I6525">
            <v>7.1019276940999996</v>
          </cell>
          <cell r="J6525">
            <v>6.7796063938</v>
          </cell>
        </row>
        <row r="6526">
          <cell r="B6526" t="str">
            <v>90_MIDDLE ATLANTIC DIV_8_1</v>
          </cell>
          <cell r="C6526" t="str">
            <v>90_MIDDLE ATLANTIC DIV_0_12</v>
          </cell>
          <cell r="D6526" t="str">
            <v>90_MIDDLE ATLANTIC DIV_38</v>
          </cell>
          <cell r="E6526" t="str">
            <v>Captain Morgan Rum</v>
          </cell>
          <cell r="F6526" t="str">
            <v>Diageo</v>
          </cell>
          <cell r="G6526">
            <v>149314.888022</v>
          </cell>
          <cell r="H6526">
            <v>175782994.668841</v>
          </cell>
          <cell r="I6526">
            <v>25.0514118207</v>
          </cell>
          <cell r="J6526">
            <v>25.116401497399998</v>
          </cell>
        </row>
        <row r="6527">
          <cell r="B6527" t="str">
            <v>90_MIDDLE ATLANTIC DIV_8_2</v>
          </cell>
          <cell r="C6527" t="str">
            <v>90_MIDDLE ATLANTIC DIV_0_22</v>
          </cell>
          <cell r="D6527" t="str">
            <v>90_MIDDLE ATLANTIC DIV_40</v>
          </cell>
          <cell r="E6527" t="str">
            <v>Malibu</v>
          </cell>
          <cell r="F6527" t="str">
            <v>Pernod Ricard</v>
          </cell>
          <cell r="G6527">
            <v>71220.434554000007</v>
          </cell>
          <cell r="H6527">
            <v>85741980.333672002</v>
          </cell>
          <cell r="I6527">
            <v>11.9490591976</v>
          </cell>
          <cell r="J6527">
            <v>12.251071312700001</v>
          </cell>
        </row>
        <row r="6528">
          <cell r="B6528" t="str">
            <v>90_MIDDLE ATLANTIC DIV_8_3</v>
          </cell>
          <cell r="C6528" t="str">
            <v>90_MIDDLE ATLANTIC DIV_0_29</v>
          </cell>
          <cell r="D6528" t="str">
            <v>90_MIDDLE ATLANTIC DIV_37</v>
          </cell>
          <cell r="E6528" t="str">
            <v>Cruzan</v>
          </cell>
          <cell r="F6528" t="str">
            <v>Beam Suntory</v>
          </cell>
          <cell r="G6528">
            <v>36075.589158000002</v>
          </cell>
          <cell r="H6528">
            <v>44293589.313056</v>
          </cell>
          <cell r="I6528">
            <v>6.0526076980000001</v>
          </cell>
          <cell r="J6528">
            <v>6.3288008891</v>
          </cell>
        </row>
        <row r="6529">
          <cell r="B6529" t="str">
            <v>90_MIDDLE ATLANTIC DIV_8_4</v>
          </cell>
          <cell r="C6529" t="str">
            <v>90_MIDDLE ATLANTIC DIV_0_51</v>
          </cell>
          <cell r="D6529" t="str">
            <v>90_MIDDLE ATLANTIC DIV_42</v>
          </cell>
          <cell r="E6529" t="str">
            <v>Sailor Jerry</v>
          </cell>
          <cell r="F6529" t="str">
            <v>William Grant</v>
          </cell>
          <cell r="G6529">
            <v>5040.9591419999997</v>
          </cell>
          <cell r="H6529">
            <v>6173762.1128620002</v>
          </cell>
          <cell r="I6529">
            <v>0.84575051499999998</v>
          </cell>
          <cell r="J6529">
            <v>0.88212564739999999</v>
          </cell>
        </row>
        <row r="6530">
          <cell r="B6530" t="str">
            <v>90_MIDDLE ATLANTIC DIV_9_1</v>
          </cell>
          <cell r="C6530" t="str">
            <v>90_MIDDLE ATLANTIC DIV_0_19</v>
          </cell>
          <cell r="D6530" t="str">
            <v>90_MIDDLE ATLANTIC DIV_59</v>
          </cell>
          <cell r="E6530" t="str">
            <v>Jose Cuervo</v>
          </cell>
          <cell r="F6530" t="str">
            <v>Proximo</v>
          </cell>
          <cell r="G6530">
            <v>83281.499509999994</v>
          </cell>
          <cell r="H6530">
            <v>100078798.678574</v>
          </cell>
          <cell r="I6530">
            <v>12.613066486199999</v>
          </cell>
          <cell r="J6530">
            <v>11.0540295184</v>
          </cell>
        </row>
        <row r="6531">
          <cell r="B6531" t="str">
            <v>90_MIDDLE ATLANTIC DIV_9_2</v>
          </cell>
          <cell r="C6531" t="str">
            <v>90_MIDDLE ATLANTIC DIV_0_26</v>
          </cell>
          <cell r="D6531" t="str">
            <v>90_MIDDLE ATLANTIC DIV_55</v>
          </cell>
          <cell r="E6531" t="str">
            <v>Don Julio</v>
          </cell>
          <cell r="F6531" t="str">
            <v>Diageo</v>
          </cell>
          <cell r="G6531">
            <v>41642.843348000002</v>
          </cell>
          <cell r="H6531">
            <v>76991909.797638997</v>
          </cell>
          <cell r="I6531">
            <v>6.3068503198999997</v>
          </cell>
          <cell r="J6531">
            <v>8.5040073903</v>
          </cell>
        </row>
        <row r="6532">
          <cell r="B6532" t="str">
            <v>90_MIDDLE ATLANTIC DIV_9_3</v>
          </cell>
          <cell r="C6532" t="str">
            <v>90_MIDDLE ATLANTIC DIV_0_27</v>
          </cell>
          <cell r="D6532" t="str">
            <v>90_MIDDLE ATLANTIC DIV_49</v>
          </cell>
          <cell r="E6532" t="str">
            <v>Sauza</v>
          </cell>
          <cell r="F6532" t="str">
            <v>Beam Suntory</v>
          </cell>
          <cell r="G6532">
            <v>46546.861027999999</v>
          </cell>
          <cell r="H6532">
            <v>55519851.311196998</v>
          </cell>
          <cell r="I6532">
            <v>7.0495687076999998</v>
          </cell>
          <cell r="J6532">
            <v>6.1323485429</v>
          </cell>
        </row>
        <row r="6533">
          <cell r="B6533" t="str">
            <v>90_MIDDLE ATLANTIC DIV_9_4</v>
          </cell>
          <cell r="C6533" t="str">
            <v>90_MIDDLE ATLANTIC DIV_0_31</v>
          </cell>
          <cell r="D6533" t="str">
            <v>90_MIDDLE ATLANTIC DIV_53</v>
          </cell>
          <cell r="E6533" t="str">
            <v>Casamigos Tequila</v>
          </cell>
          <cell r="F6533" t="str">
            <v>Diageo</v>
          </cell>
          <cell r="G6533">
            <v>27300.328898</v>
          </cell>
          <cell r="H6533">
            <v>47024946.172991998</v>
          </cell>
          <cell r="I6533">
            <v>4.1346621460000001</v>
          </cell>
          <cell r="J6533">
            <v>5.1940585814000002</v>
          </cell>
        </row>
        <row r="6534">
          <cell r="B6534" t="str">
            <v>90_MIDDLE ATLANTIC DIV_9_5</v>
          </cell>
          <cell r="C6534" t="str">
            <v>90_MIDDLE ATLANTIC DIV_0_32</v>
          </cell>
          <cell r="D6534" t="str">
            <v>90_MIDDLE ATLANTIC DIV_61</v>
          </cell>
          <cell r="E6534" t="str">
            <v>Milagro Tequila</v>
          </cell>
          <cell r="F6534" t="str">
            <v>William Grant</v>
          </cell>
          <cell r="G6534">
            <v>32727.421453999999</v>
          </cell>
          <cell r="H6534">
            <v>48111787.822428003</v>
          </cell>
          <cell r="I6534">
            <v>4.9566007474999996</v>
          </cell>
          <cell r="J6534">
            <v>5.3141037841000003</v>
          </cell>
        </row>
        <row r="6535">
          <cell r="B6535" t="str">
            <v>90_MIDDLE ATLANTIC DIV_9_6</v>
          </cell>
          <cell r="C6535" t="str">
            <v>90_MIDDLE ATLANTIC DIV_0_38</v>
          </cell>
          <cell r="D6535" t="str">
            <v>90_MIDDLE ATLANTIC DIV_48</v>
          </cell>
          <cell r="E6535" t="str">
            <v>Hornitos</v>
          </cell>
          <cell r="F6535" t="str">
            <v>Beam Suntory</v>
          </cell>
          <cell r="G6535">
            <v>18653.533194</v>
          </cell>
          <cell r="H6535">
            <v>24428894.380847</v>
          </cell>
          <cell r="I6535">
            <v>2.8250962789999998</v>
          </cell>
          <cell r="J6535">
            <v>2.6982510096999999</v>
          </cell>
        </row>
        <row r="6536">
          <cell r="B6536" t="str">
            <v>90_MIDDLE ATLANTIC DIV_9_7</v>
          </cell>
          <cell r="C6536" t="str">
            <v>90_MIDDLE ATLANTIC DIV_0_43</v>
          </cell>
          <cell r="D6536" t="str">
            <v>90_MIDDLE ATLANTIC DIV_51</v>
          </cell>
          <cell r="E6536" t="str">
            <v>Herradura</v>
          </cell>
          <cell r="F6536" t="str">
            <v>Brown-Forman</v>
          </cell>
          <cell r="G6536">
            <v>13062.806616</v>
          </cell>
          <cell r="H6536">
            <v>20540284.789742</v>
          </cell>
          <cell r="I6536">
            <v>1.9783751410999999</v>
          </cell>
          <cell r="J6536">
            <v>2.2687414056000001</v>
          </cell>
        </row>
        <row r="6537">
          <cell r="B6537" t="str">
            <v>90_MIDDLE ATLANTIC DIV_9_8</v>
          </cell>
          <cell r="C6537" t="str">
            <v>90_MIDDLE ATLANTIC DIV_0_44</v>
          </cell>
          <cell r="D6537" t="str">
            <v>90_MIDDLE ATLANTIC DIV_58</v>
          </cell>
          <cell r="E6537" t="str">
            <v>1800 Tequila</v>
          </cell>
          <cell r="F6537" t="str">
            <v>Proximo</v>
          </cell>
          <cell r="G6537">
            <v>10095.61038</v>
          </cell>
          <cell r="H6537">
            <v>13744929.496273</v>
          </cell>
          <cell r="I6537">
            <v>1.5289903003</v>
          </cell>
          <cell r="J6537">
            <v>1.5181722640999999</v>
          </cell>
        </row>
        <row r="6538">
          <cell r="B6538" t="str">
            <v>90_MIDDLE ATLANTIC DIV_9_9</v>
          </cell>
          <cell r="C6538" t="str">
            <v>90_MIDDLE ATLANTIC DIV_0_46</v>
          </cell>
          <cell r="D6538" t="str">
            <v>90_MIDDLE ATLANTIC DIV_57</v>
          </cell>
          <cell r="E6538" t="str">
            <v>Avion Tequila</v>
          </cell>
          <cell r="F6538" t="str">
            <v>Pernod Ricard</v>
          </cell>
          <cell r="G6538">
            <v>8067.2604529999999</v>
          </cell>
          <cell r="H6538">
            <v>13744372.84842</v>
          </cell>
          <cell r="I6538">
            <v>1.2217946729</v>
          </cell>
          <cell r="J6538">
            <v>1.5181107805</v>
          </cell>
        </row>
        <row r="6539">
          <cell r="B6539" t="str">
            <v>90_MOUNTAIN DIV_0_1</v>
          </cell>
          <cell r="C6539" t="str">
            <v>90_MOUNTAIN DIV_1_1</v>
          </cell>
          <cell r="D6539" t="str">
            <v>90_MOUNTAIN DIV_102</v>
          </cell>
          <cell r="E6539" t="str">
            <v>Patron</v>
          </cell>
          <cell r="F6539" t="str">
            <v>Bacardi</v>
          </cell>
          <cell r="G6539">
            <v>70805.323562000005</v>
          </cell>
          <cell r="H6539">
            <v>111816419.479627</v>
          </cell>
          <cell r="I6539">
            <v>2.6137716717999999</v>
          </cell>
          <cell r="J6539">
            <v>3.2891237904000001</v>
          </cell>
        </row>
        <row r="6540">
          <cell r="B6540" t="str">
            <v>90_MOUNTAIN DIV_1_1</v>
          </cell>
          <cell r="C6540" t="str">
            <v>90_MOUNTAIN DIV_0_1</v>
          </cell>
          <cell r="D6540" t="str">
            <v>90_MOUNTAIN DIV_1</v>
          </cell>
          <cell r="E6540" t="str">
            <v>Total Spirits</v>
          </cell>
          <cell r="G6540">
            <v>2708933.0076879999</v>
          </cell>
          <cell r="H6540">
            <v>3399580757.8688102</v>
          </cell>
          <cell r="I6540">
            <v>100</v>
          </cell>
          <cell r="J6540">
            <v>100</v>
          </cell>
        </row>
        <row r="6541">
          <cell r="B6541" t="str">
            <v>90_MOUNTAIN DIV_10_1</v>
          </cell>
          <cell r="C6541" t="str">
            <v>90_MOUNTAIN DIV_0_9</v>
          </cell>
          <cell r="D6541" t="str">
            <v>90_MOUNTAIN DIV_71</v>
          </cell>
          <cell r="E6541" t="str">
            <v>Titos Vodka</v>
          </cell>
          <cell r="F6541" t="str">
            <v>Fifth Generation</v>
          </cell>
          <cell r="G6541">
            <v>78292.531636999993</v>
          </cell>
          <cell r="H6541">
            <v>97016017.534748003</v>
          </cell>
          <cell r="I6541">
            <v>10.8148462186</v>
          </cell>
          <cell r="J6541">
            <v>11.000376018000001</v>
          </cell>
        </row>
        <row r="6542">
          <cell r="B6542" t="str">
            <v>90_MOUNTAIN DIV_10_2</v>
          </cell>
          <cell r="C6542" t="str">
            <v>90_MOUNTAIN DIV_0_12</v>
          </cell>
          <cell r="D6542" t="str">
            <v>90_MOUNTAIN DIV_70</v>
          </cell>
          <cell r="E6542" t="str">
            <v>Smirnoff Vodka</v>
          </cell>
          <cell r="F6542" t="str">
            <v>Diageo</v>
          </cell>
          <cell r="G6542">
            <v>68802.519515000007</v>
          </cell>
          <cell r="H6542">
            <v>74668224.112674996</v>
          </cell>
          <cell r="I6542">
            <v>9.5039546231000003</v>
          </cell>
          <cell r="J6542">
            <v>8.4664219652000003</v>
          </cell>
        </row>
        <row r="6543">
          <cell r="B6543" t="str">
            <v>90_MOUNTAIN DIV_10_3</v>
          </cell>
          <cell r="C6543" t="str">
            <v>90_MOUNTAIN DIV_0_16</v>
          </cell>
          <cell r="D6543" t="str">
            <v>90_MOUNTAIN DIV_69</v>
          </cell>
          <cell r="E6543" t="str">
            <v>Ketel One</v>
          </cell>
          <cell r="F6543" t="str">
            <v>Diageo</v>
          </cell>
          <cell r="G6543">
            <v>50920.660479999999</v>
          </cell>
          <cell r="H6543">
            <v>71613837.365293995</v>
          </cell>
          <cell r="I6543">
            <v>7.0338651838999997</v>
          </cell>
          <cell r="J6543">
            <v>8.1200935591000007</v>
          </cell>
        </row>
        <row r="6544">
          <cell r="B6544" t="str">
            <v>90_MOUNTAIN DIV_10_4</v>
          </cell>
          <cell r="C6544" t="str">
            <v>90_MOUNTAIN DIV_0_18</v>
          </cell>
          <cell r="D6544" t="str">
            <v>90_MOUNTAIN DIV_73</v>
          </cell>
          <cell r="E6544" t="str">
            <v>Absolut</v>
          </cell>
          <cell r="F6544" t="str">
            <v>Pernod Ricard</v>
          </cell>
          <cell r="G6544">
            <v>49983.535910999999</v>
          </cell>
          <cell r="H6544">
            <v>59070065.262120001</v>
          </cell>
          <cell r="I6544">
            <v>6.9044165904000003</v>
          </cell>
          <cell r="J6544">
            <v>6.6977901773999999</v>
          </cell>
        </row>
        <row r="6545">
          <cell r="B6545" t="str">
            <v>90_MOUNTAIN DIV_10_5</v>
          </cell>
          <cell r="C6545" t="str">
            <v>90_MOUNTAIN DIV_0_20</v>
          </cell>
          <cell r="D6545" t="str">
            <v>90_MOUNTAIN DIV_72</v>
          </cell>
          <cell r="E6545" t="str">
            <v>Belvedere Vodka</v>
          </cell>
          <cell r="F6545" t="str">
            <v>Moet Hennessy</v>
          </cell>
          <cell r="G6545">
            <v>37311.764807</v>
          </cell>
          <cell r="H6545">
            <v>70511945.668274999</v>
          </cell>
          <cell r="I6545">
            <v>5.1540164827000003</v>
          </cell>
          <cell r="J6545">
            <v>7.9951531286000002</v>
          </cell>
        </row>
        <row r="6546">
          <cell r="B6546" t="str">
            <v>90_MOUNTAIN DIV_10_6</v>
          </cell>
          <cell r="C6546" t="str">
            <v>90_MOUNTAIN DIV_0_28</v>
          </cell>
          <cell r="D6546" t="str">
            <v>90_MOUNTAIN DIV_68</v>
          </cell>
          <cell r="E6546" t="str">
            <v>Ciroc</v>
          </cell>
          <cell r="F6546" t="str">
            <v>Diageo</v>
          </cell>
          <cell r="G6546">
            <v>22851.721958999999</v>
          </cell>
          <cell r="H6546">
            <v>34044937.359802</v>
          </cell>
          <cell r="I6546">
            <v>3.1565955737000002</v>
          </cell>
          <cell r="J6546">
            <v>3.8602606248</v>
          </cell>
        </row>
        <row r="6547">
          <cell r="B6547" t="str">
            <v>90_MOUNTAIN DIV_10_7</v>
          </cell>
          <cell r="C6547" t="str">
            <v>90_MOUNTAIN DIV_0_31</v>
          </cell>
          <cell r="D6547" t="str">
            <v>90_MOUNTAIN DIV_67</v>
          </cell>
          <cell r="E6547" t="str">
            <v>Skyy</v>
          </cell>
          <cell r="F6547" t="str">
            <v>Campari America</v>
          </cell>
          <cell r="G6547">
            <v>17795.661272000001</v>
          </cell>
          <cell r="H6547">
            <v>22073233.664241999</v>
          </cell>
          <cell r="I6547">
            <v>2.4581826132</v>
          </cell>
          <cell r="J6547">
            <v>2.5028224864999999</v>
          </cell>
        </row>
        <row r="6548">
          <cell r="B6548" t="str">
            <v>90_MOUNTAIN DIV_10_8</v>
          </cell>
          <cell r="C6548" t="str">
            <v>90_MOUNTAIN DIV_0_43</v>
          </cell>
          <cell r="D6548" t="str">
            <v>90_MOUNTAIN DIV_75</v>
          </cell>
          <cell r="E6548" t="str">
            <v>Three Olives</v>
          </cell>
          <cell r="F6548" t="str">
            <v>Proximo</v>
          </cell>
          <cell r="G6548">
            <v>9786.954248</v>
          </cell>
          <cell r="H6548">
            <v>11563574.299724</v>
          </cell>
          <cell r="I6548">
            <v>1.3519093446999999</v>
          </cell>
          <cell r="J6548">
            <v>1.3111614828</v>
          </cell>
        </row>
        <row r="6549">
          <cell r="B6549" t="str">
            <v>90_MOUNTAIN DIV_11_1</v>
          </cell>
          <cell r="C6549" t="str">
            <v>90_MOUNTAIN DIV_0_7</v>
          </cell>
          <cell r="D6549" t="str">
            <v>90_MOUNTAIN DIV_92</v>
          </cell>
          <cell r="E6549" t="str">
            <v>Jameson</v>
          </cell>
          <cell r="F6549" t="str">
            <v>Pernod Ricard</v>
          </cell>
          <cell r="G6549">
            <v>140528.26608500001</v>
          </cell>
          <cell r="H6549">
            <v>189293139.49674499</v>
          </cell>
          <cell r="I6549">
            <v>19.245415128600001</v>
          </cell>
          <cell r="J6549">
            <v>19.976701653399999</v>
          </cell>
        </row>
        <row r="6550">
          <cell r="B6550" t="str">
            <v>90_MOUNTAIN DIV_11_10</v>
          </cell>
          <cell r="C6550" t="str">
            <v>90_MOUNTAIN DIV_0_56</v>
          </cell>
          <cell r="D6550" t="str">
            <v>90_MOUNTAIN DIV_95</v>
          </cell>
          <cell r="E6550" t="str">
            <v>Bushmills</v>
          </cell>
          <cell r="F6550" t="str">
            <v>Proximo</v>
          </cell>
          <cell r="G6550">
            <v>1643.2699540000001</v>
          </cell>
          <cell r="H6550">
            <v>2486961.7467</v>
          </cell>
          <cell r="I6550">
            <v>0.22504662810000001</v>
          </cell>
          <cell r="J6550">
            <v>0.26245691189999998</v>
          </cell>
        </row>
        <row r="6551">
          <cell r="B6551" t="str">
            <v>90_MOUNTAIN DIV_11_11</v>
          </cell>
          <cell r="C6551" t="str">
            <v>90_MOUNTAIN DIV_0_57</v>
          </cell>
          <cell r="D6551" t="str">
            <v>90_MOUNTAIN DIV_90</v>
          </cell>
          <cell r="E6551" t="str">
            <v>Chivas Regal</v>
          </cell>
          <cell r="F6551" t="str">
            <v>Pernod Ricard</v>
          </cell>
          <cell r="G6551">
            <v>1447.6235180000001</v>
          </cell>
          <cell r="H6551">
            <v>2243172.4483420001</v>
          </cell>
          <cell r="I6551">
            <v>0.19825275249999999</v>
          </cell>
          <cell r="J6551">
            <v>0.2367290588</v>
          </cell>
        </row>
        <row r="6552">
          <cell r="B6552" t="str">
            <v>90_MOUNTAIN DIV_11_12</v>
          </cell>
          <cell r="C6552" t="str">
            <v>90_MOUNTAIN DIV_0_59</v>
          </cell>
          <cell r="D6552" t="str">
            <v>90_MOUNTAIN DIV_98</v>
          </cell>
          <cell r="E6552" t="str">
            <v>Glenfiddich</v>
          </cell>
          <cell r="F6552" t="str">
            <v>William Grant</v>
          </cell>
          <cell r="G6552">
            <v>1300.1218220000001</v>
          </cell>
          <cell r="H6552">
            <v>2849721.9112499999</v>
          </cell>
          <cell r="I6552">
            <v>0.17805232269999999</v>
          </cell>
          <cell r="J6552">
            <v>0.30074013550000001</v>
          </cell>
        </row>
        <row r="6553">
          <cell r="B6553" t="str">
            <v>90_MOUNTAIN DIV_11_13</v>
          </cell>
          <cell r="C6553" t="str">
            <v>90_MOUNTAIN DIV_0_60</v>
          </cell>
          <cell r="D6553" t="str">
            <v>90_MOUNTAIN DIV_89</v>
          </cell>
          <cell r="E6553" t="str">
            <v>Glenmorangie</v>
          </cell>
          <cell r="F6553" t="str">
            <v>Moet Hennessy</v>
          </cell>
          <cell r="G6553">
            <v>840.180295</v>
          </cell>
          <cell r="H6553">
            <v>1669932.335923</v>
          </cell>
          <cell r="I6553">
            <v>0.1150631045</v>
          </cell>
          <cell r="J6553">
            <v>0.17623322299999999</v>
          </cell>
        </row>
        <row r="6554">
          <cell r="B6554" t="str">
            <v>90_MOUNTAIN DIV_11_14</v>
          </cell>
          <cell r="C6554" t="str">
            <v>90_MOUNTAIN DIV_0_61</v>
          </cell>
          <cell r="D6554" t="str">
            <v>90_MOUNTAIN DIV_84</v>
          </cell>
          <cell r="E6554" t="str">
            <v>J And B</v>
          </cell>
          <cell r="F6554" t="str">
            <v>Diageo</v>
          </cell>
          <cell r="G6554">
            <v>745.41003799999999</v>
          </cell>
          <cell r="H6554">
            <v>1014898.260742</v>
          </cell>
          <cell r="I6554">
            <v>0.10208427120000001</v>
          </cell>
          <cell r="J6554">
            <v>0.1071054124</v>
          </cell>
        </row>
        <row r="6555">
          <cell r="B6555" t="str">
            <v>90_MOUNTAIN DIV_11_2</v>
          </cell>
          <cell r="C6555" t="str">
            <v>90_MOUNTAIN DIV_0_8</v>
          </cell>
          <cell r="D6555" t="str">
            <v>90_MOUNTAIN DIV_82</v>
          </cell>
          <cell r="E6555" t="str">
            <v>Jack Daniels</v>
          </cell>
          <cell r="F6555" t="str">
            <v>Brown-Forman</v>
          </cell>
          <cell r="G6555">
            <v>139039.523101</v>
          </cell>
          <cell r="H6555">
            <v>171890379.80017099</v>
          </cell>
          <cell r="I6555">
            <v>19.041531044999999</v>
          </cell>
          <cell r="J6555">
            <v>18.14013357</v>
          </cell>
        </row>
        <row r="6556">
          <cell r="B6556" t="str">
            <v>90_MOUNTAIN DIV_11_3</v>
          </cell>
          <cell r="C6556" t="str">
            <v>90_MOUNTAIN DIV_0_23</v>
          </cell>
          <cell r="D6556" t="str">
            <v>90_MOUNTAIN DIV_79</v>
          </cell>
          <cell r="E6556" t="str">
            <v>Makers Mark</v>
          </cell>
          <cell r="F6556" t="str">
            <v>Beam Suntory</v>
          </cell>
          <cell r="G6556">
            <v>27141.902255000001</v>
          </cell>
          <cell r="H6556">
            <v>37999235.46288</v>
          </cell>
          <cell r="I6556">
            <v>3.7170968577000001</v>
          </cell>
          <cell r="J6556">
            <v>4.0101790901000003</v>
          </cell>
        </row>
        <row r="6557">
          <cell r="B6557" t="str">
            <v>90_MOUNTAIN DIV_11_4</v>
          </cell>
          <cell r="C6557" t="str">
            <v>90_MOUNTAIN DIV_0_42</v>
          </cell>
          <cell r="D6557" t="str">
            <v>90_MOUNTAIN DIV_85</v>
          </cell>
          <cell r="E6557" t="str">
            <v>Johnnie Walker</v>
          </cell>
          <cell r="F6557" t="str">
            <v>Diageo</v>
          </cell>
          <cell r="G6557">
            <v>10308.295805</v>
          </cell>
          <cell r="H6557">
            <v>17476223.537305001</v>
          </cell>
          <cell r="I6557">
            <v>1.4117261783999999</v>
          </cell>
          <cell r="J6557">
            <v>1.8443209541000001</v>
          </cell>
        </row>
        <row r="6558">
          <cell r="B6558" t="str">
            <v>90_MOUNTAIN DIV_11_5</v>
          </cell>
          <cell r="C6558" t="str">
            <v>90_MOUNTAIN DIV_0_45</v>
          </cell>
          <cell r="D6558" t="str">
            <v>90_MOUNTAIN DIV_100</v>
          </cell>
          <cell r="E6558" t="str">
            <v>Tullamore Dew</v>
          </cell>
          <cell r="F6558" t="str">
            <v>William Grant</v>
          </cell>
          <cell r="G6558">
            <v>6770.8790879999997</v>
          </cell>
          <cell r="H6558">
            <v>9202027.5076260008</v>
          </cell>
          <cell r="I6558">
            <v>0.92727521989999995</v>
          </cell>
          <cell r="J6558">
            <v>0.97111896720000002</v>
          </cell>
        </row>
        <row r="6559">
          <cell r="B6559" t="str">
            <v>90_MOUNTAIN DIV_11_6</v>
          </cell>
          <cell r="C6559" t="str">
            <v>90_MOUNTAIN DIV_0_48</v>
          </cell>
          <cell r="D6559" t="str">
            <v>90_MOUNTAIN DIV_77</v>
          </cell>
          <cell r="E6559" t="str">
            <v>Knob Creek</v>
          </cell>
          <cell r="F6559" t="str">
            <v>Beam Suntory</v>
          </cell>
          <cell r="G6559">
            <v>4072.7401949999999</v>
          </cell>
          <cell r="H6559">
            <v>6456684.819476</v>
          </cell>
          <cell r="I6559">
            <v>0.55776377200000005</v>
          </cell>
          <cell r="J6559">
            <v>0.68139430010000002</v>
          </cell>
        </row>
        <row r="6560">
          <cell r="B6560" t="str">
            <v>90_MOUNTAIN DIV_11_7</v>
          </cell>
          <cell r="C6560" t="str">
            <v>90_MOUNTAIN DIV_0_52</v>
          </cell>
          <cell r="D6560" t="str">
            <v>90_MOUNTAIN DIV_91</v>
          </cell>
          <cell r="E6560" t="str">
            <v>Glenlivet</v>
          </cell>
          <cell r="F6560" t="str">
            <v>Pernod Ricard</v>
          </cell>
          <cell r="G6560">
            <v>2995.3837739999999</v>
          </cell>
          <cell r="H6560">
            <v>5504491.2845839998</v>
          </cell>
          <cell r="I6560">
            <v>0.41021928050000001</v>
          </cell>
          <cell r="J6560">
            <v>0.58090631510000001</v>
          </cell>
        </row>
        <row r="6561">
          <cell r="B6561" t="str">
            <v>90_MOUNTAIN DIV_11_8</v>
          </cell>
          <cell r="C6561" t="str">
            <v>90_MOUNTAIN DIV_0_53</v>
          </cell>
          <cell r="D6561" t="str">
            <v>90_MOUNTAIN DIV_83</v>
          </cell>
          <cell r="E6561" t="str">
            <v>George Dickel</v>
          </cell>
          <cell r="F6561" t="str">
            <v>Diageo</v>
          </cell>
          <cell r="G6561">
            <v>2224.0817299999999</v>
          </cell>
          <cell r="H6561">
            <v>2934665.7242510002</v>
          </cell>
          <cell r="I6561">
            <v>0.30458908639999999</v>
          </cell>
          <cell r="J6561">
            <v>0.30970452380000002</v>
          </cell>
        </row>
        <row r="6562">
          <cell r="B6562" t="str">
            <v>90_MOUNTAIN DIV_11_9</v>
          </cell>
          <cell r="C6562" t="str">
            <v>90_MOUNTAIN DIV_0_54</v>
          </cell>
          <cell r="D6562" t="str">
            <v>90_MOUNTAIN DIV_81</v>
          </cell>
          <cell r="E6562" t="str">
            <v>Gentleman Jack</v>
          </cell>
          <cell r="F6562" t="str">
            <v>Brown-Forman</v>
          </cell>
          <cell r="G6562">
            <v>2151.4751209999999</v>
          </cell>
          <cell r="H6562">
            <v>3385200.916065</v>
          </cell>
          <cell r="I6562">
            <v>0.29464557559999999</v>
          </cell>
          <cell r="J6562">
            <v>0.35725092269999997</v>
          </cell>
        </row>
        <row r="6563">
          <cell r="B6563" t="str">
            <v>90_MOUNTAIN DIV_13_1</v>
          </cell>
          <cell r="C6563" t="str">
            <v>90_MOUNTAIN DIV_0_39</v>
          </cell>
          <cell r="D6563" t="str">
            <v>90_MOUNTAIN DIV_101</v>
          </cell>
          <cell r="E6563" t="str">
            <v>Patron</v>
          </cell>
          <cell r="F6563" t="str">
            <v>Bacardi</v>
          </cell>
          <cell r="G6563">
            <v>11420.018351000001</v>
          </cell>
          <cell r="H6563">
            <v>14461266.205057999</v>
          </cell>
          <cell r="I6563">
            <v>3.2756186531</v>
          </cell>
          <cell r="J6563">
            <v>3.6626229895</v>
          </cell>
        </row>
        <row r="6564">
          <cell r="B6564" t="str">
            <v>90_MOUNTAIN DIV_13_2</v>
          </cell>
          <cell r="C6564" t="str">
            <v>90_MOUNTAIN DIV_1_7</v>
          </cell>
          <cell r="D6564" t="str">
            <v>90_MOUNTAIN DIV_23</v>
          </cell>
          <cell r="E6564" t="str">
            <v>St Germain</v>
          </cell>
          <cell r="F6564" t="str">
            <v>Bacardi</v>
          </cell>
          <cell r="G6564">
            <v>4660.8866959999996</v>
          </cell>
          <cell r="H6564">
            <v>6416529.7071390003</v>
          </cell>
          <cell r="I6564">
            <v>1.3368881670999999</v>
          </cell>
          <cell r="J6564">
            <v>1.6251225090000001</v>
          </cell>
        </row>
        <row r="6565">
          <cell r="B6565" t="str">
            <v>90_MOUNTAIN DIV_14_1</v>
          </cell>
          <cell r="C6565" t="str">
            <v>90_MOUNTAIN DIV_1_4</v>
          </cell>
          <cell r="D6565" t="str">
            <v>90_MOUNTAIN DIV_26</v>
          </cell>
          <cell r="E6565" t="str">
            <v>Bombay Gin</v>
          </cell>
          <cell r="F6565" t="str">
            <v>Bacardi</v>
          </cell>
          <cell r="G6565">
            <v>21956.470961999999</v>
          </cell>
          <cell r="H6565">
            <v>30190955.282924</v>
          </cell>
          <cell r="I6565">
            <v>21.615871417200001</v>
          </cell>
          <cell r="J6565">
            <v>23.687373233199999</v>
          </cell>
        </row>
        <row r="6566">
          <cell r="B6566" t="str">
            <v>90_MOUNTAIN DIV_15_1</v>
          </cell>
          <cell r="C6566" t="str">
            <v>90_MOUNTAIN DIV_1_3</v>
          </cell>
          <cell r="D6566" t="str">
            <v>90_MOUNTAIN DIV_32</v>
          </cell>
          <cell r="E6566" t="str">
            <v>Bacardi</v>
          </cell>
          <cell r="F6566" t="str">
            <v>Bacardi</v>
          </cell>
          <cell r="G6566">
            <v>49398.065771000001</v>
          </cell>
          <cell r="H6566">
            <v>60508087.252558999</v>
          </cell>
          <cell r="I6566">
            <v>21.350364435900001</v>
          </cell>
          <cell r="J6566">
            <v>22.416446115100001</v>
          </cell>
        </row>
        <row r="6567">
          <cell r="B6567" t="str">
            <v>90_MOUNTAIN DIV_15_2</v>
          </cell>
          <cell r="C6567" t="str">
            <v>90_MOUNTAIN DIV_0_40</v>
          </cell>
          <cell r="D6567" t="str">
            <v>90_MOUNTAIN DIV_35</v>
          </cell>
          <cell r="E6567" t="str">
            <v>Castillo</v>
          </cell>
          <cell r="F6567" t="str">
            <v>Bacardi</v>
          </cell>
          <cell r="G6567">
            <v>10396.078436</v>
          </cell>
          <cell r="H6567">
            <v>10165135.943392999</v>
          </cell>
          <cell r="I6567">
            <v>4.4932946228999997</v>
          </cell>
          <cell r="J6567">
            <v>3.7658804379999999</v>
          </cell>
        </row>
        <row r="6568">
          <cell r="B6568" t="str">
            <v>90_MOUNTAIN DIV_16_1</v>
          </cell>
          <cell r="C6568" t="str">
            <v>90_MOUNTAIN DIV_0_13</v>
          </cell>
          <cell r="D6568" t="str">
            <v>90_MOUNTAIN DIV_44</v>
          </cell>
          <cell r="E6568" t="str">
            <v>Patron</v>
          </cell>
          <cell r="F6568" t="str">
            <v>Bacardi</v>
          </cell>
          <cell r="G6568">
            <v>59385.305210999999</v>
          </cell>
          <cell r="H6568">
            <v>97355153.274569005</v>
          </cell>
          <cell r="I6568">
            <v>11.3545828056</v>
          </cell>
          <cell r="J6568">
            <v>13.8088875096</v>
          </cell>
        </row>
        <row r="6569">
          <cell r="B6569" t="str">
            <v>90_MOUNTAIN DIV_16_2</v>
          </cell>
          <cell r="C6569" t="str">
            <v>90_MOUNTAIN DIV_1_5</v>
          </cell>
          <cell r="D6569" t="str">
            <v>90_MOUNTAIN DIV_43</v>
          </cell>
          <cell r="E6569" t="str">
            <v>Cazadores</v>
          </cell>
          <cell r="F6569" t="str">
            <v>Bacardi</v>
          </cell>
          <cell r="G6569">
            <v>7619.1435250000004</v>
          </cell>
          <cell r="H6569">
            <v>11451019.485214001</v>
          </cell>
          <cell r="I6569">
            <v>1.4567946692</v>
          </cell>
          <cell r="J6569">
            <v>1.6242164346000001</v>
          </cell>
        </row>
        <row r="6570">
          <cell r="B6570" t="str">
            <v>90_MOUNTAIN DIV_17_1</v>
          </cell>
          <cell r="C6570" t="str">
            <v>90_MOUNTAIN DIV_1_2</v>
          </cell>
          <cell r="D6570" t="str">
            <v>90_MOUNTAIN DIV_62</v>
          </cell>
          <cell r="E6570" t="str">
            <v>Grey Goose</v>
          </cell>
          <cell r="F6570" t="str">
            <v>Bacardi</v>
          </cell>
          <cell r="G6570">
            <v>55478.956338000004</v>
          </cell>
          <cell r="H6570">
            <v>85828080.779067993</v>
          </cell>
          <cell r="I6570">
            <v>7.6635199886000001</v>
          </cell>
          <cell r="J6570">
            <v>9.7318070301000006</v>
          </cell>
        </row>
        <row r="6571">
          <cell r="B6571" t="str">
            <v>90_MOUNTAIN DIV_18_1</v>
          </cell>
          <cell r="C6571" t="str">
            <v>90_MOUNTAIN DIV_1_6</v>
          </cell>
          <cell r="D6571" t="str">
            <v>90_MOUNTAIN DIV_76</v>
          </cell>
          <cell r="E6571" t="str">
            <v>Dewars</v>
          </cell>
          <cell r="F6571" t="str">
            <v>Bacardi</v>
          </cell>
          <cell r="G6571">
            <v>7269.0355499999996</v>
          </cell>
          <cell r="H6571">
            <v>9582098.5880939998</v>
          </cell>
          <cell r="I6571">
            <v>0.99549799230000002</v>
          </cell>
          <cell r="J6571">
            <v>1.0112290663000001</v>
          </cell>
        </row>
        <row r="6572">
          <cell r="B6572" t="str">
            <v>90_MOUNTAIN DIV_19_1</v>
          </cell>
          <cell r="C6572" t="str">
            <v>90_MOUNTAIN DIV_0_15</v>
          </cell>
          <cell r="D6572" t="str">
            <v>90_MOUNTAIN DIV_63</v>
          </cell>
          <cell r="E6572" t="str">
            <v>Grey Goose Regular*</v>
          </cell>
          <cell r="F6572" t="str">
            <v>Bacardi</v>
          </cell>
          <cell r="G6572">
            <v>51926.344445000002</v>
          </cell>
          <cell r="H6572">
            <v>79905073.774626002</v>
          </cell>
          <cell r="I6572">
            <v>7.1727841483999999</v>
          </cell>
          <cell r="J6572">
            <v>9.0602137627000001</v>
          </cell>
        </row>
        <row r="6573">
          <cell r="B6573" t="str">
            <v>90_MOUNTAIN DIV_19_2</v>
          </cell>
          <cell r="C6573" t="str">
            <v>90_MOUNTAIN DIV_0_50</v>
          </cell>
          <cell r="D6573" t="str">
            <v>90_MOUNTAIN DIV_64</v>
          </cell>
          <cell r="E6573" t="str">
            <v>Grey Goose Flavors**</v>
          </cell>
          <cell r="F6573" t="str">
            <v>Bacardi</v>
          </cell>
          <cell r="G6573">
            <v>3552.3341089999999</v>
          </cell>
          <cell r="H6573">
            <v>5922557.4015210001</v>
          </cell>
          <cell r="I6573">
            <v>0.49069746889999999</v>
          </cell>
          <cell r="J6573">
            <v>0.67154228819999995</v>
          </cell>
        </row>
        <row r="6574">
          <cell r="B6574" t="str">
            <v>90_MOUNTAIN DIV_2_1</v>
          </cell>
          <cell r="C6574" t="str">
            <v>90_MOUNTAIN DIV_0_2</v>
          </cell>
          <cell r="D6574" t="str">
            <v>90_MOUNTAIN DIV_7</v>
          </cell>
          <cell r="E6574" t="str">
            <v>Vodka</v>
          </cell>
          <cell r="G6574">
            <v>723935.69039100001</v>
          </cell>
          <cell r="H6574">
            <v>881933648.23084104</v>
          </cell>
          <cell r="I6574">
            <v>26.724015999500001</v>
          </cell>
          <cell r="J6574">
            <v>25.9424238177</v>
          </cell>
        </row>
        <row r="6575">
          <cell r="B6575" t="str">
            <v>90_MOUNTAIN DIV_2_2</v>
          </cell>
          <cell r="C6575" t="str">
            <v>90_MOUNTAIN DIV_0_3</v>
          </cell>
          <cell r="D6575" t="str">
            <v>90_MOUNTAIN DIV_8</v>
          </cell>
          <cell r="E6575" t="str">
            <v>Whiskey</v>
          </cell>
          <cell r="G6575">
            <v>730190.87998800003</v>
          </cell>
          <cell r="H6575">
            <v>947569537.65814304</v>
          </cell>
          <cell r="I6575">
            <v>26.954925718599998</v>
          </cell>
          <cell r="J6575">
            <v>27.873129222300001</v>
          </cell>
        </row>
        <row r="6576">
          <cell r="B6576" t="str">
            <v>90_MOUNTAIN DIV_2_3</v>
          </cell>
          <cell r="C6576" t="str">
            <v>90_MOUNTAIN DIV_0_4</v>
          </cell>
          <cell r="D6576" t="str">
            <v>90_MOUNTAIN DIV_6</v>
          </cell>
          <cell r="E6576" t="str">
            <v>Tequila</v>
          </cell>
          <cell r="G6576">
            <v>523007.37268700002</v>
          </cell>
          <cell r="H6576">
            <v>705018077.71889997</v>
          </cell>
          <cell r="I6576">
            <v>19.3067665831</v>
          </cell>
          <cell r="J6576">
            <v>20.7383829929</v>
          </cell>
        </row>
        <row r="6577">
          <cell r="B6577" t="str">
            <v>90_MOUNTAIN DIV_2_4</v>
          </cell>
          <cell r="C6577" t="str">
            <v>90_MOUNTAIN DIV_0_5</v>
          </cell>
          <cell r="D6577" t="str">
            <v>90_MOUNTAIN DIV_3</v>
          </cell>
          <cell r="E6577" t="str">
            <v>Cordials</v>
          </cell>
          <cell r="G6577">
            <v>348636.99228300003</v>
          </cell>
          <cell r="H6577">
            <v>394833600.03183901</v>
          </cell>
          <cell r="I6577">
            <v>12.869900853700001</v>
          </cell>
          <cell r="J6577">
            <v>11.614185046699999</v>
          </cell>
        </row>
        <row r="6578">
          <cell r="B6578" t="str">
            <v>90_MOUNTAIN DIV_2_5</v>
          </cell>
          <cell r="C6578" t="str">
            <v>90_MOUNTAIN DIV_0_6</v>
          </cell>
          <cell r="D6578" t="str">
            <v>90_MOUNTAIN DIV_5</v>
          </cell>
          <cell r="E6578" t="str">
            <v>Rum</v>
          </cell>
          <cell r="G6578">
            <v>231368.72403000001</v>
          </cell>
          <cell r="H6578">
            <v>269927208.54117</v>
          </cell>
          <cell r="I6578">
            <v>8.5409540720999999</v>
          </cell>
          <cell r="J6578">
            <v>7.9400146007999997</v>
          </cell>
        </row>
        <row r="6579">
          <cell r="B6579" t="str">
            <v>90_MOUNTAIN DIV_2_6</v>
          </cell>
          <cell r="C6579" t="str">
            <v>90_MOUNTAIN DIV_0_10</v>
          </cell>
          <cell r="D6579" t="str">
            <v>90_MOUNTAIN DIV_4</v>
          </cell>
          <cell r="E6579" t="str">
            <v>Gin</v>
          </cell>
          <cell r="G6579">
            <v>101575.691945</v>
          </cell>
          <cell r="H6579">
            <v>127455902.28895199</v>
          </cell>
          <cell r="I6579">
            <v>3.7496568448000001</v>
          </cell>
          <cell r="J6579">
            <v>3.749165305</v>
          </cell>
        </row>
        <row r="6580">
          <cell r="B6580" t="str">
            <v>90_MOUNTAIN DIV_2_7</v>
          </cell>
          <cell r="C6580" t="str">
            <v>90_MOUNTAIN DIV_0_24</v>
          </cell>
          <cell r="D6580" t="str">
            <v>90_MOUNTAIN DIV_2</v>
          </cell>
          <cell r="E6580" t="str">
            <v>Cognac</v>
          </cell>
          <cell r="G6580">
            <v>25545.662039999999</v>
          </cell>
          <cell r="H6580">
            <v>44848215.020019002</v>
          </cell>
          <cell r="I6580">
            <v>0.94301564370000002</v>
          </cell>
          <cell r="J6580">
            <v>1.319227817</v>
          </cell>
        </row>
        <row r="6581">
          <cell r="B6581" t="str">
            <v>90_MOUNTAIN DIV_20_1</v>
          </cell>
          <cell r="C6581" t="str">
            <v>90_MOUNTAIN DIV_0_14</v>
          </cell>
          <cell r="D6581" t="str">
            <v>90_MOUNTAIN DIV_47</v>
          </cell>
          <cell r="E6581" t="str">
            <v>Patron Silver Tequila*</v>
          </cell>
          <cell r="F6581" t="str">
            <v>Bacardi</v>
          </cell>
          <cell r="G6581">
            <v>53555.884735</v>
          </cell>
          <cell r="H6581">
            <v>86951265.881432995</v>
          </cell>
          <cell r="I6581">
            <v>10.239986572199999</v>
          </cell>
          <cell r="J6581">
            <v>12.333196641300001</v>
          </cell>
        </row>
        <row r="6582">
          <cell r="B6582" t="str">
            <v>90_MOUNTAIN DIV_20_2</v>
          </cell>
          <cell r="C6582" t="str">
            <v>90_MOUNTAIN DIV_0_49</v>
          </cell>
          <cell r="D6582" t="str">
            <v>90_MOUNTAIN DIV_46</v>
          </cell>
          <cell r="E6582" t="str">
            <v>Patron Reposado Tequila*</v>
          </cell>
          <cell r="F6582" t="str">
            <v>Bacardi</v>
          </cell>
          <cell r="G6582">
            <v>3739.275537</v>
          </cell>
          <cell r="H6582">
            <v>6571144.1611169996</v>
          </cell>
          <cell r="I6582">
            <v>0.71495656320000001</v>
          </cell>
          <cell r="J6582">
            <v>0.93205328610000004</v>
          </cell>
        </row>
        <row r="6583">
          <cell r="B6583" t="str">
            <v>90_MOUNTAIN DIV_20_3</v>
          </cell>
          <cell r="C6583" t="str">
            <v>90_MOUNTAIN DIV_0_55</v>
          </cell>
          <cell r="D6583" t="str">
            <v>90_MOUNTAIN DIV_45</v>
          </cell>
          <cell r="E6583" t="str">
            <v>Patron Anejo Tequila*</v>
          </cell>
          <cell r="F6583" t="str">
            <v>Bacardi</v>
          </cell>
          <cell r="G6583">
            <v>1726.8418489999999</v>
          </cell>
          <cell r="H6583">
            <v>3180182.5671279998</v>
          </cell>
          <cell r="I6583">
            <v>0.3301754314</v>
          </cell>
          <cell r="J6583">
            <v>0.4510781592</v>
          </cell>
        </row>
        <row r="6584">
          <cell r="B6584" t="str">
            <v>90_MOUNTAIN DIV_21_1</v>
          </cell>
          <cell r="C6584" t="str">
            <v>90_MOUNTAIN DIV_0_22</v>
          </cell>
          <cell r="D6584" t="str">
            <v>90_MOUNTAIN DIV_33</v>
          </cell>
          <cell r="E6584" t="str">
            <v>Bacardi Superior Rum*</v>
          </cell>
          <cell r="F6584" t="str">
            <v>Bacardi</v>
          </cell>
          <cell r="G6584">
            <v>31751.058207999999</v>
          </cell>
          <cell r="H6584">
            <v>38798251.209337004</v>
          </cell>
          <cell r="I6584">
            <v>13.7231418555</v>
          </cell>
          <cell r="J6584">
            <v>14.373597763299999</v>
          </cell>
        </row>
        <row r="6585">
          <cell r="B6585" t="str">
            <v>90_MOUNTAIN DIV_21_2</v>
          </cell>
          <cell r="C6585" t="str">
            <v>90_MOUNTAIN DIV_0_34</v>
          </cell>
          <cell r="D6585" t="str">
            <v>90_MOUNTAIN DIV_34</v>
          </cell>
          <cell r="E6585" t="str">
            <v>Bacardi Flavors**</v>
          </cell>
          <cell r="F6585" t="str">
            <v>Bacardi</v>
          </cell>
          <cell r="G6585">
            <v>13540.276656</v>
          </cell>
          <cell r="H6585">
            <v>16506500.3058</v>
          </cell>
          <cell r="I6585">
            <v>5.8522502178</v>
          </cell>
          <cell r="J6585">
            <v>6.1151672685999996</v>
          </cell>
        </row>
        <row r="6586">
          <cell r="B6586" t="str">
            <v>90_MOUNTAIN DIV_3_1</v>
          </cell>
          <cell r="C6586" t="str">
            <v>90_MOUNTAIN DIV_2_1</v>
          </cell>
          <cell r="D6586" t="str">
            <v>90_MOUNTAIN DIV_9</v>
          </cell>
          <cell r="E6586" t="str">
            <v>Bacardi</v>
          </cell>
          <cell r="F6586" t="str">
            <v>Bacardi</v>
          </cell>
          <cell r="G6586">
            <v>232617.368579</v>
          </cell>
          <cell r="H6586">
            <v>334199784.84955901</v>
          </cell>
          <cell r="I6586">
            <v>8.5870476648</v>
          </cell>
          <cell r="J6586">
            <v>9.8306176158999996</v>
          </cell>
        </row>
        <row r="6587">
          <cell r="B6587" t="str">
            <v>90_MOUNTAIN DIV_4_1</v>
          </cell>
          <cell r="C6587" t="str">
            <v>90_MOUNTAIN DIV_3_1</v>
          </cell>
          <cell r="D6587" t="str">
            <v>90_MOUNTAIN DIV_15</v>
          </cell>
          <cell r="E6587" t="str">
            <v>Diageo</v>
          </cell>
          <cell r="F6587" t="str">
            <v>Diageo</v>
          </cell>
          <cell r="G6587">
            <v>450911.57433999999</v>
          </cell>
          <cell r="H6587">
            <v>612103520.59391296</v>
          </cell>
          <cell r="I6587">
            <v>16.645357159500001</v>
          </cell>
          <cell r="J6587">
            <v>18.005264889700001</v>
          </cell>
        </row>
        <row r="6588">
          <cell r="B6588" t="str">
            <v>90_MOUNTAIN DIV_4_2</v>
          </cell>
          <cell r="C6588" t="str">
            <v>90_MOUNTAIN DIV_3_2</v>
          </cell>
          <cell r="D6588" t="str">
            <v>90_MOUNTAIN DIV_17</v>
          </cell>
          <cell r="E6588" t="str">
            <v>Pernod Ricard</v>
          </cell>
          <cell r="F6588" t="str">
            <v>Pernod Ricard</v>
          </cell>
          <cell r="G6588">
            <v>306461.28645399999</v>
          </cell>
          <cell r="H6588">
            <v>387239921.496297</v>
          </cell>
          <cell r="I6588">
            <v>11.312988751800001</v>
          </cell>
          <cell r="J6588">
            <v>11.3908140173</v>
          </cell>
        </row>
        <row r="6589">
          <cell r="B6589" t="str">
            <v>90_MOUNTAIN DIV_4_3</v>
          </cell>
          <cell r="C6589" t="str">
            <v>90_MOUNTAIN DIV_3_3</v>
          </cell>
          <cell r="D6589" t="str">
            <v>90_MOUNTAIN DIV_11</v>
          </cell>
          <cell r="E6589" t="str">
            <v>Beam Suntory</v>
          </cell>
          <cell r="F6589" t="str">
            <v>Beam Suntory</v>
          </cell>
          <cell r="G6589">
            <v>296107.45799700002</v>
          </cell>
          <cell r="H6589">
            <v>356178174.131464</v>
          </cell>
          <cell r="I6589">
            <v>10.9307781756</v>
          </cell>
          <cell r="J6589">
            <v>10.4771205481</v>
          </cell>
        </row>
        <row r="6590">
          <cell r="B6590" t="str">
            <v>90_MOUNTAIN DIV_4_4</v>
          </cell>
          <cell r="C6590" t="str">
            <v>90_MOUNTAIN DIV_3_4</v>
          </cell>
          <cell r="D6590" t="str">
            <v>90_MOUNTAIN DIV_12</v>
          </cell>
          <cell r="E6590" t="str">
            <v>Brown-Forman</v>
          </cell>
          <cell r="F6590" t="str">
            <v>Brown-Forman</v>
          </cell>
          <cell r="G6590">
            <v>203855.910137</v>
          </cell>
          <cell r="H6590">
            <v>252379251.94304299</v>
          </cell>
          <cell r="I6590">
            <v>7.5253212080000003</v>
          </cell>
          <cell r="J6590">
            <v>7.4238345818999996</v>
          </cell>
        </row>
        <row r="6591">
          <cell r="B6591" t="str">
            <v>90_MOUNTAIN DIV_4_5</v>
          </cell>
          <cell r="C6591" t="str">
            <v>90_MOUNTAIN DIV_3_5</v>
          </cell>
          <cell r="D6591" t="str">
            <v>90_MOUNTAIN DIV_14</v>
          </cell>
          <cell r="E6591" t="str">
            <v>Fifth Generation</v>
          </cell>
          <cell r="F6591" t="str">
            <v>Fifth Generation</v>
          </cell>
          <cell r="G6591">
            <v>78292.531636999993</v>
          </cell>
          <cell r="H6591">
            <v>97016017.534748003</v>
          </cell>
          <cell r="I6591">
            <v>2.8901612337999998</v>
          </cell>
          <cell r="J6591">
            <v>2.8537641681000001</v>
          </cell>
        </row>
        <row r="6592">
          <cell r="B6592" t="str">
            <v>90_MOUNTAIN DIV_4_6</v>
          </cell>
          <cell r="C6592" t="str">
            <v>90_MOUNTAIN DIV_3_6</v>
          </cell>
          <cell r="D6592" t="str">
            <v>90_MOUNTAIN DIV_13</v>
          </cell>
          <cell r="E6592" t="str">
            <v>Campari America</v>
          </cell>
          <cell r="F6592" t="str">
            <v>Campari America</v>
          </cell>
          <cell r="G6592">
            <v>71234.930135000002</v>
          </cell>
          <cell r="H6592">
            <v>94953424.421602994</v>
          </cell>
          <cell r="I6592">
            <v>2.6296305569</v>
          </cell>
          <cell r="J6592">
            <v>2.7930921835999998</v>
          </cell>
        </row>
        <row r="6593">
          <cell r="B6593" t="str">
            <v>90_MOUNTAIN DIV_4_7</v>
          </cell>
          <cell r="C6593" t="str">
            <v>90_MOUNTAIN DIV_3_7</v>
          </cell>
          <cell r="D6593" t="str">
            <v>90_MOUNTAIN DIV_19</v>
          </cell>
          <cell r="E6593" t="str">
            <v>Proximo</v>
          </cell>
          <cell r="F6593" t="str">
            <v>Proximo</v>
          </cell>
          <cell r="G6593">
            <v>61702.174541</v>
          </cell>
          <cell r="H6593">
            <v>79990991.091042995</v>
          </cell>
          <cell r="I6593">
            <v>2.277729806</v>
          </cell>
          <cell r="J6593">
            <v>2.3529663446</v>
          </cell>
        </row>
        <row r="6594">
          <cell r="B6594" t="str">
            <v>90_MOUNTAIN DIV_4_8</v>
          </cell>
          <cell r="C6594" t="str">
            <v>90_MOUNTAIN DIV_3_8</v>
          </cell>
          <cell r="D6594" t="str">
            <v>90_MOUNTAIN DIV_16</v>
          </cell>
          <cell r="E6594" t="str">
            <v>Moet Hennessy</v>
          </cell>
          <cell r="F6594" t="str">
            <v>Moet Hennessy</v>
          </cell>
          <cell r="G6594">
            <v>57347.325627999999</v>
          </cell>
          <cell r="H6594">
            <v>104585822.273214</v>
          </cell>
          <cell r="I6594">
            <v>2.1169709795</v>
          </cell>
          <cell r="J6594">
            <v>3.0764329405000002</v>
          </cell>
        </row>
        <row r="6595">
          <cell r="B6595" t="str">
            <v>90_MOUNTAIN DIV_4_9</v>
          </cell>
          <cell r="C6595" t="str">
            <v>90_MOUNTAIN DIV_3_9</v>
          </cell>
          <cell r="D6595" t="str">
            <v>90_MOUNTAIN DIV_18</v>
          </cell>
          <cell r="E6595" t="str">
            <v>William Grant</v>
          </cell>
          <cell r="F6595" t="str">
            <v>William Grant</v>
          </cell>
          <cell r="G6595">
            <v>39637.273419999998</v>
          </cell>
          <cell r="H6595">
            <v>57920570.529117003</v>
          </cell>
          <cell r="I6595">
            <v>1.463206115</v>
          </cell>
          <cell r="J6595">
            <v>1.7037562763</v>
          </cell>
        </row>
        <row r="6596">
          <cell r="B6596" t="str">
            <v>90_MOUNTAIN DIV_5_1</v>
          </cell>
          <cell r="C6596" t="str">
            <v>90_MOUNTAIN DIV_0_29</v>
          </cell>
          <cell r="D6596" t="str">
            <v>90_MOUNTAIN DIV_22</v>
          </cell>
          <cell r="E6596" t="str">
            <v>Hennessy</v>
          </cell>
          <cell r="F6596" t="str">
            <v>Moet Hennessy</v>
          </cell>
          <cell r="G6596">
            <v>19041.781657</v>
          </cell>
          <cell r="H6596">
            <v>32061152.902993001</v>
          </cell>
          <cell r="I6596">
            <v>74.540176829999993</v>
          </cell>
          <cell r="J6596">
            <v>71.488135901700005</v>
          </cell>
        </row>
        <row r="6597">
          <cell r="B6597" t="str">
            <v>90_MOUNTAIN DIV_5_2</v>
          </cell>
          <cell r="C6597" t="str">
            <v>90_MOUNTAIN DIV_0_58</v>
          </cell>
          <cell r="D6597" t="str">
            <v>90_MOUNTAIN DIV_21</v>
          </cell>
          <cell r="E6597" t="str">
            <v>Courvoisier</v>
          </cell>
          <cell r="F6597" t="str">
            <v>Beam Suntory</v>
          </cell>
          <cell r="G6597">
            <v>1233.0556160000001</v>
          </cell>
          <cell r="H6597">
            <v>1933327.3996669999</v>
          </cell>
          <cell r="I6597">
            <v>4.8268688987999999</v>
          </cell>
          <cell r="J6597">
            <v>4.3108235162000001</v>
          </cell>
        </row>
        <row r="6598">
          <cell r="B6598" t="str">
            <v>90_MOUNTAIN DIV_6_1</v>
          </cell>
          <cell r="C6598" t="str">
            <v>90_MOUNTAIN DIV_0_30</v>
          </cell>
          <cell r="D6598" t="str">
            <v>90_MOUNTAIN DIV_24</v>
          </cell>
          <cell r="E6598" t="str">
            <v>Grand Marnier</v>
          </cell>
          <cell r="F6598" t="str">
            <v>Campari America</v>
          </cell>
          <cell r="G6598">
            <v>17615.753686</v>
          </cell>
          <cell r="H6598">
            <v>25185428.716281999</v>
          </cell>
          <cell r="I6598">
            <v>5.0527494430999997</v>
          </cell>
          <cell r="J6598">
            <v>6.3787450496</v>
          </cell>
        </row>
        <row r="6599">
          <cell r="B6599" t="str">
            <v>90_MOUNTAIN DIV_7_1</v>
          </cell>
          <cell r="C6599" t="str">
            <v>90_MOUNTAIN DIV_0_27</v>
          </cell>
          <cell r="D6599" t="str">
            <v>90_MOUNTAIN DIV_28</v>
          </cell>
          <cell r="E6599" t="str">
            <v>Tanqueray Gin</v>
          </cell>
          <cell r="F6599" t="str">
            <v>Diageo</v>
          </cell>
          <cell r="G6599">
            <v>25036.921535000001</v>
          </cell>
          <cell r="H6599">
            <v>32214268.269508</v>
          </cell>
          <cell r="I6599">
            <v>24.648536530299999</v>
          </cell>
          <cell r="J6599">
            <v>25.2748344259</v>
          </cell>
        </row>
        <row r="6600">
          <cell r="B6600" t="str">
            <v>90_MOUNTAIN DIV_7_2</v>
          </cell>
          <cell r="C6600" t="str">
            <v>90_MOUNTAIN DIV_0_41</v>
          </cell>
          <cell r="D6600" t="str">
            <v>90_MOUNTAIN DIV_31</v>
          </cell>
          <cell r="E6600" t="str">
            <v>Hendricks</v>
          </cell>
          <cell r="F6600" t="str">
            <v>William Grant</v>
          </cell>
          <cell r="G6600">
            <v>9557.9174949999997</v>
          </cell>
          <cell r="H6600">
            <v>14334998.360886</v>
          </cell>
          <cell r="I6600">
            <v>9.4096503916999996</v>
          </cell>
          <cell r="J6600">
            <v>11.2470259152</v>
          </cell>
        </row>
        <row r="6601">
          <cell r="B6601" t="str">
            <v>90_MOUNTAIN DIV_7_3</v>
          </cell>
          <cell r="C6601" t="str">
            <v>90_MOUNTAIN DIV_0_46</v>
          </cell>
          <cell r="D6601" t="str">
            <v>90_MOUNTAIN DIV_29</v>
          </cell>
          <cell r="E6601" t="str">
            <v>Beefeater Gin</v>
          </cell>
          <cell r="F6601" t="str">
            <v>Pernod Ricard</v>
          </cell>
          <cell r="G6601">
            <v>5825.8818289999999</v>
          </cell>
          <cell r="H6601">
            <v>7413297.9487450002</v>
          </cell>
          <cell r="I6601">
            <v>5.7355078931000003</v>
          </cell>
          <cell r="J6601">
            <v>5.8163630053000004</v>
          </cell>
        </row>
        <row r="6602">
          <cell r="B6602" t="str">
            <v>90_MOUNTAIN DIV_8_1</v>
          </cell>
          <cell r="C6602" t="str">
            <v>90_MOUNTAIN DIV_0_17</v>
          </cell>
          <cell r="D6602" t="str">
            <v>90_MOUNTAIN DIV_38</v>
          </cell>
          <cell r="E6602" t="str">
            <v>Captain Morgan Rum</v>
          </cell>
          <cell r="F6602" t="str">
            <v>Diageo</v>
          </cell>
          <cell r="G6602">
            <v>49118.006551999999</v>
          </cell>
          <cell r="H6602">
            <v>58451879.979166999</v>
          </cell>
          <cell r="I6602">
            <v>21.229319890999999</v>
          </cell>
          <cell r="J6602">
            <v>21.654682495700001</v>
          </cell>
        </row>
        <row r="6603">
          <cell r="B6603" t="str">
            <v>90_MOUNTAIN DIV_8_2</v>
          </cell>
          <cell r="C6603" t="str">
            <v>90_MOUNTAIN DIV_0_21</v>
          </cell>
          <cell r="D6603" t="str">
            <v>90_MOUNTAIN DIV_40</v>
          </cell>
          <cell r="E6603" t="str">
            <v>Malibu</v>
          </cell>
          <cell r="F6603" t="str">
            <v>Pernod Ricard</v>
          </cell>
          <cell r="G6603">
            <v>32264.103158000002</v>
          </cell>
          <cell r="H6603">
            <v>38461711.270365</v>
          </cell>
          <cell r="I6603">
            <v>13.9448852879</v>
          </cell>
          <cell r="J6603">
            <v>14.248919728500001</v>
          </cell>
        </row>
        <row r="6604">
          <cell r="B6604" t="str">
            <v>90_MOUNTAIN DIV_8_3</v>
          </cell>
          <cell r="C6604" t="str">
            <v>90_MOUNTAIN DIV_0_37</v>
          </cell>
          <cell r="D6604" t="str">
            <v>90_MOUNTAIN DIV_37</v>
          </cell>
          <cell r="E6604" t="str">
            <v>Cruzan</v>
          </cell>
          <cell r="F6604" t="str">
            <v>Beam Suntory</v>
          </cell>
          <cell r="G6604">
            <v>12297.986091999999</v>
          </cell>
          <cell r="H6604">
            <v>14309859.444139</v>
          </cell>
          <cell r="I6604">
            <v>5.3153191485000004</v>
          </cell>
          <cell r="J6604">
            <v>5.3013771828999996</v>
          </cell>
        </row>
        <row r="6605">
          <cell r="B6605" t="str">
            <v>90_MOUNTAIN DIV_8_4</v>
          </cell>
          <cell r="C6605" t="str">
            <v>90_MOUNTAIN DIV_0_47</v>
          </cell>
          <cell r="D6605" t="str">
            <v>90_MOUNTAIN DIV_42</v>
          </cell>
          <cell r="E6605" t="str">
            <v>Sailor Jerry</v>
          </cell>
          <cell r="F6605" t="str">
            <v>William Grant</v>
          </cell>
          <cell r="G6605">
            <v>4822.7441250000002</v>
          </cell>
          <cell r="H6605">
            <v>5659960.785592</v>
          </cell>
          <cell r="I6605">
            <v>2.0844408185000001</v>
          </cell>
          <cell r="J6605">
            <v>2.0968470782000002</v>
          </cell>
        </row>
        <row r="6606">
          <cell r="B6606" t="str">
            <v>90_MOUNTAIN DIV_9_1</v>
          </cell>
          <cell r="C6606" t="str">
            <v>90_MOUNTAIN DIV_0_11</v>
          </cell>
          <cell r="D6606" t="str">
            <v>90_MOUNTAIN DIV_49</v>
          </cell>
          <cell r="E6606" t="str">
            <v>Sauza</v>
          </cell>
          <cell r="F6606" t="str">
            <v>Beam Suntory</v>
          </cell>
          <cell r="G6606">
            <v>85966.503782</v>
          </cell>
          <cell r="H6606">
            <v>103429864.82588699</v>
          </cell>
          <cell r="I6606">
            <v>16.436958305299999</v>
          </cell>
          <cell r="J6606">
            <v>14.670526628299999</v>
          </cell>
        </row>
        <row r="6607">
          <cell r="B6607" t="str">
            <v>90_MOUNTAIN DIV_9_10</v>
          </cell>
          <cell r="C6607" t="str">
            <v>90_MOUNTAIN DIV_0_44</v>
          </cell>
          <cell r="D6607" t="str">
            <v>90_MOUNTAIN DIV_51</v>
          </cell>
          <cell r="E6607" t="str">
            <v>Herradura</v>
          </cell>
          <cell r="F6607" t="str">
            <v>Brown-Forman</v>
          </cell>
          <cell r="G6607">
            <v>6784.6124840000002</v>
          </cell>
          <cell r="H6607">
            <v>10752947.662862999</v>
          </cell>
          <cell r="I6607">
            <v>1.2972307540000001</v>
          </cell>
          <cell r="J6607">
            <v>1.5252016937999999</v>
          </cell>
        </row>
        <row r="6608">
          <cell r="B6608" t="str">
            <v>90_MOUNTAIN DIV_9_11</v>
          </cell>
          <cell r="C6608" t="str">
            <v>90_MOUNTAIN DIV_0_51</v>
          </cell>
          <cell r="D6608" t="str">
            <v>90_MOUNTAIN DIV_57</v>
          </cell>
          <cell r="E6608" t="str">
            <v>Avion Tequila</v>
          </cell>
          <cell r="F6608" t="str">
            <v>Pernod Ricard</v>
          </cell>
          <cell r="G6608">
            <v>2970.9314559999998</v>
          </cell>
          <cell r="H6608">
            <v>4801424.1899229996</v>
          </cell>
          <cell r="I6608">
            <v>0.56804772000000003</v>
          </cell>
          <cell r="J6608">
            <v>0.68103561339999996</v>
          </cell>
        </row>
        <row r="6609">
          <cell r="B6609" t="str">
            <v>90_MOUNTAIN DIV_9_2</v>
          </cell>
          <cell r="C6609" t="str">
            <v>90_MOUNTAIN DIV_0_19</v>
          </cell>
          <cell r="D6609" t="str">
            <v>90_MOUNTAIN DIV_55</v>
          </cell>
          <cell r="E6609" t="str">
            <v>Don Julio</v>
          </cell>
          <cell r="F6609" t="str">
            <v>Diageo</v>
          </cell>
          <cell r="G6609">
            <v>34448.294615999999</v>
          </cell>
          <cell r="H6609">
            <v>64998108.972948998</v>
          </cell>
          <cell r="I6609">
            <v>6.5865791603000003</v>
          </cell>
          <cell r="J6609">
            <v>9.2193535212000004</v>
          </cell>
        </row>
        <row r="6610">
          <cell r="B6610" t="str">
            <v>90_MOUNTAIN DIV_9_3</v>
          </cell>
          <cell r="C6610" t="str">
            <v>90_MOUNTAIN DIV_0_25</v>
          </cell>
          <cell r="D6610" t="str">
            <v>90_MOUNTAIN DIV_48</v>
          </cell>
          <cell r="E6610" t="str">
            <v>Hornitos</v>
          </cell>
          <cell r="F6610" t="str">
            <v>Beam Suntory</v>
          </cell>
          <cell r="G6610">
            <v>24885.464152</v>
          </cell>
          <cell r="H6610">
            <v>32311318.730306</v>
          </cell>
          <cell r="I6610">
            <v>4.7581478678</v>
          </cell>
          <cell r="J6610">
            <v>4.5830482580999998</v>
          </cell>
        </row>
        <row r="6611">
          <cell r="B6611" t="str">
            <v>90_MOUNTAIN DIV_9_4</v>
          </cell>
          <cell r="C6611" t="str">
            <v>90_MOUNTAIN DIV_0_26</v>
          </cell>
          <cell r="D6611" t="str">
            <v>90_MOUNTAIN DIV_59</v>
          </cell>
          <cell r="E6611" t="str">
            <v>Jose Cuervo</v>
          </cell>
          <cell r="F6611" t="str">
            <v>Proximo</v>
          </cell>
          <cell r="G6611">
            <v>24072.061248000002</v>
          </cell>
          <cell r="H6611">
            <v>29636266.977464002</v>
          </cell>
          <cell r="I6611">
            <v>4.6026236922999999</v>
          </cell>
          <cell r="J6611">
            <v>4.2036180225999997</v>
          </cell>
        </row>
        <row r="6612">
          <cell r="B6612" t="str">
            <v>90_MOUNTAIN DIV_9_5</v>
          </cell>
          <cell r="C6612" t="str">
            <v>90_MOUNTAIN DIV_0_32</v>
          </cell>
          <cell r="D6612" t="str">
            <v>90_MOUNTAIN DIV_53</v>
          </cell>
          <cell r="E6612" t="str">
            <v>Casamigos Tequila</v>
          </cell>
          <cell r="F6612" t="str">
            <v>Diageo</v>
          </cell>
          <cell r="G6612">
            <v>12854.231481000001</v>
          </cell>
          <cell r="H6612">
            <v>21948563.791133001</v>
          </cell>
          <cell r="I6612">
            <v>2.4577533993</v>
          </cell>
          <cell r="J6612">
            <v>3.1131916307999998</v>
          </cell>
        </row>
        <row r="6613">
          <cell r="B6613" t="str">
            <v>90_MOUNTAIN DIV_9_6</v>
          </cell>
          <cell r="C6613" t="str">
            <v>90_MOUNTAIN DIV_0_33</v>
          </cell>
          <cell r="D6613" t="str">
            <v>90_MOUNTAIN DIV_50</v>
          </cell>
          <cell r="E6613" t="str">
            <v>El Jimador</v>
          </cell>
          <cell r="F6613" t="str">
            <v>Brown-Forman</v>
          </cell>
          <cell r="G6613">
            <v>14700.82019</v>
          </cell>
          <cell r="H6613">
            <v>19230821.798282001</v>
          </cell>
          <cell r="I6613">
            <v>2.8108246571</v>
          </cell>
          <cell r="J6613">
            <v>2.7277061972999999</v>
          </cell>
        </row>
        <row r="6614">
          <cell r="B6614" t="str">
            <v>90_MOUNTAIN DIV_9_7</v>
          </cell>
          <cell r="C6614" t="str">
            <v>90_MOUNTAIN DIV_0_35</v>
          </cell>
          <cell r="D6614" t="str">
            <v>90_MOUNTAIN DIV_58</v>
          </cell>
          <cell r="E6614" t="str">
            <v>1800 Tequila</v>
          </cell>
          <cell r="F6614" t="str">
            <v>Proximo</v>
          </cell>
          <cell r="G6614">
            <v>12757.913752</v>
          </cell>
          <cell r="H6614">
            <v>17492564.713856</v>
          </cell>
          <cell r="I6614">
            <v>2.4393372672</v>
          </cell>
          <cell r="J6614">
            <v>2.4811512310000001</v>
          </cell>
        </row>
        <row r="6615">
          <cell r="B6615" t="str">
            <v>90_MOUNTAIN DIV_9_8</v>
          </cell>
          <cell r="C6615" t="str">
            <v>90_MOUNTAIN DIV_0_36</v>
          </cell>
          <cell r="D6615" t="str">
            <v>90_MOUNTAIN DIV_52</v>
          </cell>
          <cell r="E6615" t="str">
            <v>Espolon Tequila</v>
          </cell>
          <cell r="F6615" t="str">
            <v>Campari America</v>
          </cell>
          <cell r="G6615">
            <v>11065.966152999999</v>
          </cell>
          <cell r="H6615">
            <v>14902548.631735001</v>
          </cell>
          <cell r="I6615">
            <v>2.1158336823999999</v>
          </cell>
          <cell r="J6615">
            <v>2.1137824834000001</v>
          </cell>
        </row>
        <row r="6616">
          <cell r="B6616" t="str">
            <v>90_MOUNTAIN DIV_9_9</v>
          </cell>
          <cell r="C6616" t="str">
            <v>90_MOUNTAIN DIV_0_38</v>
          </cell>
          <cell r="D6616" t="str">
            <v>90_MOUNTAIN DIV_61</v>
          </cell>
          <cell r="E6616" t="str">
            <v>Milagro Tequila</v>
          </cell>
          <cell r="F6616" t="str">
            <v>William Grant</v>
          </cell>
          <cell r="G6616">
            <v>11249.590330999999</v>
          </cell>
          <cell r="H6616">
            <v>16664021.310526</v>
          </cell>
          <cell r="I6616">
            <v>2.1509429729999998</v>
          </cell>
          <cell r="J6616">
            <v>2.3636303574999999</v>
          </cell>
        </row>
        <row r="6617">
          <cell r="B6617" t="str">
            <v>90_NEW ENGLAND DIV_0_1</v>
          </cell>
          <cell r="C6617" t="str">
            <v>90_NEW ENGLAND DIV_1_3</v>
          </cell>
          <cell r="D6617" t="str">
            <v>90_NEW ENGLAND DIV_102</v>
          </cell>
          <cell r="E6617" t="str">
            <v>Patron</v>
          </cell>
          <cell r="F6617" t="str">
            <v>Bacardi</v>
          </cell>
          <cell r="G6617">
            <v>49063.871382999998</v>
          </cell>
          <cell r="H6617">
            <v>75866272.198388994</v>
          </cell>
          <cell r="I6617">
            <v>2.3526778888000002</v>
          </cell>
          <cell r="J6617">
            <v>2.8798228389</v>
          </cell>
        </row>
        <row r="6618">
          <cell r="B6618" t="str">
            <v>90_NEW ENGLAND DIV_1_1</v>
          </cell>
          <cell r="C6618" t="str">
            <v>90_NEW ENGLAND DIV_0_1</v>
          </cell>
          <cell r="D6618" t="str">
            <v>90_NEW ENGLAND DIV_1</v>
          </cell>
          <cell r="E6618" t="str">
            <v>Total Spirits</v>
          </cell>
          <cell r="G6618">
            <v>2085447.889705</v>
          </cell>
          <cell r="H6618">
            <v>2634407616.1312499</v>
          </cell>
          <cell r="I6618">
            <v>100</v>
          </cell>
          <cell r="J6618">
            <v>100</v>
          </cell>
        </row>
        <row r="6619">
          <cell r="B6619" t="str">
            <v>90_NEW ENGLAND DIV_10_1</v>
          </cell>
          <cell r="C6619" t="str">
            <v>90_NEW ENGLAND DIV_0_7</v>
          </cell>
          <cell r="D6619" t="str">
            <v>90_NEW ENGLAND DIV_71</v>
          </cell>
          <cell r="E6619" t="str">
            <v>Titos Vodka</v>
          </cell>
          <cell r="F6619" t="str">
            <v>Fifth Generation</v>
          </cell>
          <cell r="G6619">
            <v>162084.75470399999</v>
          </cell>
          <cell r="H6619">
            <v>202294161.39807001</v>
          </cell>
          <cell r="I6619">
            <v>26.047143108699998</v>
          </cell>
          <cell r="J6619">
            <v>26.162147766099999</v>
          </cell>
        </row>
        <row r="6620">
          <cell r="B6620" t="str">
            <v>90_NEW ENGLAND DIV_10_2</v>
          </cell>
          <cell r="C6620" t="str">
            <v>90_NEW ENGLAND DIV_0_13</v>
          </cell>
          <cell r="D6620" t="str">
            <v>90_NEW ENGLAND DIV_73</v>
          </cell>
          <cell r="E6620" t="str">
            <v>Absolut</v>
          </cell>
          <cell r="F6620" t="str">
            <v>Pernod Ricard</v>
          </cell>
          <cell r="G6620">
            <v>77020.509791999997</v>
          </cell>
          <cell r="H6620">
            <v>93148664.120855004</v>
          </cell>
          <cell r="I6620">
            <v>12.377254384700001</v>
          </cell>
          <cell r="J6620">
            <v>12.0466606555</v>
          </cell>
        </row>
        <row r="6621">
          <cell r="B6621" t="str">
            <v>90_NEW ENGLAND DIV_10_3</v>
          </cell>
          <cell r="C6621" t="str">
            <v>90_NEW ENGLAND DIV_0_14</v>
          </cell>
          <cell r="D6621" t="str">
            <v>90_NEW ENGLAND DIV_69</v>
          </cell>
          <cell r="E6621" t="str">
            <v>Ketel One</v>
          </cell>
          <cell r="F6621" t="str">
            <v>Diageo</v>
          </cell>
          <cell r="G6621">
            <v>70139.913084</v>
          </cell>
          <cell r="H6621">
            <v>96722128.625451997</v>
          </cell>
          <cell r="I6621">
            <v>11.2715372711</v>
          </cell>
          <cell r="J6621">
            <v>12.508806996000001</v>
          </cell>
        </row>
        <row r="6622">
          <cell r="B6622" t="str">
            <v>90_NEW ENGLAND DIV_10_4</v>
          </cell>
          <cell r="C6622" t="str">
            <v>90_NEW ENGLAND DIV_0_18</v>
          </cell>
          <cell r="D6622" t="str">
            <v>90_NEW ENGLAND DIV_70</v>
          </cell>
          <cell r="E6622" t="str">
            <v>Smirnoff Vodka</v>
          </cell>
          <cell r="F6622" t="str">
            <v>Diageo</v>
          </cell>
          <cell r="G6622">
            <v>39961.586317000001</v>
          </cell>
          <cell r="H6622">
            <v>43369978.654156998</v>
          </cell>
          <cell r="I6622">
            <v>6.4218572532999998</v>
          </cell>
          <cell r="J6622">
            <v>5.6089201107999997</v>
          </cell>
        </row>
        <row r="6623">
          <cell r="B6623" t="str">
            <v>90_NEW ENGLAND DIV_10_5</v>
          </cell>
          <cell r="C6623" t="str">
            <v>90_NEW ENGLAND DIV_0_31</v>
          </cell>
          <cell r="D6623" t="str">
            <v>90_NEW ENGLAND DIV_68</v>
          </cell>
          <cell r="E6623" t="str">
            <v>Ciroc</v>
          </cell>
          <cell r="F6623" t="str">
            <v>Diageo</v>
          </cell>
          <cell r="G6623">
            <v>12341.98929</v>
          </cell>
          <cell r="H6623">
            <v>18233078.639169998</v>
          </cell>
          <cell r="I6623">
            <v>1.9833670469</v>
          </cell>
          <cell r="J6623">
            <v>2.3580339358</v>
          </cell>
        </row>
        <row r="6624">
          <cell r="B6624" t="str">
            <v>90_NEW ENGLAND DIV_10_6</v>
          </cell>
          <cell r="C6624" t="str">
            <v>90_NEW ENGLAND DIV_0_34</v>
          </cell>
          <cell r="D6624" t="str">
            <v>90_NEW ENGLAND DIV_67</v>
          </cell>
          <cell r="E6624" t="str">
            <v>Skyy</v>
          </cell>
          <cell r="F6624" t="str">
            <v>Campari America</v>
          </cell>
          <cell r="G6624">
            <v>11021.500053</v>
          </cell>
          <cell r="H6624">
            <v>13015470.801896</v>
          </cell>
          <cell r="I6624">
            <v>1.7711634242000001</v>
          </cell>
          <cell r="J6624">
            <v>1.6832550579000001</v>
          </cell>
        </row>
        <row r="6625">
          <cell r="B6625" t="str">
            <v>90_NEW ENGLAND DIV_10_7</v>
          </cell>
          <cell r="C6625" t="str">
            <v>90_NEW ENGLAND DIV_0_39</v>
          </cell>
          <cell r="D6625" t="str">
            <v>90_NEW ENGLAND DIV_75</v>
          </cell>
          <cell r="E6625" t="str">
            <v>Three Olives</v>
          </cell>
          <cell r="F6625" t="str">
            <v>Proximo</v>
          </cell>
          <cell r="G6625">
            <v>7422.902932</v>
          </cell>
          <cell r="H6625">
            <v>8503143.2316020001</v>
          </cell>
          <cell r="I6625">
            <v>1.1928661354000001</v>
          </cell>
          <cell r="J6625">
            <v>1.0996881381000001</v>
          </cell>
        </row>
        <row r="6626">
          <cell r="B6626" t="str">
            <v>90_NEW ENGLAND DIV_10_8</v>
          </cell>
          <cell r="C6626" t="str">
            <v>90_NEW ENGLAND DIV_0_42</v>
          </cell>
          <cell r="D6626" t="str">
            <v>90_NEW ENGLAND DIV_72</v>
          </cell>
          <cell r="E6626" t="str">
            <v>Belvedere Vodka</v>
          </cell>
          <cell r="F6626" t="str">
            <v>Moet Hennessy</v>
          </cell>
          <cell r="G6626">
            <v>5597.0271670000002</v>
          </cell>
          <cell r="H6626">
            <v>8871666.9716129992</v>
          </cell>
          <cell r="I6626">
            <v>0.89944651409999998</v>
          </cell>
          <cell r="J6626">
            <v>1.1473483003</v>
          </cell>
        </row>
        <row r="6627">
          <cell r="B6627" t="str">
            <v>90_NEW ENGLAND DIV_11_1</v>
          </cell>
          <cell r="C6627" t="str">
            <v>90_NEW ENGLAND DIV_0_9</v>
          </cell>
          <cell r="D6627" t="str">
            <v>90_NEW ENGLAND DIV_82</v>
          </cell>
          <cell r="E6627" t="str">
            <v>Jack Daniels</v>
          </cell>
          <cell r="F6627" t="str">
            <v>Brown-Forman</v>
          </cell>
          <cell r="G6627">
            <v>92357.669880000001</v>
          </cell>
          <cell r="H6627">
            <v>117500904.41973101</v>
          </cell>
          <cell r="I6627">
            <v>19.963892162899999</v>
          </cell>
          <cell r="J6627">
            <v>18.9453803386</v>
          </cell>
        </row>
        <row r="6628">
          <cell r="B6628" t="str">
            <v>90_NEW ENGLAND DIV_11_10</v>
          </cell>
          <cell r="C6628" t="str">
            <v>90_NEW ENGLAND DIV_0_52</v>
          </cell>
          <cell r="D6628" t="str">
            <v>90_NEW ENGLAND DIV_87</v>
          </cell>
          <cell r="E6628" t="str">
            <v>Oban</v>
          </cell>
          <cell r="F6628" t="str">
            <v>Diageo</v>
          </cell>
          <cell r="G6628">
            <v>1261.1220269999999</v>
          </cell>
          <cell r="H6628">
            <v>2837132.4144390002</v>
          </cell>
          <cell r="I6628">
            <v>0.27260220169999999</v>
          </cell>
          <cell r="J6628">
            <v>0.457447991</v>
          </cell>
        </row>
        <row r="6629">
          <cell r="B6629" t="str">
            <v>90_NEW ENGLAND DIV_11_11</v>
          </cell>
          <cell r="C6629" t="str">
            <v>90_NEW ENGLAND DIV_0_53</v>
          </cell>
          <cell r="D6629" t="str">
            <v>90_NEW ENGLAND DIV_81</v>
          </cell>
          <cell r="E6629" t="str">
            <v>Gentleman Jack</v>
          </cell>
          <cell r="F6629" t="str">
            <v>Brown-Forman</v>
          </cell>
          <cell r="G6629">
            <v>1287.567104</v>
          </cell>
          <cell r="H6629">
            <v>2019273.143228</v>
          </cell>
          <cell r="I6629">
            <v>0.27831852889999997</v>
          </cell>
          <cell r="J6629">
            <v>0.32557960209999998</v>
          </cell>
        </row>
        <row r="6630">
          <cell r="B6630" t="str">
            <v>90_NEW ENGLAND DIV_11_12</v>
          </cell>
          <cell r="C6630" t="str">
            <v>90_NEW ENGLAND DIV_0_55</v>
          </cell>
          <cell r="D6630" t="str">
            <v>90_NEW ENGLAND DIV_98</v>
          </cell>
          <cell r="E6630" t="str">
            <v>Glenfiddich</v>
          </cell>
          <cell r="F6630" t="str">
            <v>William Grant</v>
          </cell>
          <cell r="G6630">
            <v>1100.0701859999999</v>
          </cell>
          <cell r="H6630">
            <v>2059775.7916069999</v>
          </cell>
          <cell r="I6630">
            <v>0.23778948289999999</v>
          </cell>
          <cell r="J6630">
            <v>0.33211008869999997</v>
          </cell>
        </row>
        <row r="6631">
          <cell r="B6631" t="str">
            <v>90_NEW ENGLAND DIV_11_13</v>
          </cell>
          <cell r="C6631" t="str">
            <v>90_NEW ENGLAND DIV_0_56</v>
          </cell>
          <cell r="D6631" t="str">
            <v>90_NEW ENGLAND DIV_96</v>
          </cell>
          <cell r="E6631" t="str">
            <v>Balvenie</v>
          </cell>
          <cell r="F6631" t="str">
            <v>William Grant</v>
          </cell>
          <cell r="G6631">
            <v>910.34289699999999</v>
          </cell>
          <cell r="H6631">
            <v>2143025.7353070001</v>
          </cell>
          <cell r="I6631">
            <v>0.1967783233</v>
          </cell>
          <cell r="J6631">
            <v>0.34553297979999997</v>
          </cell>
        </row>
        <row r="6632">
          <cell r="B6632" t="str">
            <v>90_NEW ENGLAND DIV_11_14</v>
          </cell>
          <cell r="C6632" t="str">
            <v>90_NEW ENGLAND DIV_0_57</v>
          </cell>
          <cell r="D6632" t="str">
            <v>90_NEW ENGLAND DIV_84</v>
          </cell>
          <cell r="E6632" t="str">
            <v>J And B</v>
          </cell>
          <cell r="F6632" t="str">
            <v>Diageo</v>
          </cell>
          <cell r="G6632">
            <v>983.60641399999997</v>
          </cell>
          <cell r="H6632">
            <v>1246381.7025959999</v>
          </cell>
          <cell r="I6632">
            <v>0.2126148527</v>
          </cell>
          <cell r="J6632">
            <v>0.2009616481</v>
          </cell>
        </row>
        <row r="6633">
          <cell r="B6633" t="str">
            <v>90_NEW ENGLAND DIV_11_15</v>
          </cell>
          <cell r="C6633" t="str">
            <v>90_NEW ENGLAND DIV_0_58</v>
          </cell>
          <cell r="D6633" t="str">
            <v>90_NEW ENGLAND DIV_89</v>
          </cell>
          <cell r="E6633" t="str">
            <v>Glenmorangie</v>
          </cell>
          <cell r="F6633" t="str">
            <v>Moet Hennessy</v>
          </cell>
          <cell r="G6633">
            <v>904.60479099999998</v>
          </cell>
          <cell r="H6633">
            <v>1680099.4499840001</v>
          </cell>
          <cell r="I6633">
            <v>0.19553798319999999</v>
          </cell>
          <cell r="J6633">
            <v>0.27089257950000001</v>
          </cell>
        </row>
        <row r="6634">
          <cell r="B6634" t="str">
            <v>90_NEW ENGLAND DIV_11_16</v>
          </cell>
          <cell r="C6634" t="str">
            <v>90_NEW ENGLAND DIV_0_61</v>
          </cell>
          <cell r="D6634" t="str">
            <v>90_NEW ENGLAND DIV_78</v>
          </cell>
          <cell r="E6634" t="str">
            <v>Laphroaig</v>
          </cell>
          <cell r="F6634" t="str">
            <v>Beam Suntory</v>
          </cell>
          <cell r="G6634">
            <v>536.58756800000003</v>
          </cell>
          <cell r="H6634">
            <v>943385.65378000005</v>
          </cell>
          <cell r="I6634">
            <v>0.1159879451</v>
          </cell>
          <cell r="J6634">
            <v>0.15210776549999999</v>
          </cell>
        </row>
        <row r="6635">
          <cell r="B6635" t="str">
            <v>90_NEW ENGLAND DIV_11_17</v>
          </cell>
          <cell r="C6635" t="str">
            <v>90_NEW ENGLAND DIV_0_62</v>
          </cell>
          <cell r="D6635" t="str">
            <v>90_NEW ENGLAND DIV_83</v>
          </cell>
          <cell r="E6635" t="str">
            <v>George Dickel</v>
          </cell>
          <cell r="F6635" t="str">
            <v>Diageo</v>
          </cell>
          <cell r="G6635">
            <v>578.93534299999999</v>
          </cell>
          <cell r="H6635">
            <v>742051.76343699999</v>
          </cell>
          <cell r="I6635">
            <v>0.12514177509999999</v>
          </cell>
          <cell r="J6635">
            <v>0.1196454866</v>
          </cell>
        </row>
        <row r="6636">
          <cell r="B6636" t="str">
            <v>90_NEW ENGLAND DIV_11_18</v>
          </cell>
          <cell r="C6636" t="str">
            <v>90_NEW ENGLAND DIV_0_63</v>
          </cell>
          <cell r="D6636" t="str">
            <v>90_NEW ENGLAND DIV_94</v>
          </cell>
          <cell r="E6636" t="str">
            <v>Redbreast Irish</v>
          </cell>
          <cell r="F6636" t="str">
            <v>Pernod Ricard</v>
          </cell>
          <cell r="G6636">
            <v>398.64241700000002</v>
          </cell>
          <cell r="H6636">
            <v>734767.12780000002</v>
          </cell>
          <cell r="I6636">
            <v>8.6169933000000004E-2</v>
          </cell>
          <cell r="J6636">
            <v>0.11847094079999999</v>
          </cell>
        </row>
        <row r="6637">
          <cell r="B6637" t="str">
            <v>90_NEW ENGLAND DIV_11_19</v>
          </cell>
          <cell r="C6637" t="str">
            <v>90_NEW ENGLAND DIV_0_64</v>
          </cell>
          <cell r="D6637" t="str">
            <v>90_NEW ENGLAND DIV_86</v>
          </cell>
          <cell r="E6637" t="str">
            <v>Lagavulin</v>
          </cell>
          <cell r="F6637" t="str">
            <v>Diageo</v>
          </cell>
          <cell r="G6637">
            <v>353.70765599999999</v>
          </cell>
          <cell r="H6637">
            <v>918648.67568700004</v>
          </cell>
          <cell r="I6637">
            <v>7.6456904000000006E-2</v>
          </cell>
          <cell r="J6637">
            <v>0.14811927320000001</v>
          </cell>
        </row>
        <row r="6638">
          <cell r="B6638" t="str">
            <v>90_NEW ENGLAND DIV_11_2</v>
          </cell>
          <cell r="C6638" t="str">
            <v>90_NEW ENGLAND DIV_0_10</v>
          </cell>
          <cell r="D6638" t="str">
            <v>90_NEW ENGLAND DIV_92</v>
          </cell>
          <cell r="E6638" t="str">
            <v>Jameson</v>
          </cell>
          <cell r="F6638" t="str">
            <v>Pernod Ricard</v>
          </cell>
          <cell r="G6638">
            <v>83787.459184000007</v>
          </cell>
          <cell r="H6638">
            <v>110669103.208303</v>
          </cell>
          <cell r="I6638">
            <v>18.111368573099998</v>
          </cell>
          <cell r="J6638">
            <v>17.843847776099999</v>
          </cell>
        </row>
        <row r="6639">
          <cell r="B6639" t="str">
            <v>90_NEW ENGLAND DIV_11_3</v>
          </cell>
          <cell r="C6639" t="str">
            <v>90_NEW ENGLAND DIV_0_23</v>
          </cell>
          <cell r="D6639" t="str">
            <v>90_NEW ENGLAND DIV_79</v>
          </cell>
          <cell r="E6639" t="str">
            <v>Makers Mark</v>
          </cell>
          <cell r="F6639" t="str">
            <v>Beam Suntory</v>
          </cell>
          <cell r="G6639">
            <v>27216.191331999999</v>
          </cell>
          <cell r="H6639">
            <v>37128962.044069</v>
          </cell>
          <cell r="I6639">
            <v>5.8830101446</v>
          </cell>
          <cell r="J6639">
            <v>5.9865267504000004</v>
          </cell>
        </row>
        <row r="6640">
          <cell r="B6640" t="str">
            <v>90_NEW ENGLAND DIV_11_4</v>
          </cell>
          <cell r="C6640" t="str">
            <v>90_NEW ENGLAND DIV_0_26</v>
          </cell>
          <cell r="D6640" t="str">
            <v>90_NEW ENGLAND DIV_85</v>
          </cell>
          <cell r="E6640" t="str">
            <v>Johnnie Walker</v>
          </cell>
          <cell r="F6640" t="str">
            <v>Diageo</v>
          </cell>
          <cell r="G6640">
            <v>18537.261491000001</v>
          </cell>
          <cell r="H6640">
            <v>32140757.721337002</v>
          </cell>
          <cell r="I6640">
            <v>4.0069859912999997</v>
          </cell>
          <cell r="J6640">
            <v>5.1822484466000001</v>
          </cell>
        </row>
        <row r="6641">
          <cell r="B6641" t="str">
            <v>90_NEW ENGLAND DIV_11_5</v>
          </cell>
          <cell r="C6641" t="str">
            <v>90_NEW ENGLAND DIV_0_40</v>
          </cell>
          <cell r="D6641" t="str">
            <v>90_NEW ENGLAND DIV_77</v>
          </cell>
          <cell r="E6641" t="str">
            <v>Knob Creek</v>
          </cell>
          <cell r="F6641" t="str">
            <v>Beam Suntory</v>
          </cell>
          <cell r="G6641">
            <v>6227.781191</v>
          </cell>
          <cell r="H6641">
            <v>9236101.8347820006</v>
          </cell>
          <cell r="I6641">
            <v>1.3461876233000001</v>
          </cell>
          <cell r="J6641">
            <v>1.4891924701999999</v>
          </cell>
        </row>
        <row r="6642">
          <cell r="B6642" t="str">
            <v>90_NEW ENGLAND DIV_11_6</v>
          </cell>
          <cell r="C6642" t="str">
            <v>90_NEW ENGLAND DIV_0_44</v>
          </cell>
          <cell r="D6642" t="str">
            <v>90_NEW ENGLAND DIV_100</v>
          </cell>
          <cell r="E6642" t="str">
            <v>Tullamore Dew</v>
          </cell>
          <cell r="F6642" t="str">
            <v>William Grant</v>
          </cell>
          <cell r="G6642">
            <v>3981.5502750000001</v>
          </cell>
          <cell r="H6642">
            <v>4908108.1684849998</v>
          </cell>
          <cell r="I6642">
            <v>0.86064579620000004</v>
          </cell>
          <cell r="J6642">
            <v>0.79136391719999999</v>
          </cell>
        </row>
        <row r="6643">
          <cell r="B6643" t="str">
            <v>90_NEW ENGLAND DIV_11_7</v>
          </cell>
          <cell r="C6643" t="str">
            <v>90_NEW ENGLAND DIV_0_45</v>
          </cell>
          <cell r="D6643" t="str">
            <v>90_NEW ENGLAND DIV_91</v>
          </cell>
          <cell r="E6643" t="str">
            <v>Glenlivet</v>
          </cell>
          <cell r="F6643" t="str">
            <v>Pernod Ricard</v>
          </cell>
          <cell r="G6643">
            <v>3952.024703</v>
          </cell>
          <cell r="H6643">
            <v>6941019.6978519997</v>
          </cell>
          <cell r="I6643">
            <v>0.85426359389999995</v>
          </cell>
          <cell r="J6643">
            <v>1.1191425185999999</v>
          </cell>
        </row>
        <row r="6644">
          <cell r="B6644" t="str">
            <v>90_NEW ENGLAND DIV_11_8</v>
          </cell>
          <cell r="C6644" t="str">
            <v>90_NEW ENGLAND DIV_0_50</v>
          </cell>
          <cell r="D6644" t="str">
            <v>90_NEW ENGLAND DIV_90</v>
          </cell>
          <cell r="E6644" t="str">
            <v>Chivas Regal</v>
          </cell>
          <cell r="F6644" t="str">
            <v>Pernod Ricard</v>
          </cell>
          <cell r="G6644">
            <v>1786.337307</v>
          </cell>
          <cell r="H6644">
            <v>2803486.075371</v>
          </cell>
          <cell r="I6644">
            <v>0.3861319305</v>
          </cell>
          <cell r="J6644">
            <v>0.4520229885</v>
          </cell>
        </row>
        <row r="6645">
          <cell r="B6645" t="str">
            <v>90_NEW ENGLAND DIV_11_9</v>
          </cell>
          <cell r="C6645" t="str">
            <v>90_NEW ENGLAND DIV_0_51</v>
          </cell>
          <cell r="D6645" t="str">
            <v>90_NEW ENGLAND DIV_95</v>
          </cell>
          <cell r="E6645" t="str">
            <v>Bushmills</v>
          </cell>
          <cell r="F6645" t="str">
            <v>Proximo</v>
          </cell>
          <cell r="G6645">
            <v>1348.9432119999999</v>
          </cell>
          <cell r="H6645">
            <v>1837399.183337</v>
          </cell>
          <cell r="I6645">
            <v>0.29158549420000002</v>
          </cell>
          <cell r="J6645">
            <v>0.29625496530000001</v>
          </cell>
        </row>
        <row r="6646">
          <cell r="B6646" t="str">
            <v>90_NEW ENGLAND DIV_13_1</v>
          </cell>
          <cell r="C6646" t="str">
            <v>90_NEW ENGLAND DIV_0_41</v>
          </cell>
          <cell r="D6646" t="str">
            <v>90_NEW ENGLAND DIV_101</v>
          </cell>
          <cell r="E6646" t="str">
            <v>Patron</v>
          </cell>
          <cell r="F6646" t="str">
            <v>Bacardi</v>
          </cell>
          <cell r="G6646">
            <v>6725.2659100000001</v>
          </cell>
          <cell r="H6646">
            <v>7983777.2169920001</v>
          </cell>
          <cell r="I6646">
            <v>1.9480716898999999</v>
          </cell>
          <cell r="J6646">
            <v>2.0268130257000001</v>
          </cell>
        </row>
        <row r="6647">
          <cell r="B6647" t="str">
            <v>90_NEW ENGLAND DIV_13_2</v>
          </cell>
          <cell r="C6647" t="str">
            <v>90_NEW ENGLAND DIV_1_6</v>
          </cell>
          <cell r="D6647" t="str">
            <v>90_NEW ENGLAND DIV_23</v>
          </cell>
          <cell r="E6647" t="str">
            <v>St Germain</v>
          </cell>
          <cell r="F6647" t="str">
            <v>Bacardi</v>
          </cell>
          <cell r="G6647">
            <v>5637.2116100000003</v>
          </cell>
          <cell r="H6647">
            <v>7491398.9677210003</v>
          </cell>
          <cell r="I6647">
            <v>1.6329008390999999</v>
          </cell>
          <cell r="J6647">
            <v>1.9018147169999999</v>
          </cell>
        </row>
        <row r="6648">
          <cell r="B6648" t="str">
            <v>90_NEW ENGLAND DIV_14_1</v>
          </cell>
          <cell r="C6648" t="str">
            <v>90_NEW ENGLAND DIV_1_4</v>
          </cell>
          <cell r="D6648" t="str">
            <v>90_NEW ENGLAND DIV_26</v>
          </cell>
          <cell r="E6648" t="str">
            <v>Bombay Gin</v>
          </cell>
          <cell r="F6648" t="str">
            <v>Bacardi</v>
          </cell>
          <cell r="G6648">
            <v>26592.936383</v>
          </cell>
          <cell r="H6648">
            <v>34953903.115480997</v>
          </cell>
          <cell r="I6648">
            <v>23.992245250700002</v>
          </cell>
          <cell r="J6648">
            <v>24.7273586622</v>
          </cell>
        </row>
        <row r="6649">
          <cell r="B6649" t="str">
            <v>90_NEW ENGLAND DIV_15_1</v>
          </cell>
          <cell r="C6649" t="str">
            <v>90_NEW ENGLAND DIV_1_2</v>
          </cell>
          <cell r="D6649" t="str">
            <v>90_NEW ENGLAND DIV_32</v>
          </cell>
          <cell r="E6649" t="str">
            <v>Bacardi</v>
          </cell>
          <cell r="F6649" t="str">
            <v>Bacardi</v>
          </cell>
          <cell r="G6649">
            <v>56402.763083999998</v>
          </cell>
          <cell r="H6649">
            <v>67715363.777011007</v>
          </cell>
          <cell r="I6649">
            <v>24.922862114400001</v>
          </cell>
          <cell r="J6649">
            <v>24.897606779899998</v>
          </cell>
        </row>
        <row r="6650">
          <cell r="B6650" t="str">
            <v>90_NEW ENGLAND DIV_15_2</v>
          </cell>
          <cell r="C6650" t="str">
            <v>90_NEW ENGLAND DIV_0_38</v>
          </cell>
          <cell r="D6650" t="str">
            <v>90_NEW ENGLAND DIV_35</v>
          </cell>
          <cell r="E6650" t="str">
            <v>Castillo</v>
          </cell>
          <cell r="F6650" t="str">
            <v>Bacardi</v>
          </cell>
          <cell r="G6650">
            <v>8018.3284670000003</v>
          </cell>
          <cell r="H6650">
            <v>8250160.5736149997</v>
          </cell>
          <cell r="I6650">
            <v>3.5430834207999999</v>
          </cell>
          <cell r="J6650">
            <v>3.0334216988999998</v>
          </cell>
        </row>
        <row r="6651">
          <cell r="B6651" t="str">
            <v>90_NEW ENGLAND DIV_16_1</v>
          </cell>
          <cell r="C6651" t="str">
            <v>90_NEW ENGLAND DIV_0_16</v>
          </cell>
          <cell r="D6651" t="str">
            <v>90_NEW ENGLAND DIV_44</v>
          </cell>
          <cell r="E6651" t="str">
            <v>Patron</v>
          </cell>
          <cell r="F6651" t="str">
            <v>Bacardi</v>
          </cell>
          <cell r="G6651">
            <v>42338.605473000003</v>
          </cell>
          <cell r="H6651">
            <v>67882494.981397003</v>
          </cell>
          <cell r="I6651">
            <v>16.499542658199999</v>
          </cell>
          <cell r="J6651">
            <v>19.4796890368</v>
          </cell>
        </row>
        <row r="6652">
          <cell r="B6652" t="str">
            <v>90_NEW ENGLAND DIV_17_1</v>
          </cell>
          <cell r="C6652" t="str">
            <v>90_NEW ENGLAND DIV_1_1</v>
          </cell>
          <cell r="D6652" t="str">
            <v>90_NEW ENGLAND DIV_62</v>
          </cell>
          <cell r="E6652" t="str">
            <v>Grey Goose</v>
          </cell>
          <cell r="F6652" t="str">
            <v>Bacardi</v>
          </cell>
          <cell r="G6652">
            <v>77443.659501999995</v>
          </cell>
          <cell r="H6652">
            <v>110509599.591941</v>
          </cell>
          <cell r="I6652">
            <v>12.445254864300001</v>
          </cell>
          <cell r="J6652">
            <v>14.291902713000001</v>
          </cell>
        </row>
        <row r="6653">
          <cell r="B6653" t="str">
            <v>90_NEW ENGLAND DIV_18_1</v>
          </cell>
          <cell r="C6653" t="str">
            <v>90_NEW ENGLAND DIV_1_5</v>
          </cell>
          <cell r="D6653" t="str">
            <v>90_NEW ENGLAND DIV_76</v>
          </cell>
          <cell r="E6653" t="str">
            <v>Dewars</v>
          </cell>
          <cell r="F6653" t="str">
            <v>Bacardi</v>
          </cell>
          <cell r="G6653">
            <v>10129.87739</v>
          </cell>
          <cell r="H6653">
            <v>13151846.090096001</v>
          </cell>
          <cell r="I6653">
            <v>2.1896587483999999</v>
          </cell>
          <cell r="J6653">
            <v>2.1205515614000001</v>
          </cell>
        </row>
        <row r="6654">
          <cell r="B6654" t="str">
            <v>90_NEW ENGLAND DIV_19_1</v>
          </cell>
          <cell r="C6654" t="str">
            <v>90_NEW ENGLAND DIV_0_12</v>
          </cell>
          <cell r="D6654" t="str">
            <v>90_NEW ENGLAND DIV_63</v>
          </cell>
          <cell r="E6654" t="str">
            <v>Grey Goose Regular*</v>
          </cell>
          <cell r="F6654" t="str">
            <v>Bacardi</v>
          </cell>
          <cell r="G6654">
            <v>71812.205228999999</v>
          </cell>
          <cell r="H6654">
            <v>101715817.988702</v>
          </cell>
          <cell r="I6654">
            <v>11.5402758882</v>
          </cell>
          <cell r="J6654">
            <v>13.1546271132</v>
          </cell>
        </row>
        <row r="6655">
          <cell r="B6655" t="str">
            <v>90_NEW ENGLAND DIV_19_2</v>
          </cell>
          <cell r="C6655" t="str">
            <v>90_NEW ENGLAND DIV_0_43</v>
          </cell>
          <cell r="D6655" t="str">
            <v>90_NEW ENGLAND DIV_64</v>
          </cell>
          <cell r="E6655" t="str">
            <v>Grey Goose Flavors**</v>
          </cell>
          <cell r="F6655" t="str">
            <v>Bacardi</v>
          </cell>
          <cell r="G6655">
            <v>5616.1778670000003</v>
          </cell>
          <cell r="H6655">
            <v>8762881.4540899992</v>
          </cell>
          <cell r="I6655">
            <v>0.90252404610000003</v>
          </cell>
          <cell r="J6655">
            <v>1.1332793684</v>
          </cell>
        </row>
        <row r="6656">
          <cell r="B6656" t="str">
            <v>90_NEW ENGLAND DIV_2_1</v>
          </cell>
          <cell r="C6656" t="str">
            <v>90_NEW ENGLAND DIV_0_2</v>
          </cell>
          <cell r="D6656" t="str">
            <v>90_NEW ENGLAND DIV_7</v>
          </cell>
          <cell r="E6656" t="str">
            <v>Vodka</v>
          </cell>
          <cell r="G6656">
            <v>622274.59659500001</v>
          </cell>
          <cell r="H6656">
            <v>773232240.74141204</v>
          </cell>
          <cell r="I6656">
            <v>29.838894544799999</v>
          </cell>
          <cell r="J6656">
            <v>29.351275634299999</v>
          </cell>
        </row>
        <row r="6657">
          <cell r="B6657" t="str">
            <v>90_NEW ENGLAND DIV_2_2</v>
          </cell>
          <cell r="C6657" t="str">
            <v>90_NEW ENGLAND DIV_0_3</v>
          </cell>
          <cell r="D6657" t="str">
            <v>90_NEW ENGLAND DIV_8</v>
          </cell>
          <cell r="E6657" t="str">
            <v>Whiskey</v>
          </cell>
          <cell r="G6657">
            <v>462623.56621899997</v>
          </cell>
          <cell r="H6657">
            <v>620208738.59225404</v>
          </cell>
          <cell r="I6657">
            <v>22.183415299100002</v>
          </cell>
          <cell r="J6657">
            <v>23.5426262358</v>
          </cell>
        </row>
        <row r="6658">
          <cell r="B6658" t="str">
            <v>90_NEW ENGLAND DIV_2_3</v>
          </cell>
          <cell r="C6658" t="str">
            <v>90_NEW ENGLAND DIV_0_4</v>
          </cell>
          <cell r="D6658" t="str">
            <v>90_NEW ENGLAND DIV_3</v>
          </cell>
          <cell r="E6658" t="str">
            <v>Cordials</v>
          </cell>
          <cell r="G6658">
            <v>345226.81812900002</v>
          </cell>
          <cell r="H6658">
            <v>393907929.13013703</v>
          </cell>
          <cell r="I6658">
            <v>16.554085088099999</v>
          </cell>
          <cell r="J6658">
            <v>14.952429028799999</v>
          </cell>
        </row>
        <row r="6659">
          <cell r="B6659" t="str">
            <v>90_NEW ENGLAND DIV_2_4</v>
          </cell>
          <cell r="C6659" t="str">
            <v>90_NEW ENGLAND DIV_0_5</v>
          </cell>
          <cell r="D6659" t="str">
            <v>90_NEW ENGLAND DIV_6</v>
          </cell>
          <cell r="E6659" t="str">
            <v>Tequila</v>
          </cell>
          <cell r="G6659">
            <v>256604.72141599999</v>
          </cell>
          <cell r="H6659">
            <v>348478329.674927</v>
          </cell>
          <cell r="I6659">
            <v>12.304537681499999</v>
          </cell>
          <cell r="J6659">
            <v>13.227957873399999</v>
          </cell>
        </row>
        <row r="6660">
          <cell r="B6660" t="str">
            <v>90_NEW ENGLAND DIV_2_5</v>
          </cell>
          <cell r="C6660" t="str">
            <v>90_NEW ENGLAND DIV_0_6</v>
          </cell>
          <cell r="D6660" t="str">
            <v>90_NEW ENGLAND DIV_5</v>
          </cell>
          <cell r="E6660" t="str">
            <v>Rum</v>
          </cell>
          <cell r="G6660">
            <v>226309.333274</v>
          </cell>
          <cell r="H6660">
            <v>271975392.55766898</v>
          </cell>
          <cell r="I6660">
            <v>10.8518335266</v>
          </cell>
          <cell r="J6660">
            <v>10.323967744899999</v>
          </cell>
        </row>
        <row r="6661">
          <cell r="B6661" t="str">
            <v>90_NEW ENGLAND DIV_2_6</v>
          </cell>
          <cell r="C6661" t="str">
            <v>90_NEW ENGLAND DIV_0_8</v>
          </cell>
          <cell r="D6661" t="str">
            <v>90_NEW ENGLAND DIV_4</v>
          </cell>
          <cell r="E6661" t="str">
            <v>Gin</v>
          </cell>
          <cell r="G6661">
            <v>110839.71552100001</v>
          </cell>
          <cell r="H6661">
            <v>141357205.162824</v>
          </cell>
          <cell r="I6661">
            <v>5.3149117782999999</v>
          </cell>
          <cell r="J6661">
            <v>5.3658061226999996</v>
          </cell>
        </row>
        <row r="6662">
          <cell r="B6662" t="str">
            <v>90_NEW ENGLAND DIV_2_7</v>
          </cell>
          <cell r="C6662" t="str">
            <v>90_NEW ENGLAND DIV_0_20</v>
          </cell>
          <cell r="D6662" t="str">
            <v>90_NEW ENGLAND DIV_2</v>
          </cell>
          <cell r="E6662" t="str">
            <v>Cognac</v>
          </cell>
          <cell r="G6662">
            <v>35183.724505999999</v>
          </cell>
          <cell r="H6662">
            <v>57078566.166853003</v>
          </cell>
          <cell r="I6662">
            <v>1.6871063851000001</v>
          </cell>
          <cell r="J6662">
            <v>2.1666565878999999</v>
          </cell>
        </row>
        <row r="6663">
          <cell r="B6663" t="str">
            <v>90_NEW ENGLAND DIV_20_1</v>
          </cell>
          <cell r="C6663" t="str">
            <v>90_NEW ENGLAND DIV_0_17</v>
          </cell>
          <cell r="D6663" t="str">
            <v>90_NEW ENGLAND DIV_47</v>
          </cell>
          <cell r="E6663" t="str">
            <v>Patron Silver Tequila*</v>
          </cell>
          <cell r="F6663" t="str">
            <v>Bacardi</v>
          </cell>
          <cell r="G6663">
            <v>39880.144537</v>
          </cell>
          <cell r="H6663">
            <v>63259660.295495003</v>
          </cell>
          <cell r="I6663">
            <v>15.541469508800001</v>
          </cell>
          <cell r="J6663">
            <v>18.1531116596</v>
          </cell>
        </row>
        <row r="6664">
          <cell r="B6664" t="str">
            <v>90_NEW ENGLAND DIV_20_2</v>
          </cell>
          <cell r="C6664" t="str">
            <v>90_NEW ENGLAND DIV_0_49</v>
          </cell>
          <cell r="D6664" t="str">
            <v>90_NEW ENGLAND DIV_46</v>
          </cell>
          <cell r="E6664" t="str">
            <v>Patron Reposado Tequila*</v>
          </cell>
          <cell r="F6664" t="str">
            <v>Bacardi</v>
          </cell>
          <cell r="G6664">
            <v>1642.353257</v>
          </cell>
          <cell r="H6664">
            <v>2990417.2845959999</v>
          </cell>
          <cell r="I6664">
            <v>0.64003236100000005</v>
          </cell>
          <cell r="J6664">
            <v>0.85813579500000003</v>
          </cell>
        </row>
        <row r="6665">
          <cell r="B6665" t="str">
            <v>90_NEW ENGLAND DIV_20_3</v>
          </cell>
          <cell r="C6665" t="str">
            <v>90_NEW ENGLAND DIV_0_59</v>
          </cell>
          <cell r="D6665" t="str">
            <v>90_NEW ENGLAND DIV_45</v>
          </cell>
          <cell r="E6665" t="str">
            <v>Patron Anejo Tequila*</v>
          </cell>
          <cell r="F6665" t="str">
            <v>Bacardi</v>
          </cell>
          <cell r="G6665">
            <v>739.10735</v>
          </cell>
          <cell r="H6665">
            <v>1405839.1817350001</v>
          </cell>
          <cell r="I6665">
            <v>0.28803341809999999</v>
          </cell>
          <cell r="J6665">
            <v>0.40342226819999999</v>
          </cell>
        </row>
        <row r="6666">
          <cell r="B6666" t="str">
            <v>90_NEW ENGLAND DIV_21_1</v>
          </cell>
          <cell r="C6666" t="str">
            <v>90_NEW ENGLAND DIV_0_15</v>
          </cell>
          <cell r="D6666" t="str">
            <v>90_NEW ENGLAND DIV_33</v>
          </cell>
          <cell r="E6666" t="str">
            <v>Bacardi Superior Rum*</v>
          </cell>
          <cell r="F6666" t="str">
            <v>Bacardi</v>
          </cell>
          <cell r="G6666">
            <v>43741.033557000002</v>
          </cell>
          <cell r="H6666">
            <v>52389629.432621002</v>
          </cell>
          <cell r="I6666">
            <v>19.3279848092</v>
          </cell>
          <cell r="J6666">
            <v>19.262635836299999</v>
          </cell>
        </row>
        <row r="6667">
          <cell r="B6667" t="str">
            <v>90_NEW ENGLAND DIV_21_2</v>
          </cell>
          <cell r="C6667" t="str">
            <v>90_NEW ENGLAND DIV_0_36</v>
          </cell>
          <cell r="D6667" t="str">
            <v>90_NEW ENGLAND DIV_34</v>
          </cell>
          <cell r="E6667" t="str">
            <v>Bacardi Flavors**</v>
          </cell>
          <cell r="F6667" t="str">
            <v>Bacardi</v>
          </cell>
          <cell r="G6667">
            <v>9461.8786110000001</v>
          </cell>
          <cell r="H6667">
            <v>11194964.972278001</v>
          </cell>
          <cell r="I6667">
            <v>4.1809493555000001</v>
          </cell>
          <cell r="J6667">
            <v>4.1161683293999998</v>
          </cell>
        </row>
        <row r="6668">
          <cell r="B6668" t="str">
            <v>90_NEW ENGLAND DIV_3_1</v>
          </cell>
          <cell r="C6668" t="str">
            <v>90_NEW ENGLAND DIV_2_1</v>
          </cell>
          <cell r="D6668" t="str">
            <v>90_NEW ENGLAND DIV_9</v>
          </cell>
          <cell r="E6668" t="str">
            <v>Bacardi</v>
          </cell>
          <cell r="F6668" t="str">
            <v>Bacardi</v>
          </cell>
          <cell r="G6668">
            <v>238874.532515</v>
          </cell>
          <cell r="H6668">
            <v>326378289.63697499</v>
          </cell>
          <cell r="I6668">
            <v>11.4543515421</v>
          </cell>
          <cell r="J6668">
            <v>12.3890580804</v>
          </cell>
        </row>
        <row r="6669">
          <cell r="B6669" t="str">
            <v>90_NEW ENGLAND DIV_4_1</v>
          </cell>
          <cell r="C6669" t="str">
            <v>90_NEW ENGLAND DIV_3_1</v>
          </cell>
          <cell r="D6669" t="str">
            <v>90_NEW ENGLAND DIV_15</v>
          </cell>
          <cell r="E6669" t="str">
            <v>Diageo</v>
          </cell>
          <cell r="F6669" t="str">
            <v>Diageo</v>
          </cell>
          <cell r="G6669">
            <v>402136.68276499998</v>
          </cell>
          <cell r="H6669">
            <v>540849123.55879605</v>
          </cell>
          <cell r="I6669">
            <v>19.282988788699999</v>
          </cell>
          <cell r="J6669">
            <v>20.530198904900001</v>
          </cell>
        </row>
        <row r="6670">
          <cell r="B6670" t="str">
            <v>90_NEW ENGLAND DIV_4_2</v>
          </cell>
          <cell r="C6670" t="str">
            <v>90_NEW ENGLAND DIV_3_2</v>
          </cell>
          <cell r="D6670" t="str">
            <v>90_NEW ENGLAND DIV_17</v>
          </cell>
          <cell r="E6670" t="str">
            <v>Pernod Ricard</v>
          </cell>
          <cell r="F6670" t="str">
            <v>Pernod Ricard</v>
          </cell>
          <cell r="G6670">
            <v>274157.50299499999</v>
          </cell>
          <cell r="H6670">
            <v>340111942.98797399</v>
          </cell>
          <cell r="I6670">
            <v>13.146216903699999</v>
          </cell>
          <cell r="J6670">
            <v>12.9103765456</v>
          </cell>
        </row>
        <row r="6671">
          <cell r="B6671" t="str">
            <v>90_NEW ENGLAND DIV_4_3</v>
          </cell>
          <cell r="C6671" t="str">
            <v>90_NEW ENGLAND DIV_3_3</v>
          </cell>
          <cell r="D6671" t="str">
            <v>90_NEW ENGLAND DIV_14</v>
          </cell>
          <cell r="E6671" t="str">
            <v>Fifth Generation</v>
          </cell>
          <cell r="F6671" t="str">
            <v>Fifth Generation</v>
          </cell>
          <cell r="G6671">
            <v>162084.75470399999</v>
          </cell>
          <cell r="H6671">
            <v>202294161.39807001</v>
          </cell>
          <cell r="I6671">
            <v>7.7721795641</v>
          </cell>
          <cell r="J6671">
            <v>7.6789241026999999</v>
          </cell>
        </row>
        <row r="6672">
          <cell r="B6672" t="str">
            <v>90_NEW ENGLAND DIV_4_4</v>
          </cell>
          <cell r="C6672" t="str">
            <v>90_NEW ENGLAND DIV_3_4</v>
          </cell>
          <cell r="D6672" t="str">
            <v>90_NEW ENGLAND DIV_11</v>
          </cell>
          <cell r="E6672" t="str">
            <v>Beam Suntory</v>
          </cell>
          <cell r="F6672" t="str">
            <v>Beam Suntory</v>
          </cell>
          <cell r="G6672">
            <v>174882.77437</v>
          </cell>
          <cell r="H6672">
            <v>209063887.718142</v>
          </cell>
          <cell r="I6672">
            <v>8.3858616287000007</v>
          </cell>
          <cell r="J6672">
            <v>7.9358974836999998</v>
          </cell>
        </row>
        <row r="6673">
          <cell r="B6673" t="str">
            <v>90_NEW ENGLAND DIV_4_5</v>
          </cell>
          <cell r="C6673" t="str">
            <v>90_NEW ENGLAND DIV_3_5</v>
          </cell>
          <cell r="D6673" t="str">
            <v>90_NEW ENGLAND DIV_12</v>
          </cell>
          <cell r="E6673" t="str">
            <v>Brown-Forman</v>
          </cell>
          <cell r="F6673" t="str">
            <v>Brown-Forman</v>
          </cell>
          <cell r="G6673">
            <v>122550.615816</v>
          </cell>
          <cell r="H6673">
            <v>158914971.97689301</v>
          </cell>
          <cell r="I6673">
            <v>5.8764650231999997</v>
          </cell>
          <cell r="J6673">
            <v>6.0322848674999996</v>
          </cell>
        </row>
        <row r="6674">
          <cell r="B6674" t="str">
            <v>90_NEW ENGLAND DIV_4_6</v>
          </cell>
          <cell r="C6674" t="str">
            <v>90_NEW ENGLAND DIV_3_6</v>
          </cell>
          <cell r="D6674" t="str">
            <v>90_NEW ENGLAND DIV_13</v>
          </cell>
          <cell r="E6674" t="str">
            <v>Campari America</v>
          </cell>
          <cell r="F6674" t="str">
            <v>Campari America</v>
          </cell>
          <cell r="G6674">
            <v>53474.165717000003</v>
          </cell>
          <cell r="H6674">
            <v>69572341.849194005</v>
          </cell>
          <cell r="I6674">
            <v>2.5641573679</v>
          </cell>
          <cell r="J6674">
            <v>2.6409102913</v>
          </cell>
        </row>
        <row r="6675">
          <cell r="B6675" t="str">
            <v>90_NEW ENGLAND DIV_4_7</v>
          </cell>
          <cell r="C6675" t="str">
            <v>90_NEW ENGLAND DIV_3_7</v>
          </cell>
          <cell r="D6675" t="str">
            <v>90_NEW ENGLAND DIV_19</v>
          </cell>
          <cell r="E6675" t="str">
            <v>Proximo</v>
          </cell>
          <cell r="F6675" t="str">
            <v>Proximo</v>
          </cell>
          <cell r="G6675">
            <v>49315.279739999998</v>
          </cell>
          <cell r="H6675">
            <v>60187192.273424</v>
          </cell>
          <cell r="I6675">
            <v>2.3647332538999999</v>
          </cell>
          <cell r="J6675">
            <v>2.2846575414000001</v>
          </cell>
        </row>
        <row r="6676">
          <cell r="B6676" t="str">
            <v>90_NEW ENGLAND DIV_4_8</v>
          </cell>
          <cell r="C6676" t="str">
            <v>90_NEW ENGLAND DIV_3_8</v>
          </cell>
          <cell r="D6676" t="str">
            <v>90_NEW ENGLAND DIV_18</v>
          </cell>
          <cell r="E6676" t="str">
            <v>William Grant</v>
          </cell>
          <cell r="F6676" t="str">
            <v>William Grant</v>
          </cell>
          <cell r="G6676">
            <v>38561.213512000002</v>
          </cell>
          <cell r="H6676">
            <v>56364043.467849001</v>
          </cell>
          <cell r="I6676">
            <v>1.8490614751000001</v>
          </cell>
          <cell r="J6676">
            <v>2.1395338794000001</v>
          </cell>
        </row>
        <row r="6677">
          <cell r="B6677" t="str">
            <v>90_NEW ENGLAND DIV_4_9</v>
          </cell>
          <cell r="C6677" t="str">
            <v>90_NEW ENGLAND DIV_3_9</v>
          </cell>
          <cell r="D6677" t="str">
            <v>90_NEW ENGLAND DIV_16</v>
          </cell>
          <cell r="E6677" t="str">
            <v>Moet Hennessy</v>
          </cell>
          <cell r="F6677" t="str">
            <v>Moet Hennessy</v>
          </cell>
          <cell r="G6677">
            <v>36856.713161</v>
          </cell>
          <cell r="H6677">
            <v>59658053.754713997</v>
          </cell>
          <cell r="I6677">
            <v>1.7673284163</v>
          </cell>
          <cell r="J6677">
            <v>2.2645718677</v>
          </cell>
        </row>
        <row r="6678">
          <cell r="B6678" t="str">
            <v>90_NEW ENGLAND DIV_5_1</v>
          </cell>
          <cell r="C6678" t="str">
            <v>90_NEW ENGLAND DIV_0_22</v>
          </cell>
          <cell r="D6678" t="str">
            <v>90_NEW ENGLAND DIV_22</v>
          </cell>
          <cell r="E6678" t="str">
            <v>Hennessy</v>
          </cell>
          <cell r="F6678" t="str">
            <v>Moet Hennessy</v>
          </cell>
          <cell r="G6678">
            <v>30206.434380999999</v>
          </cell>
          <cell r="H6678">
            <v>48825956.316743001</v>
          </cell>
          <cell r="I6678">
            <v>85.853430258200007</v>
          </cell>
          <cell r="J6678">
            <v>85.541665804999994</v>
          </cell>
        </row>
        <row r="6679">
          <cell r="B6679" t="str">
            <v>90_NEW ENGLAND DIV_5_2</v>
          </cell>
          <cell r="C6679" t="str">
            <v>90_NEW ENGLAND DIV_0_54</v>
          </cell>
          <cell r="D6679" t="str">
            <v>90_NEW ENGLAND DIV_21</v>
          </cell>
          <cell r="E6679" t="str">
            <v>Courvoisier</v>
          </cell>
          <cell r="F6679" t="str">
            <v>Beam Suntory</v>
          </cell>
          <cell r="G6679">
            <v>1190.9043730000001</v>
          </cell>
          <cell r="H6679">
            <v>1909095.258137</v>
          </cell>
          <cell r="I6679">
            <v>3.3848161038</v>
          </cell>
          <cell r="J6679">
            <v>3.3446797744999999</v>
          </cell>
        </row>
        <row r="6680">
          <cell r="B6680" t="str">
            <v>90_NEW ENGLAND DIV_6_1</v>
          </cell>
          <cell r="C6680" t="str">
            <v>90_NEW ENGLAND DIV_0_33</v>
          </cell>
          <cell r="D6680" t="str">
            <v>90_NEW ENGLAND DIV_24</v>
          </cell>
          <cell r="E6680" t="str">
            <v>Grand Marnier</v>
          </cell>
          <cell r="F6680" t="str">
            <v>Campari America</v>
          </cell>
          <cell r="G6680">
            <v>11727.282346</v>
          </cell>
          <cell r="H6680">
            <v>15768699.603343001</v>
          </cell>
          <cell r="I6680">
            <v>3.3969789512999999</v>
          </cell>
          <cell r="J6680">
            <v>4.0031434853999999</v>
          </cell>
        </row>
        <row r="6681">
          <cell r="B6681" t="str">
            <v>90_NEW ENGLAND DIV_6_2</v>
          </cell>
          <cell r="C6681" t="str">
            <v>90_NEW ENGLAND DIV_0_60</v>
          </cell>
          <cell r="D6681" t="str">
            <v>90_NEW ENGLAND DIV_25</v>
          </cell>
          <cell r="E6681" t="str">
            <v>Drambuie</v>
          </cell>
          <cell r="F6681" t="str">
            <v>William Grant</v>
          </cell>
          <cell r="G6681">
            <v>777.63588900000002</v>
          </cell>
          <cell r="H6681">
            <v>1046473.029624</v>
          </cell>
          <cell r="I6681">
            <v>0.2252536154</v>
          </cell>
          <cell r="J6681">
            <v>0.2656643729</v>
          </cell>
        </row>
        <row r="6682">
          <cell r="B6682" t="str">
            <v>90_NEW ENGLAND DIV_7_1</v>
          </cell>
          <cell r="C6682" t="str">
            <v>90_NEW ENGLAND DIV_0_19</v>
          </cell>
          <cell r="D6682" t="str">
            <v>90_NEW ENGLAND DIV_28</v>
          </cell>
          <cell r="E6682" t="str">
            <v>Tanqueray Gin</v>
          </cell>
          <cell r="F6682" t="str">
            <v>Diageo</v>
          </cell>
          <cell r="G6682">
            <v>36990.305998000003</v>
          </cell>
          <cell r="H6682">
            <v>47031984.93496</v>
          </cell>
          <cell r="I6682">
            <v>33.372790451599997</v>
          </cell>
          <cell r="J6682">
            <v>33.271728088300002</v>
          </cell>
        </row>
        <row r="6683">
          <cell r="B6683" t="str">
            <v>90_NEW ENGLAND DIV_7_2</v>
          </cell>
          <cell r="C6683" t="str">
            <v>90_NEW ENGLAND DIV_0_28</v>
          </cell>
          <cell r="D6683" t="str">
            <v>90_NEW ENGLAND DIV_31</v>
          </cell>
          <cell r="E6683" t="str">
            <v>Hendricks</v>
          </cell>
          <cell r="F6683" t="str">
            <v>William Grant</v>
          </cell>
          <cell r="G6683">
            <v>16115.224071000001</v>
          </cell>
          <cell r="H6683">
            <v>24035787.832052998</v>
          </cell>
          <cell r="I6683">
            <v>14.539214572400001</v>
          </cell>
          <cell r="J6683">
            <v>17.003581674100001</v>
          </cell>
        </row>
        <row r="6684">
          <cell r="B6684" t="str">
            <v>90_NEW ENGLAND DIV_7_3</v>
          </cell>
          <cell r="C6684" t="str">
            <v>90_NEW ENGLAND DIV_0_32</v>
          </cell>
          <cell r="D6684" t="str">
            <v>90_NEW ENGLAND DIV_29</v>
          </cell>
          <cell r="E6684" t="str">
            <v>Beefeater Gin</v>
          </cell>
          <cell r="F6684" t="str">
            <v>Pernod Ricard</v>
          </cell>
          <cell r="G6684">
            <v>11511.92721</v>
          </cell>
          <cell r="H6684">
            <v>13251556.23136</v>
          </cell>
          <cell r="I6684">
            <v>10.3861031724</v>
          </cell>
          <cell r="J6684">
            <v>9.3745177092999992</v>
          </cell>
        </row>
        <row r="6685">
          <cell r="B6685" t="str">
            <v>90_NEW ENGLAND DIV_8_1</v>
          </cell>
          <cell r="C6685" t="str">
            <v>90_NEW ENGLAND DIV_0_11</v>
          </cell>
          <cell r="D6685" t="str">
            <v>90_NEW ENGLAND DIV_38</v>
          </cell>
          <cell r="E6685" t="str">
            <v>Captain Morgan Rum</v>
          </cell>
          <cell r="F6685" t="str">
            <v>Diageo</v>
          </cell>
          <cell r="G6685">
            <v>72908.249039000002</v>
          </cell>
          <cell r="H6685">
            <v>87181096.235532001</v>
          </cell>
          <cell r="I6685">
            <v>32.216191875200003</v>
          </cell>
          <cell r="J6685">
            <v>32.054773564500003</v>
          </cell>
        </row>
        <row r="6686">
          <cell r="B6686" t="str">
            <v>90_NEW ENGLAND DIV_8_2</v>
          </cell>
          <cell r="C6686" t="str">
            <v>90_NEW ENGLAND DIV_0_24</v>
          </cell>
          <cell r="D6686" t="str">
            <v>90_NEW ENGLAND DIV_40</v>
          </cell>
          <cell r="E6686" t="str">
            <v>Malibu</v>
          </cell>
          <cell r="F6686" t="str">
            <v>Pernod Ricard</v>
          </cell>
          <cell r="G6686">
            <v>24198.105080000001</v>
          </cell>
          <cell r="H6686">
            <v>28340555.986478001</v>
          </cell>
          <cell r="I6686">
            <v>10.6924909945</v>
          </cell>
          <cell r="J6686">
            <v>10.42026476</v>
          </cell>
        </row>
        <row r="6687">
          <cell r="B6687" t="str">
            <v>90_NEW ENGLAND DIV_8_3</v>
          </cell>
          <cell r="C6687" t="str">
            <v>90_NEW ENGLAND DIV_0_48</v>
          </cell>
          <cell r="D6687" t="str">
            <v>90_NEW ENGLAND DIV_42</v>
          </cell>
          <cell r="E6687" t="str">
            <v>Sailor Jerry</v>
          </cell>
          <cell r="F6687" t="str">
            <v>William Grant</v>
          </cell>
          <cell r="G6687">
            <v>2459.826474</v>
          </cell>
          <cell r="H6687">
            <v>3071863.9800120001</v>
          </cell>
          <cell r="I6687">
            <v>1.0869310772</v>
          </cell>
          <cell r="J6687">
            <v>1.1294639383</v>
          </cell>
        </row>
        <row r="6688">
          <cell r="B6688" t="str">
            <v>90_NEW ENGLAND DIV_9_1</v>
          </cell>
          <cell r="C6688" t="str">
            <v>90_NEW ENGLAND DIV_0_21</v>
          </cell>
          <cell r="D6688" t="str">
            <v>90_NEW ENGLAND DIV_59</v>
          </cell>
          <cell r="E6688" t="str">
            <v>Jose Cuervo</v>
          </cell>
          <cell r="F6688" t="str">
            <v>Proximo</v>
          </cell>
          <cell r="G6688">
            <v>30508.10255</v>
          </cell>
          <cell r="H6688">
            <v>36242752.818599999</v>
          </cell>
          <cell r="I6688">
            <v>11.889143107600001</v>
          </cell>
          <cell r="J6688">
            <v>10.4002888364</v>
          </cell>
        </row>
        <row r="6689">
          <cell r="B6689" t="str">
            <v>90_NEW ENGLAND DIV_9_2</v>
          </cell>
          <cell r="C6689" t="str">
            <v>90_NEW ENGLAND DIV_0_25</v>
          </cell>
          <cell r="D6689" t="str">
            <v>90_NEW ENGLAND DIV_55</v>
          </cell>
          <cell r="E6689" t="str">
            <v>Don Julio</v>
          </cell>
          <cell r="F6689" t="str">
            <v>Diageo</v>
          </cell>
          <cell r="G6689">
            <v>19071.248770999999</v>
          </cell>
          <cell r="H6689">
            <v>33037593.572889999</v>
          </cell>
          <cell r="I6689">
            <v>7.4321503773000002</v>
          </cell>
          <cell r="J6689">
            <v>9.4805302825000002</v>
          </cell>
        </row>
        <row r="6690">
          <cell r="B6690" t="str">
            <v>90_NEW ENGLAND DIV_9_3</v>
          </cell>
          <cell r="C6690" t="str">
            <v>90_NEW ENGLAND DIV_0_27</v>
          </cell>
          <cell r="D6690" t="str">
            <v>90_NEW ENGLAND DIV_49</v>
          </cell>
          <cell r="E6690" t="str">
            <v>Sauza</v>
          </cell>
          <cell r="F6690" t="str">
            <v>Beam Suntory</v>
          </cell>
          <cell r="G6690">
            <v>17476.831311000002</v>
          </cell>
          <cell r="H6690">
            <v>17841717.716566999</v>
          </cell>
          <cell r="I6690">
            <v>6.8107988093999996</v>
          </cell>
          <cell r="J6690">
            <v>5.1198930313000002</v>
          </cell>
        </row>
        <row r="6691">
          <cell r="B6691" t="str">
            <v>90_NEW ENGLAND DIV_9_4</v>
          </cell>
          <cell r="C6691" t="str">
            <v>90_NEW ENGLAND DIV_0_29</v>
          </cell>
          <cell r="D6691" t="str">
            <v>90_NEW ENGLAND DIV_53</v>
          </cell>
          <cell r="E6691" t="str">
            <v>Casamigos Tequila</v>
          </cell>
          <cell r="F6691" t="str">
            <v>Diageo</v>
          </cell>
          <cell r="G6691">
            <v>11280.173698000001</v>
          </cell>
          <cell r="H6691">
            <v>19603937.383138999</v>
          </cell>
          <cell r="I6691">
            <v>4.3959338066000004</v>
          </cell>
          <cell r="J6691">
            <v>5.6255829169</v>
          </cell>
        </row>
        <row r="6692">
          <cell r="B6692" t="str">
            <v>90_NEW ENGLAND DIV_9_5</v>
          </cell>
          <cell r="C6692" t="str">
            <v>90_NEW ENGLAND DIV_0_30</v>
          </cell>
          <cell r="D6692" t="str">
            <v>90_NEW ENGLAND DIV_48</v>
          </cell>
          <cell r="E6692" t="str">
            <v>Hornitos</v>
          </cell>
          <cell r="F6692" t="str">
            <v>Beam Suntory</v>
          </cell>
          <cell r="G6692">
            <v>13387.418631</v>
          </cell>
          <cell r="H6692">
            <v>17644897.620804999</v>
          </cell>
          <cell r="I6692">
            <v>5.2171365192000003</v>
          </cell>
          <cell r="J6692">
            <v>5.0634131647</v>
          </cell>
        </row>
        <row r="6693">
          <cell r="B6693" t="str">
            <v>90_NEW ENGLAND DIV_9_6</v>
          </cell>
          <cell r="C6693" t="str">
            <v>90_NEW ENGLAND DIV_0_35</v>
          </cell>
          <cell r="D6693" t="str">
            <v>90_NEW ENGLAND DIV_61</v>
          </cell>
          <cell r="E6693" t="str">
            <v>Milagro Tequila</v>
          </cell>
          <cell r="F6693" t="str">
            <v>William Grant</v>
          </cell>
          <cell r="G6693">
            <v>10032.382147</v>
          </cell>
          <cell r="H6693">
            <v>14661838.703986</v>
          </cell>
          <cell r="I6693">
            <v>3.9096638954</v>
          </cell>
          <cell r="J6693">
            <v>4.2073889407999996</v>
          </cell>
        </row>
        <row r="6694">
          <cell r="B6694" t="str">
            <v>90_NEW ENGLAND DIV_9_7</v>
          </cell>
          <cell r="C6694" t="str">
            <v>90_NEW ENGLAND DIV_0_37</v>
          </cell>
          <cell r="D6694" t="str">
            <v>90_NEW ENGLAND DIV_58</v>
          </cell>
          <cell r="E6694" t="str">
            <v>1800 Tequila</v>
          </cell>
          <cell r="F6694" t="str">
            <v>Proximo</v>
          </cell>
          <cell r="G6694">
            <v>7948.26188</v>
          </cell>
          <cell r="H6694">
            <v>10797367.906064</v>
          </cell>
          <cell r="I6694">
            <v>3.0974729677999999</v>
          </cell>
          <cell r="J6694">
            <v>3.0984330980000001</v>
          </cell>
        </row>
        <row r="6695">
          <cell r="B6695" t="str">
            <v>90_NEW ENGLAND DIV_9_8</v>
          </cell>
          <cell r="C6695" t="str">
            <v>90_NEW ENGLAND DIV_0_46</v>
          </cell>
          <cell r="D6695" t="str">
            <v>90_NEW ENGLAND DIV_57</v>
          </cell>
          <cell r="E6695" t="str">
            <v>Avion Tequila</v>
          </cell>
          <cell r="F6695" t="str">
            <v>Pernod Ricard</v>
          </cell>
          <cell r="G6695">
            <v>3563.1984229999998</v>
          </cell>
          <cell r="H6695">
            <v>5671147.5052540004</v>
          </cell>
          <cell r="I6695">
            <v>1.3885942563</v>
          </cell>
          <cell r="J6695">
            <v>1.6274032048</v>
          </cell>
        </row>
        <row r="6696">
          <cell r="B6696" t="str">
            <v>90_NEW ENGLAND DIV_9_9</v>
          </cell>
          <cell r="C6696" t="str">
            <v>90_NEW ENGLAND DIV_0_47</v>
          </cell>
          <cell r="D6696" t="str">
            <v>90_NEW ENGLAND DIV_51</v>
          </cell>
          <cell r="E6696" t="str">
            <v>Herradura</v>
          </cell>
          <cell r="F6696" t="str">
            <v>Brown-Forman</v>
          </cell>
          <cell r="G6696">
            <v>3534.5169799999999</v>
          </cell>
          <cell r="H6696">
            <v>5426170.3412859999</v>
          </cell>
          <cell r="I6696">
            <v>1.3774169704999999</v>
          </cell>
          <cell r="J6696">
            <v>1.5571040948999999</v>
          </cell>
        </row>
        <row r="6697">
          <cell r="B6697" t="str">
            <v>90_NEW YORK_0_1</v>
          </cell>
          <cell r="C6697" t="str">
            <v>90_NEW YORK_1_2</v>
          </cell>
          <cell r="D6697" t="str">
            <v>90_NEW YORK_102</v>
          </cell>
          <cell r="E6697" t="str">
            <v>Patron</v>
          </cell>
          <cell r="F6697" t="str">
            <v>Bacardi</v>
          </cell>
          <cell r="G6697">
            <v>66928.455973000004</v>
          </cell>
          <cell r="H6697">
            <v>110296378.85139599</v>
          </cell>
          <cell r="I6697">
            <v>2.3820702354000001</v>
          </cell>
          <cell r="J6697">
            <v>2.9566956566</v>
          </cell>
        </row>
        <row r="6698">
          <cell r="B6698" t="str">
            <v>90_NEW YORK_1_1</v>
          </cell>
          <cell r="C6698" t="str">
            <v>90_NEW YORK_0_1</v>
          </cell>
          <cell r="D6698" t="str">
            <v>90_NEW YORK_1</v>
          </cell>
          <cell r="E6698" t="str">
            <v>Total Spirits</v>
          </cell>
          <cell r="G6698">
            <v>2809676.0111210002</v>
          </cell>
          <cell r="H6698">
            <v>3730393373.5707102</v>
          </cell>
          <cell r="I6698">
            <v>100</v>
          </cell>
          <cell r="J6698">
            <v>100</v>
          </cell>
        </row>
        <row r="6699">
          <cell r="B6699" t="str">
            <v>90_NEW YORK_10_1</v>
          </cell>
          <cell r="C6699" t="str">
            <v>90_NEW YORK_0_7</v>
          </cell>
          <cell r="D6699" t="str">
            <v>90_NEW YORK_71</v>
          </cell>
          <cell r="E6699" t="str">
            <v>Titos Vodka</v>
          </cell>
          <cell r="F6699" t="str">
            <v>Fifth Generation</v>
          </cell>
          <cell r="G6699">
            <v>147607.53505800001</v>
          </cell>
          <cell r="H6699">
            <v>184930148.050208</v>
          </cell>
          <cell r="I6699">
            <v>17.1155563242</v>
          </cell>
          <cell r="J6699">
            <v>17.0239741434</v>
          </cell>
        </row>
        <row r="6700">
          <cell r="B6700" t="str">
            <v>90_NEW YORK_10_2</v>
          </cell>
          <cell r="C6700" t="str">
            <v>90_NEW YORK_0_14</v>
          </cell>
          <cell r="D6700" t="str">
            <v>90_NEW YORK_69</v>
          </cell>
          <cell r="E6700" t="str">
            <v>Ketel One</v>
          </cell>
          <cell r="F6700" t="str">
            <v>Diageo</v>
          </cell>
          <cell r="G6700">
            <v>84749.998013999997</v>
          </cell>
          <cell r="H6700">
            <v>117991743.174033</v>
          </cell>
          <cell r="I6700">
            <v>9.8270278947000005</v>
          </cell>
          <cell r="J6700">
            <v>10.861876260400001</v>
          </cell>
        </row>
        <row r="6701">
          <cell r="B6701" t="str">
            <v>90_NEW YORK_10_3</v>
          </cell>
          <cell r="C6701" t="str">
            <v>90_NEW YORK_0_15</v>
          </cell>
          <cell r="D6701" t="str">
            <v>90_NEW YORK_73</v>
          </cell>
          <cell r="E6701" t="str">
            <v>Absolut</v>
          </cell>
          <cell r="F6701" t="str">
            <v>Pernod Ricard</v>
          </cell>
          <cell r="G6701">
            <v>83345.848517999999</v>
          </cell>
          <cell r="H6701">
            <v>103603746.159612</v>
          </cell>
          <cell r="I6701">
            <v>9.6642123597000005</v>
          </cell>
          <cell r="J6701">
            <v>9.5373713501000008</v>
          </cell>
        </row>
        <row r="6702">
          <cell r="B6702" t="str">
            <v>90_NEW YORK_10_4</v>
          </cell>
          <cell r="C6702" t="str">
            <v>90_NEW YORK_0_21</v>
          </cell>
          <cell r="D6702" t="str">
            <v>90_NEW YORK_70</v>
          </cell>
          <cell r="E6702" t="str">
            <v>Smirnoff Vodka</v>
          </cell>
          <cell r="F6702" t="str">
            <v>Diageo</v>
          </cell>
          <cell r="G6702">
            <v>35544.445337999998</v>
          </cell>
          <cell r="H6702">
            <v>37709693.146039002</v>
          </cell>
          <cell r="I6702">
            <v>4.1214898409999998</v>
          </cell>
          <cell r="J6702">
            <v>3.4714125729999998</v>
          </cell>
        </row>
        <row r="6703">
          <cell r="B6703" t="str">
            <v>90_NEW YORK_10_5</v>
          </cell>
          <cell r="C6703" t="str">
            <v>90_NEW YORK_0_30</v>
          </cell>
          <cell r="D6703" t="str">
            <v>90_NEW YORK_68</v>
          </cell>
          <cell r="E6703" t="str">
            <v>Ciroc</v>
          </cell>
          <cell r="F6703" t="str">
            <v>Diageo</v>
          </cell>
          <cell r="G6703">
            <v>24558.395229999998</v>
          </cell>
          <cell r="H6703">
            <v>35813343.140046999</v>
          </cell>
          <cell r="I6703">
            <v>2.8476228983</v>
          </cell>
          <cell r="J6703">
            <v>3.2968417211999999</v>
          </cell>
        </row>
        <row r="6704">
          <cell r="B6704" t="str">
            <v>90_NEW YORK_10_6</v>
          </cell>
          <cell r="C6704" t="str">
            <v>90_NEW YORK_0_34</v>
          </cell>
          <cell r="D6704" t="str">
            <v>90_NEW YORK_67</v>
          </cell>
          <cell r="E6704" t="str">
            <v>Skyy</v>
          </cell>
          <cell r="F6704" t="str">
            <v>Campari America</v>
          </cell>
          <cell r="G6704">
            <v>18656.535293000001</v>
          </cell>
          <cell r="H6704">
            <v>21847288.682372998</v>
          </cell>
          <cell r="I6704">
            <v>2.1632837408999999</v>
          </cell>
          <cell r="J6704">
            <v>2.0111792564000002</v>
          </cell>
        </row>
        <row r="6705">
          <cell r="B6705" t="str">
            <v>90_NEW YORK_10_7</v>
          </cell>
          <cell r="C6705" t="str">
            <v>90_NEW YORK_0_40</v>
          </cell>
          <cell r="D6705" t="str">
            <v>90_NEW YORK_75</v>
          </cell>
          <cell r="E6705" t="str">
            <v>Three Olives</v>
          </cell>
          <cell r="F6705" t="str">
            <v>Proximo</v>
          </cell>
          <cell r="G6705">
            <v>9378.0868370000007</v>
          </cell>
          <cell r="H6705">
            <v>11274991.860561</v>
          </cell>
          <cell r="I6705">
            <v>1.0874185617000001</v>
          </cell>
          <cell r="J6705">
            <v>1.0379333598</v>
          </cell>
        </row>
        <row r="6706">
          <cell r="B6706" t="str">
            <v>90_NEW YORK_10_8</v>
          </cell>
          <cell r="C6706" t="str">
            <v>90_NEW YORK_0_44</v>
          </cell>
          <cell r="D6706" t="str">
            <v>90_NEW YORK_72</v>
          </cell>
          <cell r="E6706" t="str">
            <v>Belvedere Vodka</v>
          </cell>
          <cell r="F6706" t="str">
            <v>Moet Hennessy</v>
          </cell>
          <cell r="G6706">
            <v>6282.8660259999997</v>
          </cell>
          <cell r="H6706">
            <v>10214626.205909999</v>
          </cell>
          <cell r="I6706">
            <v>0.72851800759999996</v>
          </cell>
          <cell r="J6706">
            <v>0.94032008440000003</v>
          </cell>
        </row>
        <row r="6707">
          <cell r="B6707" t="str">
            <v>90_NEW YORK_11_1</v>
          </cell>
          <cell r="C6707" t="str">
            <v>90_NEW YORK_0_9</v>
          </cell>
          <cell r="D6707" t="str">
            <v>90_NEW YORK_92</v>
          </cell>
          <cell r="E6707" t="str">
            <v>Jameson</v>
          </cell>
          <cell r="F6707" t="str">
            <v>Pernod Ricard</v>
          </cell>
          <cell r="G6707">
            <v>137533.426637</v>
          </cell>
          <cell r="H6707">
            <v>183441424.056483</v>
          </cell>
          <cell r="I6707">
            <v>19.313066182099998</v>
          </cell>
          <cell r="J6707">
            <v>18.224294835599999</v>
          </cell>
        </row>
        <row r="6708">
          <cell r="B6708" t="str">
            <v>90_NEW YORK_11_10</v>
          </cell>
          <cell r="C6708" t="str">
            <v>90_NEW YORK_0_53</v>
          </cell>
          <cell r="D6708" t="str">
            <v>90_NEW YORK_96</v>
          </cell>
          <cell r="E6708" t="str">
            <v>Balvenie</v>
          </cell>
          <cell r="F6708" t="str">
            <v>William Grant</v>
          </cell>
          <cell r="G6708">
            <v>1900.6002109999999</v>
          </cell>
          <cell r="H6708">
            <v>3931084.860909</v>
          </cell>
          <cell r="I6708">
            <v>0.26689088290000001</v>
          </cell>
          <cell r="J6708">
            <v>0.39054019499999998</v>
          </cell>
        </row>
        <row r="6709">
          <cell r="B6709" t="str">
            <v>90_NEW YORK_11_11</v>
          </cell>
          <cell r="C6709" t="str">
            <v>90_NEW YORK_0_54</v>
          </cell>
          <cell r="D6709" t="str">
            <v>90_NEW YORK_93</v>
          </cell>
          <cell r="E6709" t="str">
            <v>Powers Irish Wsky</v>
          </cell>
          <cell r="F6709" t="str">
            <v>Pernod Ricard</v>
          </cell>
          <cell r="G6709">
            <v>1777.8060479999999</v>
          </cell>
          <cell r="H6709">
            <v>2329257.2122229999</v>
          </cell>
          <cell r="I6709">
            <v>0.2496475708</v>
          </cell>
          <cell r="J6709">
            <v>0.23140395029999999</v>
          </cell>
        </row>
        <row r="6710">
          <cell r="B6710" t="str">
            <v>90_NEW YORK_11_12</v>
          </cell>
          <cell r="C6710" t="str">
            <v>90_NEW YORK_0_55</v>
          </cell>
          <cell r="D6710" t="str">
            <v>90_NEW YORK_95</v>
          </cell>
          <cell r="E6710" t="str">
            <v>Bushmills</v>
          </cell>
          <cell r="F6710" t="str">
            <v>Proximo</v>
          </cell>
          <cell r="G6710">
            <v>1532.1467540000001</v>
          </cell>
          <cell r="H6710">
            <v>2119842.319354</v>
          </cell>
          <cell r="I6710">
            <v>0.21515098099999999</v>
          </cell>
          <cell r="J6710">
            <v>0.21059927780000001</v>
          </cell>
        </row>
        <row r="6711">
          <cell r="B6711" t="str">
            <v>90_NEW YORK_11_13</v>
          </cell>
          <cell r="C6711" t="str">
            <v>90_NEW YORK_0_56</v>
          </cell>
          <cell r="D6711" t="str">
            <v>90_NEW YORK_81</v>
          </cell>
          <cell r="E6711" t="str">
            <v>Gentleman Jack</v>
          </cell>
          <cell r="F6711" t="str">
            <v>Brown-Forman</v>
          </cell>
          <cell r="G6711">
            <v>1603.5601879999999</v>
          </cell>
          <cell r="H6711">
            <v>2569333.3566930001</v>
          </cell>
          <cell r="I6711">
            <v>0.2251791786</v>
          </cell>
          <cell r="J6711">
            <v>0.2552547161</v>
          </cell>
        </row>
        <row r="6712">
          <cell r="B6712" t="str">
            <v>90_NEW YORK_11_14</v>
          </cell>
          <cell r="C6712" t="str">
            <v>90_NEW YORK_0_57</v>
          </cell>
          <cell r="D6712" t="str">
            <v>90_NEW YORK_87</v>
          </cell>
          <cell r="E6712" t="str">
            <v>Oban</v>
          </cell>
          <cell r="F6712" t="str">
            <v>Diageo</v>
          </cell>
          <cell r="G6712">
            <v>1596.407228</v>
          </cell>
          <cell r="H6712">
            <v>3609114.5312020001</v>
          </cell>
          <cell r="I6712">
            <v>0.22417472760000001</v>
          </cell>
          <cell r="J6712">
            <v>0.35855351460000001</v>
          </cell>
        </row>
        <row r="6713">
          <cell r="B6713" t="str">
            <v>90_NEW YORK_11_15</v>
          </cell>
          <cell r="C6713" t="str">
            <v>90_NEW YORK_0_58</v>
          </cell>
          <cell r="D6713" t="str">
            <v>90_NEW YORK_86</v>
          </cell>
          <cell r="E6713" t="str">
            <v>Lagavulin</v>
          </cell>
          <cell r="F6713" t="str">
            <v>Diageo</v>
          </cell>
          <cell r="G6713">
            <v>1369.0589930000001</v>
          </cell>
          <cell r="H6713">
            <v>3564400.4659810001</v>
          </cell>
          <cell r="I6713">
            <v>0.1922494595</v>
          </cell>
          <cell r="J6713">
            <v>0.35411132099999998</v>
          </cell>
        </row>
        <row r="6714">
          <cell r="B6714" t="str">
            <v>90_NEW YORK_11_16</v>
          </cell>
          <cell r="C6714" t="str">
            <v>90_NEW YORK_0_59</v>
          </cell>
          <cell r="D6714" t="str">
            <v>90_NEW YORK_89</v>
          </cell>
          <cell r="E6714" t="str">
            <v>Glenmorangie</v>
          </cell>
          <cell r="F6714" t="str">
            <v>Moet Hennessy</v>
          </cell>
          <cell r="G6714">
            <v>1345.0155930000001</v>
          </cell>
          <cell r="H6714">
            <v>2668160.4675269998</v>
          </cell>
          <cell r="I6714">
            <v>0.18887317649999999</v>
          </cell>
          <cell r="J6714">
            <v>0.26507286060000002</v>
          </cell>
        </row>
        <row r="6715">
          <cell r="B6715" t="str">
            <v>90_NEW YORK_11_17</v>
          </cell>
          <cell r="C6715" t="str">
            <v>90_NEW YORK_0_60</v>
          </cell>
          <cell r="D6715" t="str">
            <v>90_NEW YORK_83</v>
          </cell>
          <cell r="E6715" t="str">
            <v>George Dickel</v>
          </cell>
          <cell r="F6715" t="str">
            <v>Diageo</v>
          </cell>
          <cell r="G6715">
            <v>1470.987114</v>
          </cell>
          <cell r="H6715">
            <v>1877837.651145</v>
          </cell>
          <cell r="I6715">
            <v>0.2065626676</v>
          </cell>
          <cell r="J6715">
            <v>0.18655691960000001</v>
          </cell>
        </row>
        <row r="6716">
          <cell r="B6716" t="str">
            <v>90_NEW YORK_11_18</v>
          </cell>
          <cell r="C6716" t="str">
            <v>90_NEW YORK_0_61</v>
          </cell>
          <cell r="D6716" t="str">
            <v>90_NEW YORK_94</v>
          </cell>
          <cell r="E6716" t="str">
            <v>Redbreast Irish</v>
          </cell>
          <cell r="F6716" t="str">
            <v>Pernod Ricard</v>
          </cell>
          <cell r="G6716">
            <v>795.53429600000004</v>
          </cell>
          <cell r="H6716">
            <v>1416977.5016119999</v>
          </cell>
          <cell r="I6716">
            <v>0.1117125261</v>
          </cell>
          <cell r="J6716">
            <v>0.1407719979</v>
          </cell>
        </row>
        <row r="6717">
          <cell r="B6717" t="str">
            <v>90_NEW YORK_11_2</v>
          </cell>
          <cell r="C6717" t="str">
            <v>90_NEW YORK_0_10</v>
          </cell>
          <cell r="D6717" t="str">
            <v>90_NEW YORK_82</v>
          </cell>
          <cell r="E6717" t="str">
            <v>Jack Daniels</v>
          </cell>
          <cell r="F6717" t="str">
            <v>Brown-Forman</v>
          </cell>
          <cell r="G6717">
            <v>143171.852354</v>
          </cell>
          <cell r="H6717">
            <v>181866611.57016301</v>
          </cell>
          <cell r="I6717">
            <v>20.104839438199999</v>
          </cell>
          <cell r="J6717">
            <v>18.067842457400001</v>
          </cell>
        </row>
        <row r="6718">
          <cell r="B6718" t="str">
            <v>90_NEW YORK_11_3</v>
          </cell>
          <cell r="C6718" t="str">
            <v>90_NEW YORK_0_18</v>
          </cell>
          <cell r="D6718" t="str">
            <v>90_NEW YORK_85</v>
          </cell>
          <cell r="E6718" t="str">
            <v>Johnnie Walker</v>
          </cell>
          <cell r="F6718" t="str">
            <v>Diageo</v>
          </cell>
          <cell r="G6718">
            <v>51890.825513000003</v>
          </cell>
          <cell r="H6718">
            <v>97747764.400236994</v>
          </cell>
          <cell r="I6718">
            <v>7.2867445528000001</v>
          </cell>
          <cell r="J6718">
            <v>9.7109150080000006</v>
          </cell>
        </row>
        <row r="6719">
          <cell r="B6719" t="str">
            <v>90_NEW YORK_11_4</v>
          </cell>
          <cell r="C6719" t="str">
            <v>90_NEW YORK_0_22</v>
          </cell>
          <cell r="D6719" t="str">
            <v>90_NEW YORK_79</v>
          </cell>
          <cell r="E6719" t="str">
            <v>Makers Mark</v>
          </cell>
          <cell r="F6719" t="str">
            <v>Beam Suntory</v>
          </cell>
          <cell r="G6719">
            <v>32850.340810000002</v>
          </cell>
          <cell r="H6719">
            <v>46121666.504478998</v>
          </cell>
          <cell r="I6719">
            <v>4.6129935222</v>
          </cell>
          <cell r="J6719">
            <v>4.5820340362999996</v>
          </cell>
        </row>
        <row r="6720">
          <cell r="B6720" t="str">
            <v>90_NEW YORK_11_5</v>
          </cell>
          <cell r="C6720" t="str">
            <v>90_NEW YORK_0_35</v>
          </cell>
          <cell r="D6720" t="str">
            <v>90_NEW YORK_100</v>
          </cell>
          <cell r="E6720" t="str">
            <v>Tullamore Dew</v>
          </cell>
          <cell r="F6720" t="str">
            <v>William Grant</v>
          </cell>
          <cell r="G6720">
            <v>13014.194675000001</v>
          </cell>
          <cell r="H6720">
            <v>16936750.888654001</v>
          </cell>
          <cell r="I6720">
            <v>1.8275121126</v>
          </cell>
          <cell r="J6720">
            <v>1.6826098213</v>
          </cell>
        </row>
        <row r="6721">
          <cell r="B6721" t="str">
            <v>90_NEW YORK_11_6</v>
          </cell>
          <cell r="C6721" t="str">
            <v>90_NEW YORK_0_42</v>
          </cell>
          <cell r="D6721" t="str">
            <v>90_NEW YORK_91</v>
          </cell>
          <cell r="E6721" t="str">
            <v>Glenlivet</v>
          </cell>
          <cell r="F6721" t="str">
            <v>Pernod Ricard</v>
          </cell>
          <cell r="G6721">
            <v>7324.2922779999999</v>
          </cell>
          <cell r="H6721">
            <v>13341442.557598</v>
          </cell>
          <cell r="I6721">
            <v>1.0285102681</v>
          </cell>
          <cell r="J6721">
            <v>1.3254279068000001</v>
          </cell>
        </row>
        <row r="6722">
          <cell r="B6722" t="str">
            <v>90_NEW YORK_11_7</v>
          </cell>
          <cell r="C6722" t="str">
            <v>90_NEW YORK_0_43</v>
          </cell>
          <cell r="D6722" t="str">
            <v>90_NEW YORK_77</v>
          </cell>
          <cell r="E6722" t="str">
            <v>Knob Creek</v>
          </cell>
          <cell r="F6722" t="str">
            <v>Beam Suntory</v>
          </cell>
          <cell r="G6722">
            <v>6591.0100419999999</v>
          </cell>
          <cell r="H6722">
            <v>10237558.387607001</v>
          </cell>
          <cell r="I6722">
            <v>0.92553945800000004</v>
          </cell>
          <cell r="J6722">
            <v>1.0170673468</v>
          </cell>
        </row>
        <row r="6723">
          <cell r="B6723" t="str">
            <v>90_NEW YORK_11_8</v>
          </cell>
          <cell r="C6723" t="str">
            <v>90_NEW YORK_0_48</v>
          </cell>
          <cell r="D6723" t="str">
            <v>90_NEW YORK_90</v>
          </cell>
          <cell r="E6723" t="str">
            <v>Chivas Regal</v>
          </cell>
          <cell r="F6723" t="str">
            <v>Pernod Ricard</v>
          </cell>
          <cell r="G6723">
            <v>3896.1502569999998</v>
          </cell>
          <cell r="H6723">
            <v>6298763.5173439998</v>
          </cell>
          <cell r="I6723">
            <v>0.54711505130000004</v>
          </cell>
          <cell r="J6723">
            <v>0.62576118800000002</v>
          </cell>
        </row>
        <row r="6724">
          <cell r="B6724" t="str">
            <v>90_NEW YORK_11_9</v>
          </cell>
          <cell r="C6724" t="str">
            <v>90_NEW YORK_0_50</v>
          </cell>
          <cell r="D6724" t="str">
            <v>90_NEW YORK_98</v>
          </cell>
          <cell r="E6724" t="str">
            <v>Glenfiddich</v>
          </cell>
          <cell r="F6724" t="str">
            <v>William Grant</v>
          </cell>
          <cell r="G6724">
            <v>3002.5853059999999</v>
          </cell>
          <cell r="H6724">
            <v>5932578.3988950001</v>
          </cell>
          <cell r="I6724">
            <v>0.42163661699999999</v>
          </cell>
          <cell r="J6724">
            <v>0.58938191539999996</v>
          </cell>
        </row>
        <row r="6725">
          <cell r="B6725" t="str">
            <v>90_NEW YORK_13_1</v>
          </cell>
          <cell r="C6725" t="str">
            <v>90_NEW YORK_1_6</v>
          </cell>
          <cell r="D6725" t="str">
            <v>90_NEW YORK_23</v>
          </cell>
          <cell r="E6725" t="str">
            <v>St Germain</v>
          </cell>
          <cell r="F6725" t="str">
            <v>Bacardi</v>
          </cell>
          <cell r="G6725">
            <v>9348.7900829999999</v>
          </cell>
          <cell r="H6725">
            <v>13515089.723493</v>
          </cell>
          <cell r="I6725">
            <v>3.0150197048999998</v>
          </cell>
          <cell r="J6725">
            <v>3.7129049516000001</v>
          </cell>
        </row>
        <row r="6726">
          <cell r="B6726" t="str">
            <v>90_NEW YORK_13_2</v>
          </cell>
          <cell r="C6726" t="str">
            <v>90_NEW YORK_0_46</v>
          </cell>
          <cell r="D6726" t="str">
            <v>90_NEW YORK_101</v>
          </cell>
          <cell r="E6726" t="str">
            <v>Patron</v>
          </cell>
          <cell r="F6726" t="str">
            <v>Bacardi</v>
          </cell>
          <cell r="G6726">
            <v>5619.8493269999999</v>
          </cell>
          <cell r="H6726">
            <v>8008994.4183170004</v>
          </cell>
          <cell r="I6726">
            <v>1.8124223893</v>
          </cell>
          <cell r="J6726">
            <v>2.2002543557999998</v>
          </cell>
        </row>
        <row r="6727">
          <cell r="B6727" t="str">
            <v>90_NEW YORK_14_1</v>
          </cell>
          <cell r="C6727" t="str">
            <v>90_NEW YORK_1_4</v>
          </cell>
          <cell r="D6727" t="str">
            <v>90_NEW YORK_26</v>
          </cell>
          <cell r="E6727" t="str">
            <v>Bombay Gin</v>
          </cell>
          <cell r="F6727" t="str">
            <v>Bacardi</v>
          </cell>
          <cell r="G6727">
            <v>29309.161230999998</v>
          </cell>
          <cell r="H6727">
            <v>40418675.735371999</v>
          </cell>
          <cell r="I6727">
            <v>20.929219531699999</v>
          </cell>
          <cell r="J6727">
            <v>21.991256594599999</v>
          </cell>
        </row>
        <row r="6728">
          <cell r="B6728" t="str">
            <v>90_NEW YORK_15_1</v>
          </cell>
          <cell r="C6728" t="str">
            <v>90_NEW YORK_1_3</v>
          </cell>
          <cell r="D6728" t="str">
            <v>90_NEW YORK_32</v>
          </cell>
          <cell r="E6728" t="str">
            <v>Bacardi</v>
          </cell>
          <cell r="F6728" t="str">
            <v>Bacardi</v>
          </cell>
          <cell r="G6728">
            <v>59622.717729999997</v>
          </cell>
          <cell r="H6728">
            <v>73423237.826693997</v>
          </cell>
          <cell r="I6728">
            <v>23.197975465900001</v>
          </cell>
          <cell r="J6728">
            <v>23.410889225399998</v>
          </cell>
        </row>
        <row r="6729">
          <cell r="B6729" t="str">
            <v>90_NEW YORK_15_2</v>
          </cell>
          <cell r="C6729" t="str">
            <v>90_NEW YORK_0_33</v>
          </cell>
          <cell r="D6729" t="str">
            <v>90_NEW YORK_35</v>
          </cell>
          <cell r="E6729" t="str">
            <v>Castillo</v>
          </cell>
          <cell r="F6729" t="str">
            <v>Bacardi</v>
          </cell>
          <cell r="G6729">
            <v>18733.683732000001</v>
          </cell>
          <cell r="H6729">
            <v>19858827.228162002</v>
          </cell>
          <cell r="I6729">
            <v>7.2888917537999998</v>
          </cell>
          <cell r="J6729">
            <v>6.3319572678</v>
          </cell>
        </row>
        <row r="6730">
          <cell r="B6730" t="str">
            <v>90_NEW YORK_16_1</v>
          </cell>
          <cell r="C6730" t="str">
            <v>90_NEW YORK_0_16</v>
          </cell>
          <cell r="D6730" t="str">
            <v>90_NEW YORK_44</v>
          </cell>
          <cell r="E6730" t="str">
            <v>Patron</v>
          </cell>
          <cell r="F6730" t="str">
            <v>Bacardi</v>
          </cell>
          <cell r="G6730">
            <v>61308.606646</v>
          </cell>
          <cell r="H6730">
            <v>102287384.433079</v>
          </cell>
          <cell r="I6730">
            <v>15.2454033477</v>
          </cell>
          <cell r="J6730">
            <v>17.811393194800001</v>
          </cell>
        </row>
        <row r="6731">
          <cell r="B6731" t="str">
            <v>90_NEW YORK_17_1</v>
          </cell>
          <cell r="C6731" t="str">
            <v>90_NEW YORK_1_1</v>
          </cell>
          <cell r="D6731" t="str">
            <v>90_NEW YORK_62</v>
          </cell>
          <cell r="E6731" t="str">
            <v>Grey Goose</v>
          </cell>
          <cell r="F6731" t="str">
            <v>Bacardi</v>
          </cell>
          <cell r="G6731">
            <v>94382.370160999999</v>
          </cell>
          <cell r="H6731">
            <v>146408078.529856</v>
          </cell>
          <cell r="I6731">
            <v>10.9439316351</v>
          </cell>
          <cell r="J6731">
            <v>13.4777772557</v>
          </cell>
        </row>
        <row r="6732">
          <cell r="B6732" t="str">
            <v>90_NEW YORK_18_1</v>
          </cell>
          <cell r="C6732" t="str">
            <v>90_NEW YORK_1_5</v>
          </cell>
          <cell r="D6732" t="str">
            <v>90_NEW YORK_76</v>
          </cell>
          <cell r="E6732" t="str">
            <v>Dewars</v>
          </cell>
          <cell r="F6732" t="str">
            <v>Bacardi</v>
          </cell>
          <cell r="G6732">
            <v>16459.584651000001</v>
          </cell>
          <cell r="H6732">
            <v>21425142.170148</v>
          </cell>
          <cell r="I6732">
            <v>2.3113293653000002</v>
          </cell>
          <cell r="J6732">
            <v>2.1285165541</v>
          </cell>
        </row>
        <row r="6733">
          <cell r="B6733" t="str">
            <v>90_NEW YORK_19_1</v>
          </cell>
          <cell r="C6733" t="str">
            <v>90_NEW YORK_0_13</v>
          </cell>
          <cell r="D6733" t="str">
            <v>90_NEW YORK_63</v>
          </cell>
          <cell r="E6733" t="str">
            <v>Grey Goose Regular*</v>
          </cell>
          <cell r="F6733" t="str">
            <v>Bacardi</v>
          </cell>
          <cell r="G6733">
            <v>87726.275930999996</v>
          </cell>
          <cell r="H6733">
            <v>135123391.147627</v>
          </cell>
          <cell r="I6733">
            <v>10.1721366475</v>
          </cell>
          <cell r="J6733">
            <v>12.438951362599999</v>
          </cell>
        </row>
        <row r="6734">
          <cell r="B6734" t="str">
            <v>90_NEW YORK_19_2</v>
          </cell>
          <cell r="C6734" t="str">
            <v>90_NEW YORK_0_45</v>
          </cell>
          <cell r="D6734" t="str">
            <v>90_NEW YORK_64</v>
          </cell>
          <cell r="E6734" t="str">
            <v>Grey Goose Flavors**</v>
          </cell>
          <cell r="F6734" t="str">
            <v>Bacardi</v>
          </cell>
          <cell r="G6734">
            <v>6640.5441220000002</v>
          </cell>
          <cell r="H6734">
            <v>11258436.189319</v>
          </cell>
          <cell r="I6734">
            <v>0.76999190390000005</v>
          </cell>
          <cell r="J6734">
            <v>1.036409307</v>
          </cell>
        </row>
        <row r="6735">
          <cell r="B6735" t="str">
            <v>90_NEW YORK_2_1</v>
          </cell>
          <cell r="C6735" t="str">
            <v>90_NEW YORK_0_2</v>
          </cell>
          <cell r="D6735" t="str">
            <v>90_NEW YORK_7</v>
          </cell>
          <cell r="E6735" t="str">
            <v>Vodka</v>
          </cell>
          <cell r="G6735">
            <v>862417.39539099997</v>
          </cell>
          <cell r="H6735">
            <v>1086292463.1588399</v>
          </cell>
          <cell r="I6735">
            <v>30.6945495487</v>
          </cell>
          <cell r="J6735">
            <v>29.120051275400002</v>
          </cell>
        </row>
        <row r="6736">
          <cell r="B6736" t="str">
            <v>90_NEW YORK_2_2</v>
          </cell>
          <cell r="C6736" t="str">
            <v>90_NEW YORK_0_3</v>
          </cell>
          <cell r="D6736" t="str">
            <v>90_NEW YORK_8</v>
          </cell>
          <cell r="E6736" t="str">
            <v>Whiskey</v>
          </cell>
          <cell r="G6736">
            <v>712126.31562600005</v>
          </cell>
          <cell r="H6736">
            <v>1006576252.80574</v>
          </cell>
          <cell r="I6736">
            <v>25.345495808300001</v>
          </cell>
          <cell r="J6736">
            <v>26.983112824999999</v>
          </cell>
        </row>
        <row r="6737">
          <cell r="B6737" t="str">
            <v>90_NEW YORK_2_3</v>
          </cell>
          <cell r="C6737" t="str">
            <v>90_NEW YORK_0_4</v>
          </cell>
          <cell r="D6737" t="str">
            <v>90_NEW YORK_6</v>
          </cell>
          <cell r="E6737" t="str">
            <v>Tequila</v>
          </cell>
          <cell r="G6737">
            <v>402144.86457199999</v>
          </cell>
          <cell r="H6737">
            <v>574280648.98904097</v>
          </cell>
          <cell r="I6737">
            <v>14.3128553961</v>
          </cell>
          <cell r="J6737">
            <v>15.394640497099999</v>
          </cell>
        </row>
        <row r="6738">
          <cell r="B6738" t="str">
            <v>90_NEW YORK_2_4</v>
          </cell>
          <cell r="C6738" t="str">
            <v>90_NEW YORK_0_5</v>
          </cell>
          <cell r="D6738" t="str">
            <v>90_NEW YORK_3</v>
          </cell>
          <cell r="E6738" t="str">
            <v>Cordials</v>
          </cell>
          <cell r="G6738">
            <v>310073.92979299999</v>
          </cell>
          <cell r="H6738">
            <v>364003116.15192002</v>
          </cell>
          <cell r="I6738">
            <v>11.035931850000001</v>
          </cell>
          <cell r="J6738">
            <v>9.7577676051999997</v>
          </cell>
        </row>
        <row r="6739">
          <cell r="B6739" t="str">
            <v>90_NEW YORK_2_5</v>
          </cell>
          <cell r="C6739" t="str">
            <v>90_NEW YORK_0_6</v>
          </cell>
          <cell r="D6739" t="str">
            <v>90_NEW YORK_5</v>
          </cell>
          <cell r="E6739" t="str">
            <v>Rum</v>
          </cell>
          <cell r="G6739">
            <v>257016.9014</v>
          </cell>
          <cell r="H6739">
            <v>313628573.09652501</v>
          </cell>
          <cell r="I6739">
            <v>9.1475636473000002</v>
          </cell>
          <cell r="J6739">
            <v>8.4073860766999999</v>
          </cell>
        </row>
        <row r="6740">
          <cell r="B6740" t="str">
            <v>90_NEW YORK_2_6</v>
          </cell>
          <cell r="C6740" t="str">
            <v>90_NEW YORK_0_8</v>
          </cell>
          <cell r="D6740" t="str">
            <v>90_NEW YORK_4</v>
          </cell>
          <cell r="E6740" t="str">
            <v>Gin</v>
          </cell>
          <cell r="G6740">
            <v>140039.437145</v>
          </cell>
          <cell r="H6740">
            <v>183794298.25421101</v>
          </cell>
          <cell r="I6740">
            <v>4.9841845319999996</v>
          </cell>
          <cell r="J6740">
            <v>4.9269414737000004</v>
          </cell>
        </row>
        <row r="6741">
          <cell r="B6741" t="str">
            <v>90_NEW YORK_2_7</v>
          </cell>
          <cell r="C6741" t="str">
            <v>90_NEW YORK_0_11</v>
          </cell>
          <cell r="D6741" t="str">
            <v>90_NEW YORK_2</v>
          </cell>
          <cell r="E6741" t="str">
            <v>Cognac</v>
          </cell>
          <cell r="G6741">
            <v>102405.120924</v>
          </cell>
          <cell r="H6741">
            <v>174600291.205336</v>
          </cell>
          <cell r="I6741">
            <v>3.6447305853</v>
          </cell>
          <cell r="J6741">
            <v>4.6804793414999999</v>
          </cell>
        </row>
        <row r="6742">
          <cell r="B6742" t="str">
            <v>90_NEW YORK_20_1</v>
          </cell>
          <cell r="C6742" t="str">
            <v>90_NEW YORK_0_17</v>
          </cell>
          <cell r="D6742" t="str">
            <v>90_NEW YORK_47</v>
          </cell>
          <cell r="E6742" t="str">
            <v>Patron Silver Tequila*</v>
          </cell>
          <cell r="F6742" t="str">
            <v>Bacardi</v>
          </cell>
          <cell r="G6742">
            <v>57684.559086000001</v>
          </cell>
          <cell r="H6742">
            <v>95674307.046885997</v>
          </cell>
          <cell r="I6742">
            <v>14.344223728299999</v>
          </cell>
          <cell r="J6742">
            <v>16.659852149900001</v>
          </cell>
        </row>
        <row r="6743">
          <cell r="B6743" t="str">
            <v>90_NEW YORK_20_2</v>
          </cell>
          <cell r="C6743" t="str">
            <v>90_NEW YORK_0_51</v>
          </cell>
          <cell r="D6743" t="str">
            <v>90_NEW YORK_46</v>
          </cell>
          <cell r="E6743" t="str">
            <v>Patron Reposado Tequila*</v>
          </cell>
          <cell r="F6743" t="str">
            <v>Bacardi</v>
          </cell>
          <cell r="G6743">
            <v>2493.380236</v>
          </cell>
          <cell r="H6743">
            <v>4306632.3517199997</v>
          </cell>
          <cell r="I6743">
            <v>0.62002040950000004</v>
          </cell>
          <cell r="J6743">
            <v>0.74991772040000004</v>
          </cell>
        </row>
        <row r="6744">
          <cell r="B6744" t="str">
            <v>90_NEW YORK_21_1</v>
          </cell>
          <cell r="C6744" t="str">
            <v>90_NEW YORK_0_19</v>
          </cell>
          <cell r="D6744" t="str">
            <v>90_NEW YORK_33</v>
          </cell>
          <cell r="E6744" t="str">
            <v>Bacardi Superior Rum*</v>
          </cell>
          <cell r="F6744" t="str">
            <v>Bacardi</v>
          </cell>
          <cell r="G6744">
            <v>38338.774854000003</v>
          </cell>
          <cell r="H6744">
            <v>46908887.731036998</v>
          </cell>
          <cell r="I6744">
            <v>14.916830233800001</v>
          </cell>
          <cell r="J6744">
            <v>14.9568284764</v>
          </cell>
        </row>
        <row r="6745">
          <cell r="B6745" t="str">
            <v>90_NEW YORK_21_2</v>
          </cell>
          <cell r="C6745" t="str">
            <v>90_NEW YORK_0_36</v>
          </cell>
          <cell r="D6745" t="str">
            <v>90_NEW YORK_34</v>
          </cell>
          <cell r="E6745" t="str">
            <v>Bacardi Flavors**</v>
          </cell>
          <cell r="F6745" t="str">
            <v>Bacardi</v>
          </cell>
          <cell r="G6745">
            <v>13177.764283</v>
          </cell>
          <cell r="H6745">
            <v>15917732.132193999</v>
          </cell>
          <cell r="I6745">
            <v>5.1271975544000004</v>
          </cell>
          <cell r="J6745">
            <v>5.0753450092000003</v>
          </cell>
        </row>
        <row r="6746">
          <cell r="B6746" t="str">
            <v>90_NEW YORK_3_1</v>
          </cell>
          <cell r="C6746" t="str">
            <v>90_NEW YORK_2_1</v>
          </cell>
          <cell r="D6746" t="str">
            <v>90_NEW YORK_9</v>
          </cell>
          <cell r="E6746" t="str">
            <v>Bacardi</v>
          </cell>
          <cell r="F6746" t="str">
            <v>Bacardi</v>
          </cell>
          <cell r="G6746">
            <v>313363.96209300001</v>
          </cell>
          <cell r="H6746">
            <v>451940174.14314801</v>
          </cell>
          <cell r="I6746">
            <v>11.1530283511</v>
          </cell>
          <cell r="J6746">
            <v>12.1150808744</v>
          </cell>
        </row>
        <row r="6747">
          <cell r="B6747" t="str">
            <v>90_NEW YORK_4_1</v>
          </cell>
          <cell r="C6747" t="str">
            <v>90_NEW YORK_3_1</v>
          </cell>
          <cell r="D6747" t="str">
            <v>90_NEW YORK_15</v>
          </cell>
          <cell r="E6747" t="str">
            <v>Diageo</v>
          </cell>
          <cell r="F6747" t="str">
            <v>Diageo</v>
          </cell>
          <cell r="G6747">
            <v>446391.73097500001</v>
          </cell>
          <cell r="H6747">
            <v>650465556.42265403</v>
          </cell>
          <cell r="I6747">
            <v>15.887658548799999</v>
          </cell>
          <cell r="J6747">
            <v>17.436915930400001</v>
          </cell>
        </row>
        <row r="6748">
          <cell r="B6748" t="str">
            <v>90_NEW YORK_4_2</v>
          </cell>
          <cell r="C6748" t="str">
            <v>90_NEW YORK_3_2</v>
          </cell>
          <cell r="D6748" t="str">
            <v>90_NEW YORK_17</v>
          </cell>
          <cell r="E6748" t="str">
            <v>Pernod Ricard</v>
          </cell>
          <cell r="F6748" t="str">
            <v>Pernod Ricard</v>
          </cell>
          <cell r="G6748">
            <v>351412.266901</v>
          </cell>
          <cell r="H6748">
            <v>453796478.60570502</v>
          </cell>
          <cell r="I6748">
            <v>12.5072166866</v>
          </cell>
          <cell r="J6748">
            <v>12.164842502200001</v>
          </cell>
        </row>
        <row r="6749">
          <cell r="B6749" t="str">
            <v>90_NEW YORK_4_3</v>
          </cell>
          <cell r="C6749" t="str">
            <v>90_NEW YORK_3_3</v>
          </cell>
          <cell r="D6749" t="str">
            <v>90_NEW YORK_11</v>
          </cell>
          <cell r="E6749" t="str">
            <v>Beam Suntory</v>
          </cell>
          <cell r="F6749" t="str">
            <v>Beam Suntory</v>
          </cell>
          <cell r="G6749">
            <v>207373.61897899999</v>
          </cell>
          <cell r="H6749">
            <v>257575130.30428901</v>
          </cell>
          <cell r="I6749">
            <v>7.3806950751000002</v>
          </cell>
          <cell r="J6749">
            <v>6.9047712804000003</v>
          </cell>
        </row>
        <row r="6750">
          <cell r="B6750" t="str">
            <v>90_NEW YORK_4_4</v>
          </cell>
          <cell r="C6750" t="str">
            <v>90_NEW YORK_3_4</v>
          </cell>
          <cell r="D6750" t="str">
            <v>90_NEW YORK_12</v>
          </cell>
          <cell r="E6750" t="str">
            <v>Brown-Forman</v>
          </cell>
          <cell r="F6750" t="str">
            <v>Brown-Forman</v>
          </cell>
          <cell r="G6750">
            <v>202482.46753200001</v>
          </cell>
          <cell r="H6750">
            <v>266876293.497713</v>
          </cell>
          <cell r="I6750">
            <v>7.2066126745999997</v>
          </cell>
          <cell r="J6750">
            <v>7.1541059285999999</v>
          </cell>
        </row>
        <row r="6751">
          <cell r="B6751" t="str">
            <v>90_NEW YORK_4_5</v>
          </cell>
          <cell r="C6751" t="str">
            <v>90_NEW YORK_3_5</v>
          </cell>
          <cell r="D6751" t="str">
            <v>90_NEW YORK_14</v>
          </cell>
          <cell r="E6751" t="str">
            <v>Fifth Generation</v>
          </cell>
          <cell r="F6751" t="str">
            <v>Fifth Generation</v>
          </cell>
          <cell r="G6751">
            <v>147607.53505800001</v>
          </cell>
          <cell r="H6751">
            <v>184930148.050208</v>
          </cell>
          <cell r="I6751">
            <v>5.2535429164999998</v>
          </cell>
          <cell r="J6751">
            <v>4.9573899997000002</v>
          </cell>
        </row>
        <row r="6752">
          <cell r="B6752" t="str">
            <v>90_NEW YORK_4_6</v>
          </cell>
          <cell r="C6752" t="str">
            <v>90_NEW YORK_3_6</v>
          </cell>
          <cell r="D6752" t="str">
            <v>90_NEW YORK_13</v>
          </cell>
          <cell r="E6752" t="str">
            <v>Campari America</v>
          </cell>
          <cell r="F6752" t="str">
            <v>Campari America</v>
          </cell>
          <cell r="G6752">
            <v>94505.721208999996</v>
          </cell>
          <cell r="H6752">
            <v>123651620.423355</v>
          </cell>
          <cell r="I6752">
            <v>3.3635807414999999</v>
          </cell>
          <cell r="J6752">
            <v>3.3147072719000001</v>
          </cell>
        </row>
        <row r="6753">
          <cell r="B6753" t="str">
            <v>90_NEW YORK_4_7</v>
          </cell>
          <cell r="C6753" t="str">
            <v>90_NEW YORK_3_7</v>
          </cell>
          <cell r="D6753" t="str">
            <v>90_NEW YORK_16</v>
          </cell>
          <cell r="E6753" t="str">
            <v>Moet Hennessy</v>
          </cell>
          <cell r="F6753" t="str">
            <v>Moet Hennessy</v>
          </cell>
          <cell r="G6753">
            <v>92103.970537999994</v>
          </cell>
          <cell r="H6753">
            <v>154622878.497076</v>
          </cell>
          <cell r="I6753">
            <v>3.2780993315</v>
          </cell>
          <cell r="J6753">
            <v>4.1449483475999997</v>
          </cell>
        </row>
        <row r="6754">
          <cell r="B6754" t="str">
            <v>90_NEW YORK_4_8</v>
          </cell>
          <cell r="C6754" t="str">
            <v>90_NEW YORK_3_8</v>
          </cell>
          <cell r="D6754" t="str">
            <v>90_NEW YORK_18</v>
          </cell>
          <cell r="E6754" t="str">
            <v>William Grant</v>
          </cell>
          <cell r="F6754" t="str">
            <v>William Grant</v>
          </cell>
          <cell r="G6754">
            <v>90667.502714999995</v>
          </cell>
          <cell r="H6754">
            <v>133367317.865695</v>
          </cell>
          <cell r="I6754">
            <v>3.2269735854000001</v>
          </cell>
          <cell r="J6754">
            <v>3.5751542668999998</v>
          </cell>
        </row>
        <row r="6755">
          <cell r="B6755" t="str">
            <v>90_NEW YORK_4_9</v>
          </cell>
          <cell r="C6755" t="str">
            <v>90_NEW YORK_3_9</v>
          </cell>
          <cell r="D6755" t="str">
            <v>90_NEW YORK_19</v>
          </cell>
          <cell r="E6755" t="str">
            <v>Proximo</v>
          </cell>
          <cell r="F6755" t="str">
            <v>Proximo</v>
          </cell>
          <cell r="G6755">
            <v>51630.220287999997</v>
          </cell>
          <cell r="H6755">
            <v>64787469.262286998</v>
          </cell>
          <cell r="I6755">
            <v>1.8375862585</v>
          </cell>
          <cell r="J6755">
            <v>1.73674631</v>
          </cell>
        </row>
        <row r="6756">
          <cell r="B6756" t="str">
            <v>90_NEW YORK_5_1</v>
          </cell>
          <cell r="C6756" t="str">
            <v>90_NEW YORK_0_12</v>
          </cell>
          <cell r="D6756" t="str">
            <v>90_NEW YORK_22</v>
          </cell>
          <cell r="E6756" t="str">
            <v>Hennessy</v>
          </cell>
          <cell r="F6756" t="str">
            <v>Moet Hennessy</v>
          </cell>
          <cell r="G6756">
            <v>84286.483970999994</v>
          </cell>
          <cell r="H6756">
            <v>141379793.11981601</v>
          </cell>
          <cell r="I6756">
            <v>82.306903415099995</v>
          </cell>
          <cell r="J6756">
            <v>80.973400527500004</v>
          </cell>
        </row>
        <row r="6757">
          <cell r="B6757" t="str">
            <v>90_NEW YORK_5_2</v>
          </cell>
          <cell r="C6757" t="str">
            <v>90_NEW YORK_0_52</v>
          </cell>
          <cell r="D6757" t="str">
            <v>90_NEW YORK_21</v>
          </cell>
          <cell r="E6757" t="str">
            <v>Courvoisier</v>
          </cell>
          <cell r="F6757" t="str">
            <v>Beam Suntory</v>
          </cell>
          <cell r="G6757">
            <v>2184.8258569999998</v>
          </cell>
          <cell r="H6757">
            <v>3560552.6955110002</v>
          </cell>
          <cell r="I6757">
            <v>2.1335123061000001</v>
          </cell>
          <cell r="J6757">
            <v>2.0392593109999999</v>
          </cell>
        </row>
        <row r="6758">
          <cell r="B6758" t="str">
            <v>90_NEW YORK_6_1</v>
          </cell>
          <cell r="C6758" t="str">
            <v>90_NEW YORK_0_39</v>
          </cell>
          <cell r="D6758" t="str">
            <v>90_NEW YORK_24</v>
          </cell>
          <cell r="E6758" t="str">
            <v>Grand Marnier</v>
          </cell>
          <cell r="F6758" t="str">
            <v>Campari America</v>
          </cell>
          <cell r="G6758">
            <v>10560.203211</v>
          </cell>
          <cell r="H6758">
            <v>15091187.704631999</v>
          </cell>
          <cell r="I6758">
            <v>3.4057049614000001</v>
          </cell>
          <cell r="J6758">
            <v>4.1458951956999996</v>
          </cell>
        </row>
        <row r="6759">
          <cell r="B6759" t="str">
            <v>90_NEW YORK_6_2</v>
          </cell>
          <cell r="C6759" t="str">
            <v>90_NEW YORK_0_62</v>
          </cell>
          <cell r="D6759" t="str">
            <v>90_NEW YORK_25</v>
          </cell>
          <cell r="E6759" t="str">
            <v>Drambuie</v>
          </cell>
          <cell r="F6759" t="str">
            <v>William Grant</v>
          </cell>
          <cell r="G6759">
            <v>892.54571199999998</v>
          </cell>
          <cell r="H6759">
            <v>1184838.9792780001</v>
          </cell>
          <cell r="I6759">
            <v>0.2878493244</v>
          </cell>
          <cell r="J6759">
            <v>0.32550242750000002</v>
          </cell>
        </row>
        <row r="6760">
          <cell r="B6760" t="str">
            <v>90_NEW YORK_7_1</v>
          </cell>
          <cell r="C6760" t="str">
            <v>90_NEW YORK_0_25</v>
          </cell>
          <cell r="D6760" t="str">
            <v>90_NEW YORK_28</v>
          </cell>
          <cell r="E6760" t="str">
            <v>Tanqueray Gin</v>
          </cell>
          <cell r="F6760" t="str">
            <v>Diageo</v>
          </cell>
          <cell r="G6760">
            <v>31761.337797</v>
          </cell>
          <cell r="H6760">
            <v>40740304.984222002</v>
          </cell>
          <cell r="I6760">
            <v>22.680280958400001</v>
          </cell>
          <cell r="J6760">
            <v>22.1662507331</v>
          </cell>
        </row>
        <row r="6761">
          <cell r="B6761" t="str">
            <v>90_NEW YORK_7_2</v>
          </cell>
          <cell r="C6761" t="str">
            <v>90_NEW YORK_0_29</v>
          </cell>
          <cell r="D6761" t="str">
            <v>90_NEW YORK_31</v>
          </cell>
          <cell r="E6761" t="str">
            <v>Hendricks</v>
          </cell>
          <cell r="F6761" t="str">
            <v>William Grant</v>
          </cell>
          <cell r="G6761">
            <v>25953.481755000001</v>
          </cell>
          <cell r="H6761">
            <v>38844866.571849003</v>
          </cell>
          <cell r="I6761">
            <v>18.532980626099999</v>
          </cell>
          <cell r="J6761">
            <v>21.1349682448</v>
          </cell>
        </row>
        <row r="6762">
          <cell r="B6762" t="str">
            <v>90_NEW YORK_7_3</v>
          </cell>
          <cell r="C6762" t="str">
            <v>90_NEW YORK_0_38</v>
          </cell>
          <cell r="D6762" t="str">
            <v>90_NEW YORK_29</v>
          </cell>
          <cell r="E6762" t="str">
            <v>Beefeater Gin</v>
          </cell>
          <cell r="F6762" t="str">
            <v>Pernod Ricard</v>
          </cell>
          <cell r="G6762">
            <v>10298.718192</v>
          </cell>
          <cell r="H6762">
            <v>12502654.315803999</v>
          </cell>
          <cell r="I6762">
            <v>7.3541556592999999</v>
          </cell>
          <cell r="J6762">
            <v>6.8025256684000004</v>
          </cell>
        </row>
        <row r="6763">
          <cell r="B6763" t="str">
            <v>90_NEW YORK_8_1</v>
          </cell>
          <cell r="C6763" t="str">
            <v>90_NEW YORK_0_23</v>
          </cell>
          <cell r="D6763" t="str">
            <v>90_NEW YORK_40</v>
          </cell>
          <cell r="E6763" t="str">
            <v>Malibu</v>
          </cell>
          <cell r="F6763" t="str">
            <v>Pernod Ricard</v>
          </cell>
          <cell r="G6763">
            <v>32585.968000000001</v>
          </cell>
          <cell r="H6763">
            <v>40719334.328831002</v>
          </cell>
          <cell r="I6763">
            <v>12.678531187100001</v>
          </cell>
          <cell r="J6763">
            <v>12.983298660199999</v>
          </cell>
        </row>
        <row r="6764">
          <cell r="B6764" t="str">
            <v>90_NEW YORK_8_2</v>
          </cell>
          <cell r="C6764" t="str">
            <v>90_NEW YORK_0_24</v>
          </cell>
          <cell r="D6764" t="str">
            <v>90_NEW YORK_38</v>
          </cell>
          <cell r="E6764" t="str">
            <v>Captain Morgan Rum</v>
          </cell>
          <cell r="F6764" t="str">
            <v>Diageo</v>
          </cell>
          <cell r="G6764">
            <v>33884.674595999997</v>
          </cell>
          <cell r="H6764">
            <v>40172476.429886997</v>
          </cell>
          <cell r="I6764">
            <v>13.1838312622</v>
          </cell>
          <cell r="J6764">
            <v>12.8089338396</v>
          </cell>
        </row>
        <row r="6765">
          <cell r="B6765" t="str">
            <v>90_NEW YORK_8_3</v>
          </cell>
          <cell r="C6765" t="str">
            <v>90_NEW YORK_0_32</v>
          </cell>
          <cell r="D6765" t="str">
            <v>90_NEW YORK_37</v>
          </cell>
          <cell r="E6765" t="str">
            <v>Cruzan</v>
          </cell>
          <cell r="F6765" t="str">
            <v>Beam Suntory</v>
          </cell>
          <cell r="G6765">
            <v>19993.521886999999</v>
          </cell>
          <cell r="H6765">
            <v>25875717.155735001</v>
          </cell>
          <cell r="I6765">
            <v>7.7790689165</v>
          </cell>
          <cell r="J6765">
            <v>8.2504335942000004</v>
          </cell>
        </row>
        <row r="6766">
          <cell r="B6766" t="str">
            <v>90_NEW YORK_8_4</v>
          </cell>
          <cell r="C6766" t="str">
            <v>90_NEW YORK_0_49</v>
          </cell>
          <cell r="D6766" t="str">
            <v>90_NEW YORK_42</v>
          </cell>
          <cell r="E6766" t="str">
            <v>Sailor Jerry</v>
          </cell>
          <cell r="F6766" t="str">
            <v>William Grant</v>
          </cell>
          <cell r="G6766">
            <v>3005.0831819999999</v>
          </cell>
          <cell r="H6766">
            <v>3955956.49022</v>
          </cell>
          <cell r="I6766">
            <v>1.1692161744</v>
          </cell>
          <cell r="J6766">
            <v>1.2613507918</v>
          </cell>
        </row>
        <row r="6767">
          <cell r="B6767" t="str">
            <v>90_NEW YORK_9_1</v>
          </cell>
          <cell r="C6767" t="str">
            <v>90_NEW YORK_0_20</v>
          </cell>
          <cell r="D6767" t="str">
            <v>90_NEW YORK_55</v>
          </cell>
          <cell r="E6767" t="str">
            <v>Don Julio</v>
          </cell>
          <cell r="F6767" t="str">
            <v>Diageo</v>
          </cell>
          <cell r="G6767">
            <v>33067.659736000001</v>
          </cell>
          <cell r="H6767">
            <v>61890071.806691997</v>
          </cell>
          <cell r="I6767">
            <v>8.2228228306000002</v>
          </cell>
          <cell r="J6767">
            <v>10.776973229999999</v>
          </cell>
        </row>
        <row r="6768">
          <cell r="B6768" t="str">
            <v>90_NEW YORK_9_2</v>
          </cell>
          <cell r="C6768" t="str">
            <v>90_NEW YORK_0_26</v>
          </cell>
          <cell r="D6768" t="str">
            <v>90_NEW YORK_59</v>
          </cell>
          <cell r="E6768" t="str">
            <v>Jose Cuervo</v>
          </cell>
          <cell r="F6768" t="str">
            <v>Proximo</v>
          </cell>
          <cell r="G6768">
            <v>30531.894370999999</v>
          </cell>
          <cell r="H6768">
            <v>37106411.229010999</v>
          </cell>
          <cell r="I6768">
            <v>7.5922626547999998</v>
          </cell>
          <cell r="J6768">
            <v>6.4613723785000001</v>
          </cell>
        </row>
        <row r="6769">
          <cell r="B6769" t="str">
            <v>90_NEW YORK_9_3</v>
          </cell>
          <cell r="C6769" t="str">
            <v>90_NEW YORK_0_27</v>
          </cell>
          <cell r="D6769" t="str">
            <v>90_NEW YORK_61</v>
          </cell>
          <cell r="E6769" t="str">
            <v>Milagro Tequila</v>
          </cell>
          <cell r="F6769" t="str">
            <v>William Grant</v>
          </cell>
          <cell r="G6769">
            <v>29819.562319000001</v>
          </cell>
          <cell r="H6769">
            <v>43976228.446804002</v>
          </cell>
          <cell r="I6769">
            <v>7.4151294586000001</v>
          </cell>
          <cell r="J6769">
            <v>7.6576197586000001</v>
          </cell>
        </row>
        <row r="6770">
          <cell r="B6770" t="str">
            <v>90_NEW YORK_9_4</v>
          </cell>
          <cell r="C6770" t="str">
            <v>90_NEW YORK_0_28</v>
          </cell>
          <cell r="D6770" t="str">
            <v>90_NEW YORK_49</v>
          </cell>
          <cell r="E6770" t="str">
            <v>Sauza</v>
          </cell>
          <cell r="F6770" t="str">
            <v>Beam Suntory</v>
          </cell>
          <cell r="G6770">
            <v>25398.658479000002</v>
          </cell>
          <cell r="H6770">
            <v>28289428.415350001</v>
          </cell>
          <cell r="I6770">
            <v>6.3157982898</v>
          </cell>
          <cell r="J6770">
            <v>4.9260633220000001</v>
          </cell>
        </row>
        <row r="6771">
          <cell r="B6771" t="str">
            <v>90_NEW YORK_9_5</v>
          </cell>
          <cell r="C6771" t="str">
            <v>90_NEW YORK_0_31</v>
          </cell>
          <cell r="D6771" t="str">
            <v>90_NEW YORK_53</v>
          </cell>
          <cell r="E6771" t="str">
            <v>Casamigos Tequila</v>
          </cell>
          <cell r="F6771" t="str">
            <v>Diageo</v>
          </cell>
          <cell r="G6771">
            <v>15840.365608</v>
          </cell>
          <cell r="H6771">
            <v>27716209.339196999</v>
          </cell>
          <cell r="I6771">
            <v>3.9389700089000002</v>
          </cell>
          <cell r="J6771">
            <v>4.8262481745999999</v>
          </cell>
        </row>
        <row r="6772">
          <cell r="B6772" t="str">
            <v>90_NEW YORK_9_6</v>
          </cell>
          <cell r="C6772" t="str">
            <v>90_NEW YORK_0_37</v>
          </cell>
          <cell r="D6772" t="str">
            <v>90_NEW YORK_51</v>
          </cell>
          <cell r="E6772" t="str">
            <v>Herradura</v>
          </cell>
          <cell r="F6772" t="str">
            <v>Brown-Forman</v>
          </cell>
          <cell r="G6772">
            <v>11565.680544999999</v>
          </cell>
          <cell r="H6772">
            <v>18286135.106857002</v>
          </cell>
          <cell r="I6772">
            <v>2.8759985677</v>
          </cell>
          <cell r="J6772">
            <v>3.1841809642999999</v>
          </cell>
        </row>
        <row r="6773">
          <cell r="B6773" t="str">
            <v>90_NEW YORK_9_7</v>
          </cell>
          <cell r="C6773" t="str">
            <v>90_NEW YORK_0_41</v>
          </cell>
          <cell r="D6773" t="str">
            <v>90_NEW YORK_57</v>
          </cell>
          <cell r="E6773" t="str">
            <v>Avion Tequila</v>
          </cell>
          <cell r="F6773" t="str">
            <v>Pernod Ricard</v>
          </cell>
          <cell r="G6773">
            <v>6088.8126860000002</v>
          </cell>
          <cell r="H6773">
            <v>10504081.992318001</v>
          </cell>
          <cell r="I6773">
            <v>1.5140844065000001</v>
          </cell>
          <cell r="J6773">
            <v>1.8290851365</v>
          </cell>
        </row>
        <row r="6774">
          <cell r="B6774" t="str">
            <v>90_NEW YORK_9_8</v>
          </cell>
          <cell r="C6774" t="str">
            <v>90_NEW YORK_0_47</v>
          </cell>
          <cell r="D6774" t="str">
            <v>90_NEW YORK_58</v>
          </cell>
          <cell r="E6774" t="str">
            <v>1800 Tequila</v>
          </cell>
          <cell r="F6774" t="str">
            <v>Proximo</v>
          </cell>
          <cell r="G6774">
            <v>4607.1068830000004</v>
          </cell>
          <cell r="H6774">
            <v>6305939.2739030002</v>
          </cell>
          <cell r="I6774">
            <v>1.1456336482</v>
          </cell>
          <cell r="J6774">
            <v>1.0980588123999999</v>
          </cell>
        </row>
        <row r="6775">
          <cell r="B6775" t="str">
            <v>90_PACIFIC DIV_0_1</v>
          </cell>
          <cell r="C6775" t="str">
            <v>90_PACIFIC DIV_1_1</v>
          </cell>
          <cell r="D6775" t="str">
            <v>90_PACIFIC DIV_102</v>
          </cell>
          <cell r="E6775" t="str">
            <v>Patron</v>
          </cell>
          <cell r="F6775" t="str">
            <v>Bacardi</v>
          </cell>
          <cell r="G6775">
            <v>113239.419494</v>
          </cell>
          <cell r="H6775">
            <v>190282635.79199001</v>
          </cell>
          <cell r="I6775">
            <v>2.0977565485</v>
          </cell>
          <cell r="J6775">
            <v>2.7082126099999999</v>
          </cell>
        </row>
        <row r="6776">
          <cell r="B6776" t="str">
            <v>90_PACIFIC DIV_1_1</v>
          </cell>
          <cell r="C6776" t="str">
            <v>90_PACIFIC DIV_0_1</v>
          </cell>
          <cell r="D6776" t="str">
            <v>90_PACIFIC DIV_1</v>
          </cell>
          <cell r="E6776" t="str">
            <v>Total Spirits</v>
          </cell>
          <cell r="G6776">
            <v>5398120.1761680003</v>
          </cell>
          <cell r="H6776">
            <v>7026133586.81847</v>
          </cell>
          <cell r="I6776">
            <v>100</v>
          </cell>
          <cell r="J6776">
            <v>100</v>
          </cell>
        </row>
        <row r="6777">
          <cell r="B6777" t="str">
            <v>90_PACIFIC DIV_10_1</v>
          </cell>
          <cell r="C6777" t="str">
            <v>90_PACIFIC DIV_0_10</v>
          </cell>
          <cell r="D6777" t="str">
            <v>90_PACIFIC DIV_71</v>
          </cell>
          <cell r="E6777" t="str">
            <v>Titos Vodka</v>
          </cell>
          <cell r="F6777" t="str">
            <v>Fifth Generation</v>
          </cell>
          <cell r="G6777">
            <v>128275.528249</v>
          </cell>
          <cell r="H6777">
            <v>165876025.896981</v>
          </cell>
          <cell r="I6777">
            <v>8.9383286119999994</v>
          </cell>
          <cell r="J6777">
            <v>9.3759544476999999</v>
          </cell>
        </row>
        <row r="6778">
          <cell r="B6778" t="str">
            <v>90_PACIFIC DIV_10_2</v>
          </cell>
          <cell r="C6778" t="str">
            <v>90_PACIFIC DIV_0_12</v>
          </cell>
          <cell r="D6778" t="str">
            <v>90_PACIFIC DIV_69</v>
          </cell>
          <cell r="E6778" t="str">
            <v>Ketel One</v>
          </cell>
          <cell r="F6778" t="str">
            <v>Diageo</v>
          </cell>
          <cell r="G6778">
            <v>120207.055204</v>
          </cell>
          <cell r="H6778">
            <v>168630867.75517899</v>
          </cell>
          <cell r="I6778">
            <v>8.3761117616000007</v>
          </cell>
          <cell r="J6778">
            <v>9.5316687628000007</v>
          </cell>
        </row>
        <row r="6779">
          <cell r="B6779" t="str">
            <v>90_PACIFIC DIV_10_3</v>
          </cell>
          <cell r="C6779" t="str">
            <v>90_PACIFIC DIV_0_16</v>
          </cell>
          <cell r="D6779" t="str">
            <v>90_PACIFIC DIV_73</v>
          </cell>
          <cell r="E6779" t="str">
            <v>Absolut</v>
          </cell>
          <cell r="F6779" t="str">
            <v>Pernod Ricard</v>
          </cell>
          <cell r="G6779">
            <v>100559.099571</v>
          </cell>
          <cell r="H6779">
            <v>126875947.37732901</v>
          </cell>
          <cell r="I6779">
            <v>7.0070284578999997</v>
          </cell>
          <cell r="J6779">
            <v>7.1715191913999998</v>
          </cell>
        </row>
        <row r="6780">
          <cell r="B6780" t="str">
            <v>90_PACIFIC DIV_10_4</v>
          </cell>
          <cell r="C6780" t="str">
            <v>90_PACIFIC DIV_0_18</v>
          </cell>
          <cell r="D6780" t="str">
            <v>90_PACIFIC DIV_70</v>
          </cell>
          <cell r="E6780" t="str">
            <v>Smirnoff Vodka</v>
          </cell>
          <cell r="F6780" t="str">
            <v>Diageo</v>
          </cell>
          <cell r="G6780">
            <v>85697.043657000002</v>
          </cell>
          <cell r="H6780">
            <v>93130374.652582005</v>
          </cell>
          <cell r="I6780">
            <v>5.9714299971000004</v>
          </cell>
          <cell r="J6780">
            <v>5.2640889225</v>
          </cell>
        </row>
        <row r="6781">
          <cell r="B6781" t="str">
            <v>90_PACIFIC DIV_10_5</v>
          </cell>
          <cell r="C6781" t="str">
            <v>90_PACIFIC DIV_0_30</v>
          </cell>
          <cell r="D6781" t="str">
            <v>90_PACIFIC DIV_72</v>
          </cell>
          <cell r="E6781" t="str">
            <v>Belvedere Vodka</v>
          </cell>
          <cell r="F6781" t="str">
            <v>Moet Hennessy</v>
          </cell>
          <cell r="G6781">
            <v>36336.470613999998</v>
          </cell>
          <cell r="H6781">
            <v>64256249.046021998</v>
          </cell>
          <cell r="I6781">
            <v>2.5319507109999999</v>
          </cell>
          <cell r="J6781">
            <v>3.6320116833</v>
          </cell>
        </row>
        <row r="6782">
          <cell r="B6782" t="str">
            <v>90_PACIFIC DIV_10_6</v>
          </cell>
          <cell r="C6782" t="str">
            <v>90_PACIFIC DIV_0_32</v>
          </cell>
          <cell r="D6782" t="str">
            <v>90_PACIFIC DIV_67</v>
          </cell>
          <cell r="E6782" t="str">
            <v>Skyy</v>
          </cell>
          <cell r="F6782" t="str">
            <v>Campari America</v>
          </cell>
          <cell r="G6782">
            <v>31123.343925000001</v>
          </cell>
          <cell r="H6782">
            <v>37471725.462252997</v>
          </cell>
          <cell r="I6782">
            <v>2.1686963935999999</v>
          </cell>
          <cell r="J6782">
            <v>2.1180468311</v>
          </cell>
        </row>
        <row r="6783">
          <cell r="B6783" t="str">
            <v>90_PACIFIC DIV_10_7</v>
          </cell>
          <cell r="C6783" t="str">
            <v>90_PACIFIC DIV_0_35</v>
          </cell>
          <cell r="D6783" t="str">
            <v>90_PACIFIC DIV_68</v>
          </cell>
          <cell r="E6783" t="str">
            <v>Ciroc</v>
          </cell>
          <cell r="F6783" t="str">
            <v>Diageo</v>
          </cell>
          <cell r="G6783">
            <v>27559.099129999999</v>
          </cell>
          <cell r="H6783">
            <v>41848139.362999998</v>
          </cell>
          <cell r="I6783">
            <v>1.9203373211000001</v>
          </cell>
          <cell r="J6783">
            <v>2.3654186688999999</v>
          </cell>
        </row>
        <row r="6784">
          <cell r="B6784" t="str">
            <v>90_PACIFIC DIV_10_8</v>
          </cell>
          <cell r="C6784" t="str">
            <v>90_PACIFIC DIV_0_41</v>
          </cell>
          <cell r="D6784" t="str">
            <v>90_PACIFIC DIV_75</v>
          </cell>
          <cell r="E6784" t="str">
            <v>Three Olives</v>
          </cell>
          <cell r="F6784" t="str">
            <v>Proximo</v>
          </cell>
          <cell r="G6784">
            <v>17780.298879000002</v>
          </cell>
          <cell r="H6784">
            <v>21286456.583689</v>
          </cell>
          <cell r="I6784">
            <v>1.2389436735999999</v>
          </cell>
          <cell r="J6784">
            <v>1.2031928435999999</v>
          </cell>
        </row>
        <row r="6785">
          <cell r="B6785" t="str">
            <v>90_PACIFIC DIV_11_1</v>
          </cell>
          <cell r="C6785" t="str">
            <v>90_PACIFIC DIV_0_7</v>
          </cell>
          <cell r="D6785" t="str">
            <v>90_PACIFIC DIV_92</v>
          </cell>
          <cell r="E6785" t="str">
            <v>Jameson</v>
          </cell>
          <cell r="F6785" t="str">
            <v>Pernod Ricard</v>
          </cell>
          <cell r="G6785">
            <v>272758.61846299999</v>
          </cell>
          <cell r="H6785">
            <v>375697207.97573501</v>
          </cell>
          <cell r="I6785">
            <v>19.8707443799</v>
          </cell>
          <cell r="J6785">
            <v>19.8715587919</v>
          </cell>
        </row>
        <row r="6786">
          <cell r="B6786" t="str">
            <v>90_PACIFIC DIV_11_10</v>
          </cell>
          <cell r="C6786" t="str">
            <v>90_PACIFIC DIV_0_51</v>
          </cell>
          <cell r="D6786" t="str">
            <v>90_PACIFIC DIV_95</v>
          </cell>
          <cell r="E6786" t="str">
            <v>Bushmills</v>
          </cell>
          <cell r="F6786" t="str">
            <v>Proximo</v>
          </cell>
          <cell r="G6786">
            <v>3400.7069270000002</v>
          </cell>
          <cell r="H6786">
            <v>4571944.147996</v>
          </cell>
          <cell r="I6786">
            <v>0.24774497849999999</v>
          </cell>
          <cell r="J6786">
            <v>0.24182148549999999</v>
          </cell>
        </row>
        <row r="6787">
          <cell r="B6787" t="str">
            <v>90_PACIFIC DIV_11_11</v>
          </cell>
          <cell r="C6787" t="str">
            <v>90_PACIFIC DIV_0_52</v>
          </cell>
          <cell r="D6787" t="str">
            <v>90_PACIFIC DIV_98</v>
          </cell>
          <cell r="E6787" t="str">
            <v>Glenfiddich</v>
          </cell>
          <cell r="F6787" t="str">
            <v>William Grant</v>
          </cell>
          <cell r="G6787">
            <v>3592.29099</v>
          </cell>
          <cell r="H6787">
            <v>7938368.4736710005</v>
          </cell>
          <cell r="I6787">
            <v>0.26170207340000001</v>
          </cell>
          <cell r="J6787">
            <v>0.41988003229999998</v>
          </cell>
        </row>
        <row r="6788">
          <cell r="B6788" t="str">
            <v>90_PACIFIC DIV_11_12</v>
          </cell>
          <cell r="C6788" t="str">
            <v>90_PACIFIC DIV_0_54</v>
          </cell>
          <cell r="D6788" t="str">
            <v>90_PACIFIC DIV_90</v>
          </cell>
          <cell r="E6788" t="str">
            <v>Chivas Regal</v>
          </cell>
          <cell r="F6788" t="str">
            <v>Pernod Ricard</v>
          </cell>
          <cell r="G6788">
            <v>2751.9483009999999</v>
          </cell>
          <cell r="H6788">
            <v>4381398.7118840003</v>
          </cell>
          <cell r="I6788">
            <v>0.20048224889999999</v>
          </cell>
          <cell r="J6788">
            <v>0.231743064</v>
          </cell>
        </row>
        <row r="6789">
          <cell r="B6789" t="str">
            <v>90_PACIFIC DIV_11_13</v>
          </cell>
          <cell r="C6789" t="str">
            <v>90_PACIFIC DIV_0_55</v>
          </cell>
          <cell r="D6789" t="str">
            <v>90_PACIFIC DIV_78</v>
          </cell>
          <cell r="E6789" t="str">
            <v>Laphroaig</v>
          </cell>
          <cell r="F6789" t="str">
            <v>Beam Suntory</v>
          </cell>
          <cell r="G6789">
            <v>2151.749366</v>
          </cell>
          <cell r="H6789">
            <v>4170869.1458040001</v>
          </cell>
          <cell r="I6789">
            <v>0.1567571425</v>
          </cell>
          <cell r="J6789">
            <v>0.22060763210000001</v>
          </cell>
        </row>
        <row r="6790">
          <cell r="B6790" t="str">
            <v>90_PACIFIC DIV_11_14</v>
          </cell>
          <cell r="C6790" t="str">
            <v>90_PACIFIC DIV_0_56</v>
          </cell>
          <cell r="D6790" t="str">
            <v>90_PACIFIC DIV_96</v>
          </cell>
          <cell r="E6790" t="str">
            <v>Balvenie</v>
          </cell>
          <cell r="F6790" t="str">
            <v>William Grant</v>
          </cell>
          <cell r="G6790">
            <v>2041.4844310000001</v>
          </cell>
          <cell r="H6790">
            <v>5103951.3471910004</v>
          </cell>
          <cell r="I6790">
            <v>0.1487242292</v>
          </cell>
          <cell r="J6790">
            <v>0.26996066810000002</v>
          </cell>
        </row>
        <row r="6791">
          <cell r="B6791" t="str">
            <v>90_PACIFIC DIV_11_15</v>
          </cell>
          <cell r="C6791" t="str">
            <v>90_PACIFIC DIV_0_57</v>
          </cell>
          <cell r="D6791" t="str">
            <v>90_PACIFIC DIV_99</v>
          </cell>
          <cell r="E6791" t="str">
            <v>Monkey Shoulder Scotch</v>
          </cell>
          <cell r="F6791" t="str">
            <v>William Grant</v>
          </cell>
          <cell r="G6791">
            <v>2036.2836629999999</v>
          </cell>
          <cell r="H6791">
            <v>3148981.3971159998</v>
          </cell>
          <cell r="I6791">
            <v>0.14834534790000001</v>
          </cell>
          <cell r="J6791">
            <v>0.1665574501</v>
          </cell>
        </row>
        <row r="6792">
          <cell r="B6792" t="str">
            <v>90_PACIFIC DIV_11_2</v>
          </cell>
          <cell r="C6792" t="str">
            <v>90_PACIFIC DIV_0_9</v>
          </cell>
          <cell r="D6792" t="str">
            <v>90_PACIFIC DIV_82</v>
          </cell>
          <cell r="E6792" t="str">
            <v>Jack Daniels</v>
          </cell>
          <cell r="F6792" t="str">
            <v>Brown-Forman</v>
          </cell>
          <cell r="G6792">
            <v>218822.968334</v>
          </cell>
          <cell r="H6792">
            <v>293467167.09538698</v>
          </cell>
          <cell r="I6792">
            <v>15.9414770933</v>
          </cell>
          <cell r="J6792">
            <v>15.52220762</v>
          </cell>
        </row>
        <row r="6793">
          <cell r="B6793" t="str">
            <v>90_PACIFIC DIV_11_3</v>
          </cell>
          <cell r="C6793" t="str">
            <v>90_PACIFIC DIV_0_23</v>
          </cell>
          <cell r="D6793" t="str">
            <v>90_PACIFIC DIV_79</v>
          </cell>
          <cell r="E6793" t="str">
            <v>Makers Mark</v>
          </cell>
          <cell r="F6793" t="str">
            <v>Beam Suntory</v>
          </cell>
          <cell r="G6793">
            <v>53137.555528999997</v>
          </cell>
          <cell r="H6793">
            <v>76589663.110170007</v>
          </cell>
          <cell r="I6793">
            <v>3.8711252786000001</v>
          </cell>
          <cell r="J6793">
            <v>4.0510175775999997</v>
          </cell>
        </row>
        <row r="6794">
          <cell r="B6794" t="str">
            <v>90_PACIFIC DIV_11_4</v>
          </cell>
          <cell r="C6794" t="str">
            <v>90_PACIFIC DIV_0_33</v>
          </cell>
          <cell r="D6794" t="str">
            <v>90_PACIFIC DIV_85</v>
          </cell>
          <cell r="E6794" t="str">
            <v>Johnnie Walker</v>
          </cell>
          <cell r="F6794" t="str">
            <v>Diageo</v>
          </cell>
          <cell r="G6794">
            <v>29649.432691000002</v>
          </cell>
          <cell r="H6794">
            <v>58950401.328433998</v>
          </cell>
          <cell r="I6794">
            <v>2.1599915021</v>
          </cell>
          <cell r="J6794">
            <v>3.1180331952000002</v>
          </cell>
        </row>
        <row r="6795">
          <cell r="B6795" t="str">
            <v>90_PACIFIC DIV_11_5</v>
          </cell>
          <cell r="C6795" t="str">
            <v>90_PACIFIC DIV_0_38</v>
          </cell>
          <cell r="D6795" t="str">
            <v>90_PACIFIC DIV_100</v>
          </cell>
          <cell r="E6795" t="str">
            <v>Tullamore Dew</v>
          </cell>
          <cell r="F6795" t="str">
            <v>William Grant</v>
          </cell>
          <cell r="G6795">
            <v>18331.671588000001</v>
          </cell>
          <cell r="H6795">
            <v>23020685.278862</v>
          </cell>
          <cell r="I6795">
            <v>1.335481028</v>
          </cell>
          <cell r="J6795">
            <v>1.2176212419000001</v>
          </cell>
        </row>
        <row r="6796">
          <cell r="B6796" t="str">
            <v>90_PACIFIC DIV_11_6</v>
          </cell>
          <cell r="C6796" t="str">
            <v>90_PACIFIC DIV_0_43</v>
          </cell>
          <cell r="D6796" t="str">
            <v>90_PACIFIC DIV_77</v>
          </cell>
          <cell r="E6796" t="str">
            <v>Knob Creek</v>
          </cell>
          <cell r="F6796" t="str">
            <v>Beam Suntory</v>
          </cell>
          <cell r="G6796">
            <v>10939.848341999999</v>
          </cell>
          <cell r="H6796">
            <v>17365468.294868998</v>
          </cell>
          <cell r="I6796">
            <v>0.79697914290000005</v>
          </cell>
          <cell r="J6796">
            <v>0.91850276460000002</v>
          </cell>
        </row>
        <row r="6797">
          <cell r="B6797" t="str">
            <v>90_PACIFIC DIV_11_7</v>
          </cell>
          <cell r="C6797" t="str">
            <v>90_PACIFIC DIV_0_46</v>
          </cell>
          <cell r="D6797" t="str">
            <v>90_PACIFIC DIV_83</v>
          </cell>
          <cell r="E6797" t="str">
            <v>George Dickel</v>
          </cell>
          <cell r="F6797" t="str">
            <v>Diageo</v>
          </cell>
          <cell r="G6797">
            <v>9231.1135300000005</v>
          </cell>
          <cell r="H6797">
            <v>11854436.293928999</v>
          </cell>
          <cell r="I6797">
            <v>0.67249606380000004</v>
          </cell>
          <cell r="J6797">
            <v>0.62701058929999998</v>
          </cell>
        </row>
        <row r="6798">
          <cell r="B6798" t="str">
            <v>90_PACIFIC DIV_11_8</v>
          </cell>
          <cell r="C6798" t="str">
            <v>90_PACIFIC DIV_0_48</v>
          </cell>
          <cell r="D6798" t="str">
            <v>90_PACIFIC DIV_81</v>
          </cell>
          <cell r="E6798" t="str">
            <v>Gentleman Jack</v>
          </cell>
          <cell r="F6798" t="str">
            <v>Brown-Forman</v>
          </cell>
          <cell r="G6798">
            <v>8071.4806330000001</v>
          </cell>
          <cell r="H6798">
            <v>12988817.890706001</v>
          </cell>
          <cell r="I6798">
            <v>0.58801562100000004</v>
          </cell>
          <cell r="J6798">
            <v>0.68701085039999998</v>
          </cell>
        </row>
        <row r="6799">
          <cell r="B6799" t="str">
            <v>90_PACIFIC DIV_11_9</v>
          </cell>
          <cell r="C6799" t="str">
            <v>90_PACIFIC DIV_0_50</v>
          </cell>
          <cell r="D6799" t="str">
            <v>90_PACIFIC DIV_91</v>
          </cell>
          <cell r="E6799" t="str">
            <v>Glenlivet</v>
          </cell>
          <cell r="F6799" t="str">
            <v>Pernod Ricard</v>
          </cell>
          <cell r="G6799">
            <v>5954.7028829999999</v>
          </cell>
          <cell r="H6799">
            <v>10785642.991565</v>
          </cell>
          <cell r="I6799">
            <v>0.43380619650000002</v>
          </cell>
          <cell r="J6799">
            <v>0.57047945600000005</v>
          </cell>
        </row>
        <row r="6800">
          <cell r="B6800" t="str">
            <v>90_PACIFIC DIV_13_1</v>
          </cell>
          <cell r="C6800" t="str">
            <v>90_PACIFIC DIV_1_6</v>
          </cell>
          <cell r="D6800" t="str">
            <v>90_PACIFIC DIV_23</v>
          </cell>
          <cell r="E6800" t="str">
            <v>St Germain</v>
          </cell>
          <cell r="F6800" t="str">
            <v>Bacardi</v>
          </cell>
          <cell r="G6800">
            <v>12266.818730000001</v>
          </cell>
          <cell r="H6800">
            <v>17124237.190928001</v>
          </cell>
          <cell r="I6800">
            <v>1.7338053487</v>
          </cell>
          <cell r="J6800">
            <v>2.078174969</v>
          </cell>
        </row>
        <row r="6801">
          <cell r="B6801" t="str">
            <v>90_PACIFIC DIV_14_1</v>
          </cell>
          <cell r="C6801" t="str">
            <v>90_PACIFIC DIV_1_5</v>
          </cell>
          <cell r="D6801" t="str">
            <v>90_PACIFIC DIV_26</v>
          </cell>
          <cell r="E6801" t="str">
            <v>Bombay Gin</v>
          </cell>
          <cell r="F6801" t="str">
            <v>Bacardi</v>
          </cell>
          <cell r="G6801">
            <v>49715.151129999998</v>
          </cell>
          <cell r="H6801">
            <v>69271028.226173997</v>
          </cell>
          <cell r="I6801">
            <v>18.355800673299999</v>
          </cell>
          <cell r="J6801">
            <v>19.933192871700001</v>
          </cell>
        </row>
        <row r="6802">
          <cell r="B6802" t="str">
            <v>90_PACIFIC DIV_15_1</v>
          </cell>
          <cell r="C6802" t="str">
            <v>90_PACIFIC DIV_1_3</v>
          </cell>
          <cell r="D6802" t="str">
            <v>90_PACIFIC DIV_32</v>
          </cell>
          <cell r="E6802" t="str">
            <v>Bacardi</v>
          </cell>
          <cell r="F6802" t="str">
            <v>Bacardi</v>
          </cell>
          <cell r="G6802">
            <v>89210.512931999998</v>
          </cell>
          <cell r="H6802">
            <v>113996251.50741</v>
          </cell>
          <cell r="I6802">
            <v>19.6487198588</v>
          </cell>
          <cell r="J6802">
            <v>20.6485313439</v>
          </cell>
        </row>
        <row r="6803">
          <cell r="B6803" t="str">
            <v>90_PACIFIC DIV_15_2</v>
          </cell>
          <cell r="C6803" t="str">
            <v>90_PACIFIC DIV_0_29</v>
          </cell>
          <cell r="D6803" t="str">
            <v>90_PACIFIC DIV_35</v>
          </cell>
          <cell r="E6803" t="str">
            <v>Castillo</v>
          </cell>
          <cell r="F6803" t="str">
            <v>Bacardi</v>
          </cell>
          <cell r="G6803">
            <v>38322.498196</v>
          </cell>
          <cell r="H6803">
            <v>40222053.238054998</v>
          </cell>
          <cell r="I6803">
            <v>8.4405750689999994</v>
          </cell>
          <cell r="J6803">
            <v>7.2855582181000003</v>
          </cell>
        </row>
        <row r="6804">
          <cell r="B6804" t="str">
            <v>90_PACIFIC DIV_16_1</v>
          </cell>
          <cell r="C6804" t="str">
            <v>90_PACIFIC DIV_0_11</v>
          </cell>
          <cell r="D6804" t="str">
            <v>90_PACIFIC DIV_44</v>
          </cell>
          <cell r="E6804" t="str">
            <v>Patron</v>
          </cell>
          <cell r="F6804" t="str">
            <v>Bacardi</v>
          </cell>
          <cell r="G6804">
            <v>113239.419494</v>
          </cell>
          <cell r="H6804">
            <v>190282635.79199001</v>
          </cell>
          <cell r="I6804">
            <v>11.027863719799999</v>
          </cell>
          <cell r="J6804">
            <v>13.179307447999999</v>
          </cell>
        </row>
        <row r="6805">
          <cell r="B6805" t="str">
            <v>90_PACIFIC DIV_16_2</v>
          </cell>
          <cell r="C6805" t="str">
            <v>90_PACIFIC DIV_1_4</v>
          </cell>
          <cell r="D6805" t="str">
            <v>90_PACIFIC DIV_43</v>
          </cell>
          <cell r="E6805" t="str">
            <v>Cazadores</v>
          </cell>
          <cell r="F6805" t="str">
            <v>Bacardi</v>
          </cell>
          <cell r="G6805">
            <v>54047.855751000003</v>
          </cell>
          <cell r="H6805">
            <v>83517983.759701997</v>
          </cell>
          <cell r="I6805">
            <v>5.2634708852000003</v>
          </cell>
          <cell r="J6805">
            <v>5.7846013158999998</v>
          </cell>
        </row>
        <row r="6806">
          <cell r="B6806" t="str">
            <v>90_PACIFIC DIV_17_1</v>
          </cell>
          <cell r="C6806" t="str">
            <v>90_PACIFIC DIV_1_2</v>
          </cell>
          <cell r="D6806" t="str">
            <v>90_PACIFIC DIV_62</v>
          </cell>
          <cell r="E6806" t="str">
            <v>Grey Goose</v>
          </cell>
          <cell r="F6806" t="str">
            <v>Bacardi</v>
          </cell>
          <cell r="G6806">
            <v>117208.822159</v>
          </cell>
          <cell r="H6806">
            <v>180241944.70181301</v>
          </cell>
          <cell r="I6806">
            <v>8.1671927839999992</v>
          </cell>
          <cell r="J6806">
            <v>10.1879717334</v>
          </cell>
        </row>
        <row r="6807">
          <cell r="B6807" t="str">
            <v>90_PACIFIC DIV_18_1</v>
          </cell>
          <cell r="C6807" t="str">
            <v>90_PACIFIC DIV_1_7</v>
          </cell>
          <cell r="D6807" t="str">
            <v>90_PACIFIC DIV_76</v>
          </cell>
          <cell r="E6807" t="str">
            <v>Dewars</v>
          </cell>
          <cell r="F6807" t="str">
            <v>Bacardi</v>
          </cell>
          <cell r="G6807">
            <v>6357.1951289999997</v>
          </cell>
          <cell r="H6807">
            <v>8777194.8730779998</v>
          </cell>
          <cell r="I6807">
            <v>0.46312816839999998</v>
          </cell>
          <cell r="J6807">
            <v>0.46424764480000003</v>
          </cell>
        </row>
        <row r="6808">
          <cell r="B6808" t="str">
            <v>90_PACIFIC DIV_19_1</v>
          </cell>
          <cell r="C6808" t="str">
            <v>90_PACIFIC DIV_0_14</v>
          </cell>
          <cell r="D6808" t="str">
            <v>90_PACIFIC DIV_63</v>
          </cell>
          <cell r="E6808" t="str">
            <v>Grey Goose Regular*</v>
          </cell>
          <cell r="F6808" t="str">
            <v>Bacardi</v>
          </cell>
          <cell r="G6808">
            <v>107937.026325</v>
          </cell>
          <cell r="H6808">
            <v>164329138.19869599</v>
          </cell>
          <cell r="I6808">
            <v>7.5211275593</v>
          </cell>
          <cell r="J6808">
            <v>9.2885183730000005</v>
          </cell>
        </row>
        <row r="6809">
          <cell r="B6809" t="str">
            <v>90_PACIFIC DIV_19_2</v>
          </cell>
          <cell r="C6809" t="str">
            <v>90_PACIFIC DIV_0_47</v>
          </cell>
          <cell r="D6809" t="str">
            <v>90_PACIFIC DIV_64</v>
          </cell>
          <cell r="E6809" t="str">
            <v>Grey Goose Flavors**</v>
          </cell>
          <cell r="F6809" t="str">
            <v>Bacardi</v>
          </cell>
          <cell r="G6809">
            <v>8907.2907770000002</v>
          </cell>
          <cell r="H6809">
            <v>15315003.77751</v>
          </cell>
          <cell r="I6809">
            <v>0.62066625720000002</v>
          </cell>
          <cell r="J6809">
            <v>0.86566323860000005</v>
          </cell>
        </row>
        <row r="6810">
          <cell r="B6810" t="str">
            <v>90_PACIFIC DIV_2_1</v>
          </cell>
          <cell r="C6810" t="str">
            <v>90_PACIFIC DIV_0_2</v>
          </cell>
          <cell r="D6810" t="str">
            <v>90_PACIFIC DIV_7</v>
          </cell>
          <cell r="E6810" t="str">
            <v>Vodka</v>
          </cell>
          <cell r="G6810">
            <v>1435117.6133379999</v>
          </cell>
          <cell r="H6810">
            <v>1769164161.60622</v>
          </cell>
          <cell r="I6810">
            <v>26.585506926499999</v>
          </cell>
          <cell r="J6810">
            <v>25.179768356899999</v>
          </cell>
        </row>
        <row r="6811">
          <cell r="B6811" t="str">
            <v>90_PACIFIC DIV_2_2</v>
          </cell>
          <cell r="C6811" t="str">
            <v>90_PACIFIC DIV_0_3</v>
          </cell>
          <cell r="D6811" t="str">
            <v>90_PACIFIC DIV_8</v>
          </cell>
          <cell r="E6811" t="str">
            <v>Whiskey</v>
          </cell>
          <cell r="G6811">
            <v>1372664.321213</v>
          </cell>
          <cell r="H6811">
            <v>1890627765.5885999</v>
          </cell>
          <cell r="I6811">
            <v>25.428561729199998</v>
          </cell>
          <cell r="J6811">
            <v>26.908508673</v>
          </cell>
        </row>
        <row r="6812">
          <cell r="B6812" t="str">
            <v>90_PACIFIC DIV_2_3</v>
          </cell>
          <cell r="C6812" t="str">
            <v>90_PACIFIC DIV_0_4</v>
          </cell>
          <cell r="D6812" t="str">
            <v>90_PACIFIC DIV_6</v>
          </cell>
          <cell r="E6812" t="str">
            <v>Tequila</v>
          </cell>
          <cell r="G6812">
            <v>1026848.19446</v>
          </cell>
          <cell r="H6812">
            <v>1443798443.45733</v>
          </cell>
          <cell r="I6812">
            <v>19.022329272899999</v>
          </cell>
          <cell r="J6812">
            <v>20.548975131399999</v>
          </cell>
        </row>
        <row r="6813">
          <cell r="B6813" t="str">
            <v>90_PACIFIC DIV_2_4</v>
          </cell>
          <cell r="C6813" t="str">
            <v>90_PACIFIC DIV_0_5</v>
          </cell>
          <cell r="D6813" t="str">
            <v>90_PACIFIC DIV_3</v>
          </cell>
          <cell r="E6813" t="str">
            <v>Cordials</v>
          </cell>
          <cell r="G6813">
            <v>707508.41430800001</v>
          </cell>
          <cell r="H6813">
            <v>824003630.40146005</v>
          </cell>
          <cell r="I6813">
            <v>13.106570273000001</v>
          </cell>
          <cell r="J6813">
            <v>11.727696608900001</v>
          </cell>
        </row>
        <row r="6814">
          <cell r="B6814" t="str">
            <v>90_PACIFIC DIV_2_5</v>
          </cell>
          <cell r="C6814" t="str">
            <v>90_PACIFIC DIV_0_6</v>
          </cell>
          <cell r="D6814" t="str">
            <v>90_PACIFIC DIV_5</v>
          </cell>
          <cell r="E6814" t="str">
            <v>Rum</v>
          </cell>
          <cell r="G6814">
            <v>454027.09984699998</v>
          </cell>
          <cell r="H6814">
            <v>552079223.50052404</v>
          </cell>
          <cell r="I6814">
            <v>8.4108371993999995</v>
          </cell>
          <cell r="J6814">
            <v>7.8575110575</v>
          </cell>
        </row>
        <row r="6815">
          <cell r="B6815" t="str">
            <v>90_PACIFIC DIV_2_6</v>
          </cell>
          <cell r="C6815" t="str">
            <v>90_PACIFIC DIV_0_8</v>
          </cell>
          <cell r="D6815" t="str">
            <v>90_PACIFIC DIV_4</v>
          </cell>
          <cell r="E6815" t="str">
            <v>Gin</v>
          </cell>
          <cell r="G6815">
            <v>270841.63755500002</v>
          </cell>
          <cell r="H6815">
            <v>347515968.32584</v>
          </cell>
          <cell r="I6815">
            <v>5.0173324920000004</v>
          </cell>
          <cell r="J6815">
            <v>4.9460484067000001</v>
          </cell>
        </row>
        <row r="6816">
          <cell r="B6816" t="str">
            <v>90_PACIFIC DIV_2_7</v>
          </cell>
          <cell r="C6816" t="str">
            <v>90_PACIFIC DIV_0_17</v>
          </cell>
          <cell r="D6816" t="str">
            <v>90_PACIFIC DIV_2</v>
          </cell>
          <cell r="E6816" t="str">
            <v>Cognac</v>
          </cell>
          <cell r="G6816">
            <v>80850.404290999999</v>
          </cell>
          <cell r="H6816">
            <v>141654077.442821</v>
          </cell>
          <cell r="I6816">
            <v>1.4977510995000001</v>
          </cell>
          <cell r="J6816">
            <v>2.0161028209</v>
          </cell>
        </row>
        <row r="6817">
          <cell r="B6817" t="str">
            <v>90_PACIFIC DIV_20_1</v>
          </cell>
          <cell r="C6817" t="str">
            <v>90_PACIFIC DIV_0_13</v>
          </cell>
          <cell r="D6817" t="str">
            <v>90_PACIFIC DIV_47</v>
          </cell>
          <cell r="E6817" t="str">
            <v>Patron Silver Tequila*</v>
          </cell>
          <cell r="F6817" t="str">
            <v>Bacardi</v>
          </cell>
          <cell r="G6817">
            <v>100520.01221299999</v>
          </cell>
          <cell r="H6817">
            <v>166160758.24695301</v>
          </cell>
          <cell r="I6817">
            <v>9.7891794284000007</v>
          </cell>
          <cell r="J6817">
            <v>11.508584110199999</v>
          </cell>
        </row>
        <row r="6818">
          <cell r="B6818" t="str">
            <v>90_PACIFIC DIV_20_2</v>
          </cell>
          <cell r="C6818" t="str">
            <v>90_PACIFIC DIV_0_49</v>
          </cell>
          <cell r="D6818" t="str">
            <v>90_PACIFIC DIV_46</v>
          </cell>
          <cell r="E6818" t="str">
            <v>Patron Reposado Tequila*</v>
          </cell>
          <cell r="F6818" t="str">
            <v>Bacardi</v>
          </cell>
          <cell r="G6818">
            <v>6587.7404319999996</v>
          </cell>
          <cell r="H6818">
            <v>12196214.554811999</v>
          </cell>
          <cell r="I6818">
            <v>0.64154959489999996</v>
          </cell>
          <cell r="J6818">
            <v>0.84473110569999998</v>
          </cell>
        </row>
        <row r="6819">
          <cell r="B6819" t="str">
            <v>90_PACIFIC DIV_21_1</v>
          </cell>
          <cell r="C6819" t="str">
            <v>90_PACIFIC DIV_0_20</v>
          </cell>
          <cell r="D6819" t="str">
            <v>90_PACIFIC DIV_33</v>
          </cell>
          <cell r="E6819" t="str">
            <v>Bacardi Superior Rum*</v>
          </cell>
          <cell r="F6819" t="str">
            <v>Bacardi</v>
          </cell>
          <cell r="G6819">
            <v>63989.276960000003</v>
          </cell>
          <cell r="H6819">
            <v>81593492.505625993</v>
          </cell>
          <cell r="I6819">
            <v>14.093713124500001</v>
          </cell>
          <cell r="J6819">
            <v>14.779308663</v>
          </cell>
        </row>
        <row r="6820">
          <cell r="B6820" t="str">
            <v>90_PACIFIC DIV_21_2</v>
          </cell>
          <cell r="C6820" t="str">
            <v>90_PACIFIC DIV_0_42</v>
          </cell>
          <cell r="D6820" t="str">
            <v>90_PACIFIC DIV_34</v>
          </cell>
          <cell r="E6820" t="str">
            <v>Bacardi Flavors**</v>
          </cell>
          <cell r="F6820" t="str">
            <v>Bacardi</v>
          </cell>
          <cell r="G6820">
            <v>17366.65883</v>
          </cell>
          <cell r="H6820">
            <v>21866759.179737002</v>
          </cell>
          <cell r="I6820">
            <v>3.8250269280999998</v>
          </cell>
          <cell r="J6820">
            <v>3.9608009592000002</v>
          </cell>
        </row>
        <row r="6821">
          <cell r="B6821" t="str">
            <v>90_PACIFIC DIV_3_1</v>
          </cell>
          <cell r="C6821" t="str">
            <v>90_PACIFIC DIV_2_1</v>
          </cell>
          <cell r="D6821" t="str">
            <v>90_PACIFIC DIV_9</v>
          </cell>
          <cell r="E6821" t="str">
            <v>Bacardi</v>
          </cell>
          <cell r="F6821" t="str">
            <v>Bacardi</v>
          </cell>
          <cell r="G6821">
            <v>508088.697552</v>
          </cell>
          <cell r="H6821">
            <v>738666196.13646305</v>
          </cell>
          <cell r="I6821">
            <v>9.4123265316999998</v>
          </cell>
          <cell r="J6821">
            <v>10.513124850400001</v>
          </cell>
        </row>
        <row r="6822">
          <cell r="B6822" t="str">
            <v>90_PACIFIC DIV_4_1</v>
          </cell>
          <cell r="C6822" t="str">
            <v>90_PACIFIC DIV_3_1</v>
          </cell>
          <cell r="D6822" t="str">
            <v>90_PACIFIC DIV_15</v>
          </cell>
          <cell r="E6822" t="str">
            <v>Diageo</v>
          </cell>
          <cell r="F6822" t="str">
            <v>Diageo</v>
          </cell>
          <cell r="G6822">
            <v>869694.47412999999</v>
          </cell>
          <cell r="H6822">
            <v>1222318590.68295</v>
          </cell>
          <cell r="I6822">
            <v>16.111061735300002</v>
          </cell>
          <cell r="J6822">
            <v>17.3967456721</v>
          </cell>
        </row>
        <row r="6823">
          <cell r="B6823" t="str">
            <v>90_PACIFIC DIV_4_2</v>
          </cell>
          <cell r="C6823" t="str">
            <v>90_PACIFIC DIV_3_2</v>
          </cell>
          <cell r="D6823" t="str">
            <v>90_PACIFIC DIV_17</v>
          </cell>
          <cell r="E6823" t="str">
            <v>Pernod Ricard</v>
          </cell>
          <cell r="F6823" t="str">
            <v>Pernod Ricard</v>
          </cell>
          <cell r="G6823">
            <v>548896.62867100001</v>
          </cell>
          <cell r="H6823">
            <v>736933660.46972799</v>
          </cell>
          <cell r="I6823">
            <v>10.168292123100001</v>
          </cell>
          <cell r="J6823">
            <v>10.4884664</v>
          </cell>
        </row>
        <row r="6824">
          <cell r="B6824" t="str">
            <v>90_PACIFIC DIV_4_3</v>
          </cell>
          <cell r="C6824" t="str">
            <v>90_PACIFIC DIV_3_3</v>
          </cell>
          <cell r="D6824" t="str">
            <v>90_PACIFIC DIV_11</v>
          </cell>
          <cell r="E6824" t="str">
            <v>Beam Suntory</v>
          </cell>
          <cell r="F6824" t="str">
            <v>Beam Suntory</v>
          </cell>
          <cell r="G6824">
            <v>509836.87992699997</v>
          </cell>
          <cell r="H6824">
            <v>620817425.53585601</v>
          </cell>
          <cell r="I6824">
            <v>9.4447115530999994</v>
          </cell>
          <cell r="J6824">
            <v>8.8358329351999991</v>
          </cell>
        </row>
        <row r="6825">
          <cell r="B6825" t="str">
            <v>90_PACIFIC DIV_4_4</v>
          </cell>
          <cell r="C6825" t="str">
            <v>90_PACIFIC DIV_3_4</v>
          </cell>
          <cell r="D6825" t="str">
            <v>90_PACIFIC DIV_12</v>
          </cell>
          <cell r="E6825" t="str">
            <v>Brown-Forman</v>
          </cell>
          <cell r="F6825" t="str">
            <v>Brown-Forman</v>
          </cell>
          <cell r="G6825">
            <v>386887.12160900002</v>
          </cell>
          <cell r="H6825">
            <v>520360775.73097199</v>
          </cell>
          <cell r="I6825">
            <v>7.1670712949000004</v>
          </cell>
          <cell r="J6825">
            <v>7.4060757499000003</v>
          </cell>
        </row>
        <row r="6826">
          <cell r="B6826" t="str">
            <v>90_PACIFIC DIV_4_5</v>
          </cell>
          <cell r="C6826" t="str">
            <v>90_PACIFIC DIV_3_5</v>
          </cell>
          <cell r="D6826" t="str">
            <v>90_PACIFIC DIV_13</v>
          </cell>
          <cell r="E6826" t="str">
            <v>Campari America</v>
          </cell>
          <cell r="F6826" t="str">
            <v>Campari America</v>
          </cell>
          <cell r="G6826">
            <v>168634.70644099999</v>
          </cell>
          <cell r="H6826">
            <v>226857814.51720199</v>
          </cell>
          <cell r="I6826">
            <v>3.1239524304000001</v>
          </cell>
          <cell r="J6826">
            <v>3.2287717237</v>
          </cell>
        </row>
        <row r="6827">
          <cell r="B6827" t="str">
            <v>90_PACIFIC DIV_4_6</v>
          </cell>
          <cell r="C6827" t="str">
            <v>90_PACIFIC DIV_3_6</v>
          </cell>
          <cell r="D6827" t="str">
            <v>90_PACIFIC DIV_14</v>
          </cell>
          <cell r="E6827" t="str">
            <v>Fifth Generation</v>
          </cell>
          <cell r="F6827" t="str">
            <v>Fifth Generation</v>
          </cell>
          <cell r="G6827">
            <v>128275.528249</v>
          </cell>
          <cell r="H6827">
            <v>165876025.896981</v>
          </cell>
          <cell r="I6827">
            <v>2.3762999723</v>
          </cell>
          <cell r="J6827">
            <v>2.3608436112</v>
          </cell>
        </row>
        <row r="6828">
          <cell r="B6828" t="str">
            <v>90_PACIFIC DIV_4_7</v>
          </cell>
          <cell r="C6828" t="str">
            <v>90_PACIFIC DIV_3_7</v>
          </cell>
          <cell r="D6828" t="str">
            <v>90_PACIFIC DIV_19</v>
          </cell>
          <cell r="E6828" t="str">
            <v>Proximo</v>
          </cell>
          <cell r="F6828" t="str">
            <v>Proximo</v>
          </cell>
          <cell r="G6828">
            <v>124693.42141700001</v>
          </cell>
          <cell r="H6828">
            <v>167542083.06337801</v>
          </cell>
          <cell r="I6828">
            <v>2.3099415602</v>
          </cell>
          <cell r="J6828">
            <v>2.3845559011000002</v>
          </cell>
        </row>
        <row r="6829">
          <cell r="B6829" t="str">
            <v>90_PACIFIC DIV_4_8</v>
          </cell>
          <cell r="C6829" t="str">
            <v>90_PACIFIC DIV_3_8</v>
          </cell>
          <cell r="D6829" t="str">
            <v>90_PACIFIC DIV_16</v>
          </cell>
          <cell r="E6829" t="str">
            <v>Moet Hennessy</v>
          </cell>
          <cell r="F6829" t="str">
            <v>Moet Hennessy</v>
          </cell>
          <cell r="G6829">
            <v>109697.804827</v>
          </cell>
          <cell r="H6829">
            <v>188376511.70213801</v>
          </cell>
          <cell r="I6829">
            <v>2.0321482524999999</v>
          </cell>
          <cell r="J6829">
            <v>2.6810835486000002</v>
          </cell>
        </row>
        <row r="6830">
          <cell r="B6830" t="str">
            <v>90_PACIFIC DIV_4_9</v>
          </cell>
          <cell r="C6830" t="str">
            <v>90_PACIFIC DIV_3_9</v>
          </cell>
          <cell r="D6830" t="str">
            <v>90_PACIFIC DIV_18</v>
          </cell>
          <cell r="E6830" t="str">
            <v>William Grant</v>
          </cell>
          <cell r="F6830" t="str">
            <v>William Grant</v>
          </cell>
          <cell r="G6830">
            <v>113567.063526</v>
          </cell>
          <cell r="H6830">
            <v>163197103.096154</v>
          </cell>
          <cell r="I6830">
            <v>2.1038261435000001</v>
          </cell>
          <cell r="J6830">
            <v>2.3227156312999999</v>
          </cell>
        </row>
        <row r="6831">
          <cell r="B6831" t="str">
            <v>90_PACIFIC DIV_5_1</v>
          </cell>
          <cell r="C6831" t="str">
            <v>90_PACIFIC DIV_0_19</v>
          </cell>
          <cell r="D6831" t="str">
            <v>90_PACIFIC DIV_22</v>
          </cell>
          <cell r="E6831" t="str">
            <v>Hennessy</v>
          </cell>
          <cell r="F6831" t="str">
            <v>Moet Hennessy</v>
          </cell>
          <cell r="G6831">
            <v>69792.445061999999</v>
          </cell>
          <cell r="H6831">
            <v>117243117.911476</v>
          </cell>
          <cell r="I6831">
            <v>86.322938857300002</v>
          </cell>
          <cell r="J6831">
            <v>82.767203054099994</v>
          </cell>
        </row>
        <row r="6832">
          <cell r="B6832" t="str">
            <v>90_PACIFIC DIV_5_2</v>
          </cell>
          <cell r="C6832" t="str">
            <v>90_PACIFIC DIV_0_53</v>
          </cell>
          <cell r="D6832" t="str">
            <v>90_PACIFIC DIV_21</v>
          </cell>
          <cell r="E6832" t="str">
            <v>Courvoisier</v>
          </cell>
          <cell r="F6832" t="str">
            <v>Beam Suntory</v>
          </cell>
          <cell r="G6832">
            <v>2547.5653539999998</v>
          </cell>
          <cell r="H6832">
            <v>4245052.3965539997</v>
          </cell>
          <cell r="I6832">
            <v>3.1509617996000001</v>
          </cell>
          <cell r="J6832">
            <v>2.9967738826999999</v>
          </cell>
        </row>
        <row r="6833">
          <cell r="B6833" t="str">
            <v>90_PACIFIC DIV_6_1</v>
          </cell>
          <cell r="C6833" t="str">
            <v>90_PACIFIC DIV_0_28</v>
          </cell>
          <cell r="D6833" t="str">
            <v>90_PACIFIC DIV_24</v>
          </cell>
          <cell r="E6833" t="str">
            <v>Grand Marnier</v>
          </cell>
          <cell r="F6833" t="str">
            <v>Campari America</v>
          </cell>
          <cell r="G6833">
            <v>39457.870638</v>
          </cell>
          <cell r="H6833">
            <v>56683897.189062998</v>
          </cell>
          <cell r="I6833">
            <v>5.5770178615999999</v>
          </cell>
          <cell r="J6833">
            <v>6.8790834285000004</v>
          </cell>
        </row>
        <row r="6834">
          <cell r="B6834" t="str">
            <v>90_PACIFIC DIV_7_1</v>
          </cell>
          <cell r="C6834" t="str">
            <v>90_PACIFIC DIV_0_26</v>
          </cell>
          <cell r="D6834" t="str">
            <v>90_PACIFIC DIV_28</v>
          </cell>
          <cell r="E6834" t="str">
            <v>Tanqueray Gin</v>
          </cell>
          <cell r="F6834" t="str">
            <v>Diageo</v>
          </cell>
          <cell r="G6834">
            <v>43692.305897999999</v>
          </cell>
          <cell r="H6834">
            <v>57353981.138310999</v>
          </cell>
          <cell r="I6834">
            <v>16.1320490795</v>
          </cell>
          <cell r="J6834">
            <v>16.503984382199999</v>
          </cell>
        </row>
        <row r="6835">
          <cell r="B6835" t="str">
            <v>90_PACIFIC DIV_7_2</v>
          </cell>
          <cell r="C6835" t="str">
            <v>90_PACIFIC DIV_0_31</v>
          </cell>
          <cell r="D6835" t="str">
            <v>90_PACIFIC DIV_31</v>
          </cell>
          <cell r="E6835" t="str">
            <v>Hendricks</v>
          </cell>
          <cell r="F6835" t="str">
            <v>William Grant</v>
          </cell>
          <cell r="G6835">
            <v>34079.753453999998</v>
          </cell>
          <cell r="H6835">
            <v>51516105.320294</v>
          </cell>
          <cell r="I6835">
            <v>12.5829077691</v>
          </cell>
          <cell r="J6835">
            <v>14.824097312299999</v>
          </cell>
        </row>
        <row r="6836">
          <cell r="B6836" t="str">
            <v>90_PACIFIC DIV_7_3</v>
          </cell>
          <cell r="C6836" t="str">
            <v>90_PACIFIC DIV_0_40</v>
          </cell>
          <cell r="D6836" t="str">
            <v>90_PACIFIC DIV_29</v>
          </cell>
          <cell r="E6836" t="str">
            <v>Beefeater Gin</v>
          </cell>
          <cell r="F6836" t="str">
            <v>Pernod Ricard</v>
          </cell>
          <cell r="G6836">
            <v>17702.568934999999</v>
          </cell>
          <cell r="H6836">
            <v>22177730.055333</v>
          </cell>
          <cell r="I6836">
            <v>6.5361327359999999</v>
          </cell>
          <cell r="J6836">
            <v>6.3817873355000003</v>
          </cell>
        </row>
        <row r="6837">
          <cell r="B6837" t="str">
            <v>90_PACIFIC DIV_8_1</v>
          </cell>
          <cell r="C6837" t="str">
            <v>90_PACIFIC DIV_0_22</v>
          </cell>
          <cell r="D6837" t="str">
            <v>90_PACIFIC DIV_38</v>
          </cell>
          <cell r="E6837" t="str">
            <v>Captain Morgan Rum</v>
          </cell>
          <cell r="F6837" t="str">
            <v>Diageo</v>
          </cell>
          <cell r="G6837">
            <v>57619.384597999997</v>
          </cell>
          <cell r="H6837">
            <v>69874878.119169995</v>
          </cell>
          <cell r="I6837">
            <v>12.690736878399999</v>
          </cell>
          <cell r="J6837">
            <v>12.656675916199999</v>
          </cell>
        </row>
        <row r="6838">
          <cell r="B6838" t="str">
            <v>90_PACIFIC DIV_8_2</v>
          </cell>
          <cell r="C6838" t="str">
            <v>90_PACIFIC DIV_0_25</v>
          </cell>
          <cell r="D6838" t="str">
            <v>90_PACIFIC DIV_40</v>
          </cell>
          <cell r="E6838" t="str">
            <v>Malibu</v>
          </cell>
          <cell r="F6838" t="str">
            <v>Pernod Ricard</v>
          </cell>
          <cell r="G6838">
            <v>42038.072516</v>
          </cell>
          <cell r="H6838">
            <v>51155374.477251999</v>
          </cell>
          <cell r="I6838">
            <v>9.2589346604999996</v>
          </cell>
          <cell r="J6838">
            <v>9.2659481283999998</v>
          </cell>
        </row>
        <row r="6839">
          <cell r="B6839" t="str">
            <v>90_PACIFIC DIV_8_3</v>
          </cell>
          <cell r="C6839" t="str">
            <v>90_PACIFIC DIV_0_44</v>
          </cell>
          <cell r="D6839" t="str">
            <v>90_PACIFIC DIV_42</v>
          </cell>
          <cell r="E6839" t="str">
            <v>Sailor Jerry</v>
          </cell>
          <cell r="F6839" t="str">
            <v>William Grant</v>
          </cell>
          <cell r="G6839">
            <v>12045.154785000001</v>
          </cell>
          <cell r="H6839">
            <v>14716602.625182999</v>
          </cell>
          <cell r="I6839">
            <v>2.6529594355000001</v>
          </cell>
          <cell r="J6839">
            <v>2.6656686212</v>
          </cell>
        </row>
        <row r="6840">
          <cell r="B6840" t="str">
            <v>90_PACIFIC DIV_9_1</v>
          </cell>
          <cell r="C6840" t="str">
            <v>90_PACIFIC DIV_0_15</v>
          </cell>
          <cell r="D6840" t="str">
            <v>90_PACIFIC DIV_55</v>
          </cell>
          <cell r="E6840" t="str">
            <v>Don Julio</v>
          </cell>
          <cell r="F6840" t="str">
            <v>Diageo</v>
          </cell>
          <cell r="G6840">
            <v>86244.803646</v>
          </cell>
          <cell r="H6840">
            <v>162487606.29167399</v>
          </cell>
          <cell r="I6840">
            <v>8.3989828400000004</v>
          </cell>
          <cell r="J6840">
            <v>11.2541751952</v>
          </cell>
        </row>
        <row r="6841">
          <cell r="B6841" t="str">
            <v>90_PACIFIC DIV_9_2</v>
          </cell>
          <cell r="C6841" t="str">
            <v>90_PACIFIC DIV_0_21</v>
          </cell>
          <cell r="D6841" t="str">
            <v>90_PACIFIC DIV_48</v>
          </cell>
          <cell r="E6841" t="str">
            <v>Hornitos</v>
          </cell>
          <cell r="F6841" t="str">
            <v>Beam Suntory</v>
          </cell>
          <cell r="G6841">
            <v>58812.072053000004</v>
          </cell>
          <cell r="H6841">
            <v>77525265.985396996</v>
          </cell>
          <cell r="I6841">
            <v>5.7274358927</v>
          </cell>
          <cell r="J6841">
            <v>5.3695352239999998</v>
          </cell>
        </row>
        <row r="6842">
          <cell r="B6842" t="str">
            <v>90_PACIFIC DIV_9_3</v>
          </cell>
          <cell r="C6842" t="str">
            <v>90_PACIFIC DIV_0_24</v>
          </cell>
          <cell r="D6842" t="str">
            <v>90_PACIFIC DIV_50</v>
          </cell>
          <cell r="E6842" t="str">
            <v>El Jimador</v>
          </cell>
          <cell r="F6842" t="str">
            <v>Brown-Forman</v>
          </cell>
          <cell r="G6842">
            <v>52107.551347000001</v>
          </cell>
          <cell r="H6842">
            <v>66684020.936876997</v>
          </cell>
          <cell r="I6842">
            <v>5.0745136066000001</v>
          </cell>
          <cell r="J6842">
            <v>4.6186516712000003</v>
          </cell>
        </row>
        <row r="6843">
          <cell r="B6843" t="str">
            <v>90_PACIFIC DIV_9_4</v>
          </cell>
          <cell r="C6843" t="str">
            <v>90_PACIFIC DIV_0_27</v>
          </cell>
          <cell r="D6843" t="str">
            <v>90_PACIFIC DIV_59</v>
          </cell>
          <cell r="E6843" t="str">
            <v>Jose Cuervo</v>
          </cell>
          <cell r="F6843" t="str">
            <v>Proximo</v>
          </cell>
          <cell r="G6843">
            <v>42218.868286999998</v>
          </cell>
          <cell r="H6843">
            <v>53346924.064393997</v>
          </cell>
          <cell r="I6843">
            <v>4.1115004646999997</v>
          </cell>
          <cell r="J6843">
            <v>3.6949010649999998</v>
          </cell>
        </row>
        <row r="6844">
          <cell r="B6844" t="str">
            <v>90_PACIFIC DIV_9_5</v>
          </cell>
          <cell r="C6844" t="str">
            <v>90_PACIFIC DIV_0_34</v>
          </cell>
          <cell r="D6844" t="str">
            <v>90_PACIFIC DIV_51</v>
          </cell>
          <cell r="E6844" t="str">
            <v>Herradura</v>
          </cell>
          <cell r="F6844" t="str">
            <v>Brown-Forman</v>
          </cell>
          <cell r="G6844">
            <v>26697.133336999999</v>
          </cell>
          <cell r="H6844">
            <v>43908372.861589998</v>
          </cell>
          <cell r="I6844">
            <v>2.5999104327999998</v>
          </cell>
          <cell r="J6844">
            <v>3.0411705360000001</v>
          </cell>
        </row>
        <row r="6845">
          <cell r="B6845" t="str">
            <v>90_PACIFIC DIV_9_6</v>
          </cell>
          <cell r="C6845" t="str">
            <v>90_PACIFIC DIV_0_36</v>
          </cell>
          <cell r="D6845" t="str">
            <v>90_PACIFIC DIV_53</v>
          </cell>
          <cell r="E6845" t="str">
            <v>Casamigos Tequila</v>
          </cell>
          <cell r="F6845" t="str">
            <v>Diageo</v>
          </cell>
          <cell r="G6845">
            <v>19102.067717999998</v>
          </cell>
          <cell r="H6845">
            <v>32107278.028211001</v>
          </cell>
          <cell r="I6845">
            <v>1.8602620934</v>
          </cell>
          <cell r="J6845">
            <v>2.2238061118000001</v>
          </cell>
        </row>
        <row r="6846">
          <cell r="B6846" t="str">
            <v>90_PACIFIC DIV_9_7</v>
          </cell>
          <cell r="C6846" t="str">
            <v>90_PACIFIC DIV_0_37</v>
          </cell>
          <cell r="D6846" t="str">
            <v>90_PACIFIC DIV_61</v>
          </cell>
          <cell r="E6846" t="str">
            <v>Milagro Tequila</v>
          </cell>
          <cell r="F6846" t="str">
            <v>William Grant</v>
          </cell>
          <cell r="G6846">
            <v>17692.761766</v>
          </cell>
          <cell r="H6846">
            <v>25490908.271038</v>
          </cell>
          <cell r="I6846">
            <v>1.7230162999</v>
          </cell>
          <cell r="J6846">
            <v>1.7655447952000001</v>
          </cell>
        </row>
        <row r="6847">
          <cell r="B6847" t="str">
            <v>90_PACIFIC DIV_9_8</v>
          </cell>
          <cell r="C6847" t="str">
            <v>90_PACIFIC DIV_0_39</v>
          </cell>
          <cell r="D6847" t="str">
            <v>90_PACIFIC DIV_58</v>
          </cell>
          <cell r="E6847" t="str">
            <v>1800 Tequila</v>
          </cell>
          <cell r="F6847" t="str">
            <v>Proximo</v>
          </cell>
          <cell r="G6847">
            <v>17203.507978000001</v>
          </cell>
          <cell r="H6847">
            <v>24708049.049846001</v>
          </cell>
          <cell r="I6847">
            <v>1.6753701346000001</v>
          </cell>
          <cell r="J6847">
            <v>1.7113225992000001</v>
          </cell>
        </row>
        <row r="6848">
          <cell r="B6848" t="str">
            <v>90_PACIFIC DIV_9_9</v>
          </cell>
          <cell r="C6848" t="str">
            <v>90_PACIFIC DIV_0_45</v>
          </cell>
          <cell r="D6848" t="str">
            <v>90_PACIFIC DIV_57</v>
          </cell>
          <cell r="E6848" t="str">
            <v>Avion Tequila</v>
          </cell>
          <cell r="F6848" t="str">
            <v>Pernod Ricard</v>
          </cell>
          <cell r="G6848">
            <v>9230.7232569999996</v>
          </cell>
          <cell r="H6848">
            <v>15114038.123771001</v>
          </cell>
          <cell r="I6848">
            <v>0.89893747749999997</v>
          </cell>
          <cell r="J6848">
            <v>1.0468246584000001</v>
          </cell>
        </row>
        <row r="6849">
          <cell r="B6849" t="str">
            <v>90_SOUTH ATLANTIC DIV_0_1</v>
          </cell>
          <cell r="C6849" t="str">
            <v>90_SOUTH ATLANTIC DIV_1_2</v>
          </cell>
          <cell r="D6849" t="str">
            <v>90_SOUTH ATLANTIC DIV_102</v>
          </cell>
          <cell r="E6849" t="str">
            <v>Patron</v>
          </cell>
          <cell r="F6849" t="str">
            <v>Bacardi</v>
          </cell>
          <cell r="G6849">
            <v>182064.45072299999</v>
          </cell>
          <cell r="H6849">
            <v>281898298.76564902</v>
          </cell>
          <cell r="I6849">
            <v>2.4420496804999998</v>
          </cell>
          <cell r="J6849">
            <v>3.1125697072</v>
          </cell>
        </row>
        <row r="6850">
          <cell r="B6850" t="str">
            <v>90_SOUTH ATLANTIC DIV_1_1</v>
          </cell>
          <cell r="C6850" t="str">
            <v>90_SOUTH ATLANTIC DIV_0_1</v>
          </cell>
          <cell r="D6850" t="str">
            <v>90_SOUTH ATLANTIC DIV_1</v>
          </cell>
          <cell r="E6850" t="str">
            <v>Total Spirits</v>
          </cell>
          <cell r="G6850">
            <v>7455395.0386359999</v>
          </cell>
          <cell r="H6850">
            <v>9056770619.9233799</v>
          </cell>
          <cell r="I6850">
            <v>100</v>
          </cell>
          <cell r="J6850">
            <v>100</v>
          </cell>
        </row>
        <row r="6851">
          <cell r="B6851" t="str">
            <v>90_SOUTH ATLANTIC DIV_10_1</v>
          </cell>
          <cell r="C6851" t="str">
            <v>90_SOUTH ATLANTIC DIV_0_7</v>
          </cell>
          <cell r="D6851" t="str">
            <v>90_SOUTH ATLANTIC DIV_71</v>
          </cell>
          <cell r="E6851" t="str">
            <v>Titos Vodka</v>
          </cell>
          <cell r="F6851" t="str">
            <v>Fifth Generation</v>
          </cell>
          <cell r="G6851">
            <v>275425.526365</v>
          </cell>
          <cell r="H6851">
            <v>345029392.902964</v>
          </cell>
          <cell r="I6851">
            <v>13.888164916599999</v>
          </cell>
          <cell r="J6851">
            <v>14.598542544800001</v>
          </cell>
        </row>
        <row r="6852">
          <cell r="B6852" t="str">
            <v>90_SOUTH ATLANTIC DIV_10_2</v>
          </cell>
          <cell r="C6852" t="str">
            <v>90_SOUTH ATLANTIC DIV_0_12</v>
          </cell>
          <cell r="D6852" t="str">
            <v>90_SOUTH ATLANTIC DIV_70</v>
          </cell>
          <cell r="E6852" t="str">
            <v>Smirnoff Vodka</v>
          </cell>
          <cell r="F6852" t="str">
            <v>Diageo</v>
          </cell>
          <cell r="G6852">
            <v>220366.95015700001</v>
          </cell>
          <cell r="H6852">
            <v>237750044.52538201</v>
          </cell>
          <cell r="I6852">
            <v>11.111869645300001</v>
          </cell>
          <cell r="J6852">
            <v>10.0594448224</v>
          </cell>
        </row>
        <row r="6853">
          <cell r="B6853" t="str">
            <v>90_SOUTH ATLANTIC DIV_10_3</v>
          </cell>
          <cell r="C6853" t="str">
            <v>90_SOUTH ATLANTIC DIV_0_16</v>
          </cell>
          <cell r="D6853" t="str">
            <v>90_SOUTH ATLANTIC DIV_73</v>
          </cell>
          <cell r="E6853" t="str">
            <v>Absolut</v>
          </cell>
          <cell r="F6853" t="str">
            <v>Pernod Ricard</v>
          </cell>
          <cell r="G6853">
            <v>164712.234796</v>
          </cell>
          <cell r="H6853">
            <v>203089128.64278001</v>
          </cell>
          <cell r="I6853">
            <v>8.3055144190999997</v>
          </cell>
          <cell r="J6853">
            <v>8.5929064186000002</v>
          </cell>
        </row>
        <row r="6854">
          <cell r="B6854" t="str">
            <v>90_SOUTH ATLANTIC DIV_10_4</v>
          </cell>
          <cell r="C6854" t="str">
            <v>90_SOUTH ATLANTIC DIV_0_22</v>
          </cell>
          <cell r="D6854" t="str">
            <v>90_SOUTH ATLANTIC DIV_69</v>
          </cell>
          <cell r="E6854" t="str">
            <v>Ketel One</v>
          </cell>
          <cell r="F6854" t="str">
            <v>Diageo</v>
          </cell>
          <cell r="G6854">
            <v>97238.857535999996</v>
          </cell>
          <cell r="H6854">
            <v>135667237.97000101</v>
          </cell>
          <cell r="I6854">
            <v>4.9032103435999996</v>
          </cell>
          <cell r="J6854">
            <v>5.7402180399000002</v>
          </cell>
        </row>
        <row r="6855">
          <cell r="B6855" t="str">
            <v>90_SOUTH ATLANTIC DIV_10_5</v>
          </cell>
          <cell r="C6855" t="str">
            <v>90_SOUTH ATLANTIC DIV_0_23</v>
          </cell>
          <cell r="D6855" t="str">
            <v>90_SOUTH ATLANTIC DIV_68</v>
          </cell>
          <cell r="E6855" t="str">
            <v>Ciroc</v>
          </cell>
          <cell r="F6855" t="str">
            <v>Diageo</v>
          </cell>
          <cell r="G6855">
            <v>69564.177257999996</v>
          </cell>
          <cell r="H6855">
            <v>101034053.042265</v>
          </cell>
          <cell r="I6855">
            <v>3.5077313958</v>
          </cell>
          <cell r="J6855">
            <v>4.2748529607999997</v>
          </cell>
        </row>
        <row r="6856">
          <cell r="B6856" t="str">
            <v>90_SOUTH ATLANTIC DIV_10_6</v>
          </cell>
          <cell r="C6856" t="str">
            <v>90_SOUTH ATLANTIC DIV_0_34</v>
          </cell>
          <cell r="D6856" t="str">
            <v>90_SOUTH ATLANTIC DIV_67</v>
          </cell>
          <cell r="E6856" t="str">
            <v>Skyy</v>
          </cell>
          <cell r="F6856" t="str">
            <v>Campari America</v>
          </cell>
          <cell r="G6856">
            <v>32229.015765</v>
          </cell>
          <cell r="H6856">
            <v>37116593.844255999</v>
          </cell>
          <cell r="I6856">
            <v>1.6251285491</v>
          </cell>
          <cell r="J6856">
            <v>1.5704406219</v>
          </cell>
        </row>
        <row r="6857">
          <cell r="B6857" t="str">
            <v>90_SOUTH ATLANTIC DIV_10_7</v>
          </cell>
          <cell r="C6857" t="str">
            <v>90_SOUTH ATLANTIC DIV_0_35</v>
          </cell>
          <cell r="D6857" t="str">
            <v>90_SOUTH ATLANTIC DIV_75</v>
          </cell>
          <cell r="E6857" t="str">
            <v>Three Olives</v>
          </cell>
          <cell r="F6857" t="str">
            <v>Proximo</v>
          </cell>
          <cell r="G6857">
            <v>36262.066533999998</v>
          </cell>
          <cell r="H6857">
            <v>44093357.163814999</v>
          </cell>
          <cell r="I6857">
            <v>1.8284926851000001</v>
          </cell>
          <cell r="J6857">
            <v>1.8656345336</v>
          </cell>
        </row>
        <row r="6858">
          <cell r="B6858" t="str">
            <v>90_SOUTH ATLANTIC DIV_10_8</v>
          </cell>
          <cell r="C6858" t="str">
            <v>90_SOUTH ATLANTIC DIV_0_37</v>
          </cell>
          <cell r="D6858" t="str">
            <v>90_SOUTH ATLANTIC DIV_72</v>
          </cell>
          <cell r="E6858" t="str">
            <v>Belvedere Vodka</v>
          </cell>
          <cell r="F6858" t="str">
            <v>Moet Hennessy</v>
          </cell>
          <cell r="G6858">
            <v>30252.771712000002</v>
          </cell>
          <cell r="H6858">
            <v>48046020.46802</v>
          </cell>
          <cell r="I6858">
            <v>1.5254776428000001</v>
          </cell>
          <cell r="J6858">
            <v>2.0328757152999999</v>
          </cell>
        </row>
        <row r="6859">
          <cell r="B6859" t="str">
            <v>90_SOUTH ATLANTIC DIV_11_1</v>
          </cell>
          <cell r="C6859" t="str">
            <v>90_SOUTH ATLANTIC DIV_0_8</v>
          </cell>
          <cell r="D6859" t="str">
            <v>90_SOUTH ATLANTIC DIV_82</v>
          </cell>
          <cell r="E6859" t="str">
            <v>Jack Daniels</v>
          </cell>
          <cell r="F6859" t="str">
            <v>Brown-Forman</v>
          </cell>
          <cell r="G6859">
            <v>315915.10913599998</v>
          </cell>
          <cell r="H6859">
            <v>393494181.63302302</v>
          </cell>
          <cell r="I6859">
            <v>18.557021114099999</v>
          </cell>
          <cell r="J6859">
            <v>17.949125158400001</v>
          </cell>
        </row>
        <row r="6860">
          <cell r="B6860" t="str">
            <v>90_SOUTH ATLANTIC DIV_11_10</v>
          </cell>
          <cell r="C6860" t="str">
            <v>90_SOUTH ATLANTIC DIV_0_52</v>
          </cell>
          <cell r="D6860" t="str">
            <v>90_SOUTH ATLANTIC DIV_98</v>
          </cell>
          <cell r="E6860" t="str">
            <v>Glenfiddich</v>
          </cell>
          <cell r="F6860" t="str">
            <v>William Grant</v>
          </cell>
          <cell r="G6860">
            <v>3703.979088</v>
          </cell>
          <cell r="H6860">
            <v>6726910.4725010004</v>
          </cell>
          <cell r="I6860">
            <v>0.21757369670000001</v>
          </cell>
          <cell r="J6860">
            <v>0.30684610759999997</v>
          </cell>
        </row>
        <row r="6861">
          <cell r="B6861" t="str">
            <v>90_SOUTH ATLANTIC DIV_11_2</v>
          </cell>
          <cell r="C6861" t="str">
            <v>90_SOUTH ATLANTIC DIV_0_10</v>
          </cell>
          <cell r="D6861" t="str">
            <v>90_SOUTH ATLANTIC DIV_92</v>
          </cell>
          <cell r="E6861" t="str">
            <v>Jameson</v>
          </cell>
          <cell r="F6861" t="str">
            <v>Pernod Ricard</v>
          </cell>
          <cell r="G6861">
            <v>226988.779049</v>
          </cell>
          <cell r="H6861">
            <v>300629584.42570901</v>
          </cell>
          <cell r="I6861">
            <v>13.333441306399999</v>
          </cell>
          <cell r="J6861">
            <v>13.713132973900001</v>
          </cell>
        </row>
        <row r="6862">
          <cell r="B6862" t="str">
            <v>90_SOUTH ATLANTIC DIV_11_3</v>
          </cell>
          <cell r="C6862" t="str">
            <v>90_SOUTH ATLANTIC DIV_0_24</v>
          </cell>
          <cell r="D6862" t="str">
            <v>90_SOUTH ATLANTIC DIV_79</v>
          </cell>
          <cell r="E6862" t="str">
            <v>Makers Mark</v>
          </cell>
          <cell r="F6862" t="str">
            <v>Beam Suntory</v>
          </cell>
          <cell r="G6862">
            <v>63116.810686999997</v>
          </cell>
          <cell r="H6862">
            <v>87594002.143184006</v>
          </cell>
          <cell r="I6862">
            <v>3.7075149452999998</v>
          </cell>
          <cell r="J6862">
            <v>3.9955754899999998</v>
          </cell>
        </row>
        <row r="6863">
          <cell r="B6863" t="str">
            <v>90_SOUTH ATLANTIC DIV_11_4</v>
          </cell>
          <cell r="C6863" t="str">
            <v>90_SOUTH ATLANTIC DIV_0_31</v>
          </cell>
          <cell r="D6863" t="str">
            <v>90_SOUTH ATLANTIC DIV_85</v>
          </cell>
          <cell r="E6863" t="str">
            <v>Johnnie Walker</v>
          </cell>
          <cell r="F6863" t="str">
            <v>Diageo</v>
          </cell>
          <cell r="G6863">
            <v>48273.322827999997</v>
          </cell>
          <cell r="H6863">
            <v>84051641.369626999</v>
          </cell>
          <cell r="I6863">
            <v>2.8356005935000002</v>
          </cell>
          <cell r="J6863">
            <v>3.8339917109999999</v>
          </cell>
        </row>
        <row r="6864">
          <cell r="B6864" t="str">
            <v>90_SOUTH ATLANTIC DIV_11_5</v>
          </cell>
          <cell r="C6864" t="str">
            <v>90_SOUTH ATLANTIC DIV_0_40</v>
          </cell>
          <cell r="D6864" t="str">
            <v>90_SOUTH ATLANTIC DIV_77</v>
          </cell>
          <cell r="E6864" t="str">
            <v>Knob Creek</v>
          </cell>
          <cell r="F6864" t="str">
            <v>Beam Suntory</v>
          </cell>
          <cell r="G6864">
            <v>16410.614561999999</v>
          </cell>
          <cell r="H6864">
            <v>24937840.964706</v>
          </cell>
          <cell r="I6864">
            <v>0.96396820569999997</v>
          </cell>
          <cell r="J6864">
            <v>1.1375325216000001</v>
          </cell>
        </row>
        <row r="6865">
          <cell r="B6865" t="str">
            <v>90_SOUTH ATLANTIC DIV_11_6</v>
          </cell>
          <cell r="C6865" t="str">
            <v>90_SOUTH ATLANTIC DIV_0_43</v>
          </cell>
          <cell r="D6865" t="str">
            <v>90_SOUTH ATLANTIC DIV_100</v>
          </cell>
          <cell r="E6865" t="str">
            <v>Tullamore Dew</v>
          </cell>
          <cell r="F6865" t="str">
            <v>William Grant</v>
          </cell>
          <cell r="G6865">
            <v>16879.435017</v>
          </cell>
          <cell r="H6865">
            <v>21243251.315882999</v>
          </cell>
          <cell r="I6865">
            <v>0.99150696800000004</v>
          </cell>
          <cell r="J6865">
            <v>0.9690048657</v>
          </cell>
        </row>
        <row r="6866">
          <cell r="B6866" t="str">
            <v>90_SOUTH ATLANTIC DIV_11_7</v>
          </cell>
          <cell r="C6866" t="str">
            <v>90_SOUTH ATLANTIC DIV_0_47</v>
          </cell>
          <cell r="D6866" t="str">
            <v>90_SOUTH ATLANTIC DIV_91</v>
          </cell>
          <cell r="E6866" t="str">
            <v>Glenlivet</v>
          </cell>
          <cell r="F6866" t="str">
            <v>Pernod Ricard</v>
          </cell>
          <cell r="G6866">
            <v>9964.4499730000007</v>
          </cell>
          <cell r="H6866">
            <v>17730540.340787001</v>
          </cell>
          <cell r="I6866">
            <v>0.58531707789999998</v>
          </cell>
          <cell r="J6866">
            <v>0.80877355390000005</v>
          </cell>
        </row>
        <row r="6867">
          <cell r="B6867" t="str">
            <v>90_SOUTH ATLANTIC DIV_11_8</v>
          </cell>
          <cell r="C6867" t="str">
            <v>90_SOUTH ATLANTIC DIV_0_50</v>
          </cell>
          <cell r="D6867" t="str">
            <v>90_SOUTH ATLANTIC DIV_90</v>
          </cell>
          <cell r="E6867" t="str">
            <v>Chivas Regal</v>
          </cell>
          <cell r="F6867" t="str">
            <v>Pernod Ricard</v>
          </cell>
          <cell r="G6867">
            <v>6412.0510409999997</v>
          </cell>
          <cell r="H6867">
            <v>10380239.912928</v>
          </cell>
          <cell r="I6867">
            <v>0.37664727999999997</v>
          </cell>
          <cell r="J6867">
            <v>0.47349169079999998</v>
          </cell>
        </row>
        <row r="6868">
          <cell r="B6868" t="str">
            <v>90_SOUTH ATLANTIC DIV_11_9</v>
          </cell>
          <cell r="C6868" t="str">
            <v>90_SOUTH ATLANTIC DIV_0_51</v>
          </cell>
          <cell r="D6868" t="str">
            <v>90_SOUTH ATLANTIC DIV_81</v>
          </cell>
          <cell r="E6868" t="str">
            <v>Gentleman Jack</v>
          </cell>
          <cell r="F6868" t="str">
            <v>Brown-Forman</v>
          </cell>
          <cell r="G6868">
            <v>4122.3676320000004</v>
          </cell>
          <cell r="H6868">
            <v>6550574.7548420001</v>
          </cell>
          <cell r="I6868">
            <v>0.24215006180000001</v>
          </cell>
          <cell r="J6868">
            <v>0.29880260400000003</v>
          </cell>
        </row>
        <row r="6869">
          <cell r="B6869" t="str">
            <v>90_SOUTH ATLANTIC DIV_13_1</v>
          </cell>
          <cell r="C6869" t="str">
            <v>90_SOUTH ATLANTIC DIV_0_32</v>
          </cell>
          <cell r="D6869" t="str">
            <v>90_SOUTH ATLANTIC DIV_101</v>
          </cell>
          <cell r="E6869" t="str">
            <v>Patron</v>
          </cell>
          <cell r="F6869" t="str">
            <v>Bacardi</v>
          </cell>
          <cell r="G6869">
            <v>33562.535598000002</v>
          </cell>
          <cell r="H6869">
            <v>38918073.209663004</v>
          </cell>
          <cell r="I6869">
            <v>3.2656519609000001</v>
          </cell>
          <cell r="J6869">
            <v>3.3997387461000002</v>
          </cell>
        </row>
        <row r="6870">
          <cell r="B6870" t="str">
            <v>90_SOUTH ATLANTIC DIV_13_2</v>
          </cell>
          <cell r="C6870" t="str">
            <v>90_SOUTH ATLANTIC DIV_1_6</v>
          </cell>
          <cell r="D6870" t="str">
            <v>90_SOUTH ATLANTIC DIV_23</v>
          </cell>
          <cell r="E6870" t="str">
            <v>St Germain</v>
          </cell>
          <cell r="F6870" t="str">
            <v>Bacardi</v>
          </cell>
          <cell r="G6870">
            <v>14560.611089</v>
          </cell>
          <cell r="H6870">
            <v>19636730.494768001</v>
          </cell>
          <cell r="I6870">
            <v>1.4167549414</v>
          </cell>
          <cell r="J6870">
            <v>1.7153920532</v>
          </cell>
        </row>
        <row r="6871">
          <cell r="B6871" t="str">
            <v>90_SOUTH ATLANTIC DIV_14_1</v>
          </cell>
          <cell r="C6871" t="str">
            <v>90_SOUTH ATLANTIC DIV_1_4</v>
          </cell>
          <cell r="D6871" t="str">
            <v>90_SOUTH ATLANTIC DIV_26</v>
          </cell>
          <cell r="E6871" t="str">
            <v>Bombay Gin</v>
          </cell>
          <cell r="F6871" t="str">
            <v>Bacardi</v>
          </cell>
          <cell r="G6871">
            <v>58015.515189999998</v>
          </cell>
          <cell r="H6871">
            <v>78134994.403959006</v>
          </cell>
          <cell r="I6871">
            <v>19.5212973111</v>
          </cell>
          <cell r="J6871">
            <v>21.650312356200001</v>
          </cell>
        </row>
        <row r="6872">
          <cell r="B6872" t="str">
            <v>90_SOUTH ATLANTIC DIV_15_1</v>
          </cell>
          <cell r="C6872" t="str">
            <v>90_SOUTH ATLANTIC DIV_1_1</v>
          </cell>
          <cell r="D6872" t="str">
            <v>90_SOUTH ATLANTIC DIV_32</v>
          </cell>
          <cell r="E6872" t="str">
            <v>Bacardi</v>
          </cell>
          <cell r="F6872" t="str">
            <v>Bacardi</v>
          </cell>
          <cell r="G6872">
            <v>197224.74871300001</v>
          </cell>
          <cell r="H6872">
            <v>238104649.00721401</v>
          </cell>
          <cell r="I6872">
            <v>20.791727799899999</v>
          </cell>
          <cell r="J6872">
            <v>21.886765979900002</v>
          </cell>
        </row>
        <row r="6873">
          <cell r="B6873" t="str">
            <v>90_SOUTH ATLANTIC DIV_15_2</v>
          </cell>
          <cell r="C6873" t="str">
            <v>90_SOUTH ATLANTIC DIV_0_26</v>
          </cell>
          <cell r="D6873" t="str">
            <v>90_SOUTH ATLANTIC DIV_35</v>
          </cell>
          <cell r="E6873" t="str">
            <v>Castillo</v>
          </cell>
          <cell r="F6873" t="str">
            <v>Bacardi</v>
          </cell>
          <cell r="G6873">
            <v>66844.047177999993</v>
          </cell>
          <cell r="H6873">
            <v>68084074.650502995</v>
          </cell>
          <cell r="I6873">
            <v>7.0467993649</v>
          </cell>
          <cell r="J6873">
            <v>6.2583415110000002</v>
          </cell>
        </row>
        <row r="6874">
          <cell r="B6874" t="str">
            <v>90_SOUTH ATLANTIC DIV_16_1</v>
          </cell>
          <cell r="C6874" t="str">
            <v>90_SOUTH ATLANTIC DIV_0_15</v>
          </cell>
          <cell r="D6874" t="str">
            <v>90_SOUTH ATLANTIC DIV_44</v>
          </cell>
          <cell r="E6874" t="str">
            <v>Patron</v>
          </cell>
          <cell r="F6874" t="str">
            <v>Bacardi</v>
          </cell>
          <cell r="G6874">
            <v>148501.915125</v>
          </cell>
          <cell r="H6874">
            <v>242980225.55598599</v>
          </cell>
          <cell r="I6874">
            <v>13.0943295814</v>
          </cell>
          <cell r="J6874">
            <v>17.371344218000001</v>
          </cell>
        </row>
        <row r="6875">
          <cell r="B6875" t="str">
            <v>90_SOUTH ATLANTIC DIV_17_1</v>
          </cell>
          <cell r="C6875" t="str">
            <v>90_SOUTH ATLANTIC DIV_1_3</v>
          </cell>
          <cell r="D6875" t="str">
            <v>90_SOUTH ATLANTIC DIV_62</v>
          </cell>
          <cell r="E6875" t="str">
            <v>Grey Goose</v>
          </cell>
          <cell r="F6875" t="str">
            <v>Bacardi</v>
          </cell>
          <cell r="G6875">
            <v>166963.01564</v>
          </cell>
          <cell r="H6875">
            <v>253271133.31197</v>
          </cell>
          <cell r="I6875">
            <v>8.4190086764000007</v>
          </cell>
          <cell r="J6875">
            <v>10.7161577856</v>
          </cell>
        </row>
        <row r="6876">
          <cell r="B6876" t="str">
            <v>90_SOUTH ATLANTIC DIV_18_1</v>
          </cell>
          <cell r="C6876" t="str">
            <v>90_SOUTH ATLANTIC DIV_1_5</v>
          </cell>
          <cell r="D6876" t="str">
            <v>90_SOUTH ATLANTIC DIV_76</v>
          </cell>
          <cell r="E6876" t="str">
            <v>Dewars</v>
          </cell>
          <cell r="F6876" t="str">
            <v>Bacardi</v>
          </cell>
          <cell r="G6876">
            <v>22084.849297000001</v>
          </cell>
          <cell r="H6876">
            <v>29253110.784825001</v>
          </cell>
          <cell r="I6876">
            <v>1.2972757644999999</v>
          </cell>
          <cell r="J6876">
            <v>1.3343723269000001</v>
          </cell>
        </row>
        <row r="6877">
          <cell r="B6877" t="str">
            <v>90_SOUTH ATLANTIC DIV_19_1</v>
          </cell>
          <cell r="C6877" t="str">
            <v>90_SOUTH ATLANTIC DIV_0_17</v>
          </cell>
          <cell r="D6877" t="str">
            <v>90_SOUTH ATLANTIC DIV_63</v>
          </cell>
          <cell r="E6877" t="str">
            <v>Grey Goose Regular*</v>
          </cell>
          <cell r="F6877" t="str">
            <v>Bacardi</v>
          </cell>
          <cell r="G6877">
            <v>158410.08885199999</v>
          </cell>
          <cell r="H6877">
            <v>239624293.14158899</v>
          </cell>
          <cell r="I6877">
            <v>7.9877325369000003</v>
          </cell>
          <cell r="J6877">
            <v>10.1387461768</v>
          </cell>
        </row>
        <row r="6878">
          <cell r="B6878" t="str">
            <v>90_SOUTH ATLANTIC DIV_19_2</v>
          </cell>
          <cell r="C6878" t="str">
            <v>90_SOUTH ATLANTIC DIV_0_48</v>
          </cell>
          <cell r="D6878" t="str">
            <v>90_SOUTH ATLANTIC DIV_64</v>
          </cell>
          <cell r="E6878" t="str">
            <v>Grey Goose Flavors**</v>
          </cell>
          <cell r="F6878" t="str">
            <v>Bacardi</v>
          </cell>
          <cell r="G6878">
            <v>8409.8067489999994</v>
          </cell>
          <cell r="H6878">
            <v>13421545.189098001</v>
          </cell>
          <cell r="I6878">
            <v>0.42405939850000002</v>
          </cell>
          <cell r="J6878">
            <v>0.56787915030000002</v>
          </cell>
        </row>
        <row r="6879">
          <cell r="B6879" t="str">
            <v>90_SOUTH ATLANTIC DIV_2_1</v>
          </cell>
          <cell r="C6879" t="str">
            <v>90_SOUTH ATLANTIC DIV_0_2</v>
          </cell>
          <cell r="D6879" t="str">
            <v>90_SOUTH ATLANTIC DIV_7</v>
          </cell>
          <cell r="E6879" t="str">
            <v>Vodka</v>
          </cell>
          <cell r="G6879">
            <v>1983167.164413</v>
          </cell>
          <cell r="H6879">
            <v>2363450953.0293102</v>
          </cell>
          <cell r="I6879">
            <v>26.600430347900001</v>
          </cell>
          <cell r="J6879">
            <v>26.0959568506</v>
          </cell>
        </row>
        <row r="6880">
          <cell r="B6880" t="str">
            <v>90_SOUTH ATLANTIC DIV_2_2</v>
          </cell>
          <cell r="C6880" t="str">
            <v>90_SOUTH ATLANTIC DIV_0_3</v>
          </cell>
          <cell r="D6880" t="str">
            <v>90_SOUTH ATLANTIC DIV_8</v>
          </cell>
          <cell r="E6880" t="str">
            <v>Whiskey</v>
          </cell>
          <cell r="G6880">
            <v>1702402.056848</v>
          </cell>
          <cell r="H6880">
            <v>2192274989.2287102</v>
          </cell>
          <cell r="I6880">
            <v>22.8344983468</v>
          </cell>
          <cell r="J6880">
            <v>24.205923736300001</v>
          </cell>
        </row>
        <row r="6881">
          <cell r="B6881" t="str">
            <v>90_SOUTH ATLANTIC DIV_2_3</v>
          </cell>
          <cell r="C6881" t="str">
            <v>90_SOUTH ATLANTIC DIV_0_4</v>
          </cell>
          <cell r="D6881" t="str">
            <v>90_SOUTH ATLANTIC DIV_6</v>
          </cell>
          <cell r="E6881" t="str">
            <v>Tequila</v>
          </cell>
          <cell r="G6881">
            <v>1134093.3050609999</v>
          </cell>
          <cell r="H6881">
            <v>1398741643.1733201</v>
          </cell>
          <cell r="I6881">
            <v>15.2117131176</v>
          </cell>
          <cell r="J6881">
            <v>15.444154455</v>
          </cell>
        </row>
        <row r="6882">
          <cell r="B6882" t="str">
            <v>90_SOUTH ATLANTIC DIV_2_4</v>
          </cell>
          <cell r="C6882" t="str">
            <v>90_SOUTH ATLANTIC DIV_0_5</v>
          </cell>
          <cell r="D6882" t="str">
            <v>90_SOUTH ATLANTIC DIV_3</v>
          </cell>
          <cell r="E6882" t="str">
            <v>Cordials</v>
          </cell>
          <cell r="G6882">
            <v>1027743.80122</v>
          </cell>
          <cell r="H6882">
            <v>1144737172.9305999</v>
          </cell>
          <cell r="I6882">
            <v>13.7852360055</v>
          </cell>
          <cell r="J6882">
            <v>12.6395734304</v>
          </cell>
        </row>
        <row r="6883">
          <cell r="B6883" t="str">
            <v>90_SOUTH ATLANTIC DIV_2_5</v>
          </cell>
          <cell r="C6883" t="str">
            <v>90_SOUTH ATLANTIC DIV_0_6</v>
          </cell>
          <cell r="D6883" t="str">
            <v>90_SOUTH ATLANTIC DIV_5</v>
          </cell>
          <cell r="E6883" t="str">
            <v>Rum</v>
          </cell>
          <cell r="G6883">
            <v>948573.15664499998</v>
          </cell>
          <cell r="H6883">
            <v>1087893246.6581399</v>
          </cell>
          <cell r="I6883">
            <v>12.723311799399999</v>
          </cell>
          <cell r="J6883">
            <v>12.0119333073</v>
          </cell>
        </row>
        <row r="6884">
          <cell r="B6884" t="str">
            <v>90_SOUTH ATLANTIC DIV_2_6</v>
          </cell>
          <cell r="C6884" t="str">
            <v>90_SOUTH ATLANTIC DIV_0_9</v>
          </cell>
          <cell r="D6884" t="str">
            <v>90_SOUTH ATLANTIC DIV_4</v>
          </cell>
          <cell r="E6884" t="str">
            <v>Gin</v>
          </cell>
          <cell r="G6884">
            <v>297190.879609</v>
          </cell>
          <cell r="H6884">
            <v>360895460.16053998</v>
          </cell>
          <cell r="I6884">
            <v>3.9862526140000001</v>
          </cell>
          <cell r="J6884">
            <v>3.9848139619</v>
          </cell>
        </row>
        <row r="6885">
          <cell r="B6885" t="str">
            <v>90_SOUTH ATLANTIC DIV_2_7</v>
          </cell>
          <cell r="C6885" t="str">
            <v>90_SOUTH ATLANTIC DIV_0_11</v>
          </cell>
          <cell r="D6885" t="str">
            <v>90_SOUTH ATLANTIC DIV_2</v>
          </cell>
          <cell r="E6885" t="str">
            <v>Cognac</v>
          </cell>
          <cell r="G6885">
            <v>209822.55499</v>
          </cell>
          <cell r="H6885">
            <v>338537202.51419401</v>
          </cell>
          <cell r="I6885">
            <v>2.8143720607999998</v>
          </cell>
          <cell r="J6885">
            <v>3.7379460817000001</v>
          </cell>
        </row>
        <row r="6886">
          <cell r="B6886" t="str">
            <v>90_SOUTH ATLANTIC DIV_20_1</v>
          </cell>
          <cell r="C6886" t="str">
            <v>90_SOUTH ATLANTIC DIV_0_18</v>
          </cell>
          <cell r="D6886" t="str">
            <v>90_SOUTH ATLANTIC DIV_47</v>
          </cell>
          <cell r="E6886" t="str">
            <v>Patron Silver Tequila*</v>
          </cell>
          <cell r="F6886" t="str">
            <v>Bacardi</v>
          </cell>
          <cell r="G6886">
            <v>139235.65874799999</v>
          </cell>
          <cell r="H6886">
            <v>225991945.98030001</v>
          </cell>
          <cell r="I6886">
            <v>12.277266617</v>
          </cell>
          <cell r="J6886">
            <v>16.156804016199999</v>
          </cell>
        </row>
        <row r="6887">
          <cell r="B6887" t="str">
            <v>90_SOUTH ATLANTIC DIV_21_1</v>
          </cell>
          <cell r="C6887" t="str">
            <v>90_SOUTH ATLANTIC DIV_0_19</v>
          </cell>
          <cell r="D6887" t="str">
            <v>90_SOUTH ATLANTIC DIV_33</v>
          </cell>
          <cell r="E6887" t="str">
            <v>Bacardi Superior Rum*</v>
          </cell>
          <cell r="F6887" t="str">
            <v>Bacardi</v>
          </cell>
          <cell r="G6887">
            <v>119013.00415399999</v>
          </cell>
          <cell r="H6887">
            <v>142830412.40790099</v>
          </cell>
          <cell r="I6887">
            <v>12.5465287859</v>
          </cell>
          <cell r="J6887">
            <v>13.129083468999999</v>
          </cell>
        </row>
        <row r="6888">
          <cell r="B6888" t="str">
            <v>90_SOUTH ATLANTIC DIV_21_2</v>
          </cell>
          <cell r="C6888" t="str">
            <v>90_SOUTH ATLANTIC DIV_0_29</v>
          </cell>
          <cell r="D6888" t="str">
            <v>90_SOUTH ATLANTIC DIV_34</v>
          </cell>
          <cell r="E6888" t="str">
            <v>Bacardi Flavors**</v>
          </cell>
          <cell r="F6888" t="str">
            <v>Bacardi</v>
          </cell>
          <cell r="G6888">
            <v>54398.367677000002</v>
          </cell>
          <cell r="H6888">
            <v>64816172.768971004</v>
          </cell>
          <cell r="I6888">
            <v>5.7347572294000004</v>
          </cell>
          <cell r="J6888">
            <v>5.9579534083999999</v>
          </cell>
        </row>
        <row r="6889">
          <cell r="B6889" t="str">
            <v>90_SOUTH ATLANTIC DIV_3_1</v>
          </cell>
          <cell r="C6889" t="str">
            <v>90_SOUTH ATLANTIC DIV_2_1</v>
          </cell>
          <cell r="D6889" t="str">
            <v>90_SOUTH ATLANTIC DIV_9</v>
          </cell>
          <cell r="E6889" t="str">
            <v>Bacardi</v>
          </cell>
          <cell r="F6889" t="str">
            <v>Bacardi</v>
          </cell>
          <cell r="G6889">
            <v>733258.90352699999</v>
          </cell>
          <cell r="H6889">
            <v>1006990457.34368</v>
          </cell>
          <cell r="I6889">
            <v>9.8352790123999991</v>
          </cell>
          <cell r="J6889">
            <v>11.118648131900001</v>
          </cell>
        </row>
        <row r="6890">
          <cell r="B6890" t="str">
            <v>90_SOUTH ATLANTIC DIV_4_1</v>
          </cell>
          <cell r="C6890" t="str">
            <v>90_SOUTH ATLANTIC DIV_3_1</v>
          </cell>
          <cell r="D6890" t="str">
            <v>90_SOUTH ATLANTIC DIV_15</v>
          </cell>
          <cell r="E6890" t="str">
            <v>Diageo</v>
          </cell>
          <cell r="F6890" t="str">
            <v>Diageo</v>
          </cell>
          <cell r="G6890">
            <v>1230684.663159</v>
          </cell>
          <cell r="H6890">
            <v>1624689447.5852001</v>
          </cell>
          <cell r="I6890">
            <v>16.507303191599998</v>
          </cell>
          <cell r="J6890">
            <v>17.9389488347</v>
          </cell>
        </row>
        <row r="6891">
          <cell r="B6891" t="str">
            <v>90_SOUTH ATLANTIC DIV_4_2</v>
          </cell>
          <cell r="C6891" t="str">
            <v>90_SOUTH ATLANTIC DIV_3_2</v>
          </cell>
          <cell r="D6891" t="str">
            <v>90_SOUTH ATLANTIC DIV_17</v>
          </cell>
          <cell r="E6891" t="str">
            <v>Pernod Ricard</v>
          </cell>
          <cell r="F6891" t="str">
            <v>Pernod Ricard</v>
          </cell>
          <cell r="G6891">
            <v>649614.64727099997</v>
          </cell>
          <cell r="H6891">
            <v>823752194.02033806</v>
          </cell>
          <cell r="I6891">
            <v>8.7133497809999998</v>
          </cell>
          <cell r="J6891">
            <v>9.0954295806999994</v>
          </cell>
        </row>
        <row r="6892">
          <cell r="B6892" t="str">
            <v>90_SOUTH ATLANTIC DIV_4_3</v>
          </cell>
          <cell r="C6892" t="str">
            <v>90_SOUTH ATLANTIC DIV_3_3</v>
          </cell>
          <cell r="D6892" t="str">
            <v>90_SOUTH ATLANTIC DIV_11</v>
          </cell>
          <cell r="E6892" t="str">
            <v>Beam Suntory</v>
          </cell>
          <cell r="F6892" t="str">
            <v>Beam Suntory</v>
          </cell>
          <cell r="G6892">
            <v>607079.51312899997</v>
          </cell>
          <cell r="H6892">
            <v>688613179.46868706</v>
          </cell>
          <cell r="I6892">
            <v>8.1428215403999999</v>
          </cell>
          <cell r="J6892">
            <v>7.6032971173000004</v>
          </cell>
        </row>
        <row r="6893">
          <cell r="B6893" t="str">
            <v>90_SOUTH ATLANTIC DIV_4_4</v>
          </cell>
          <cell r="C6893" t="str">
            <v>90_SOUTH ATLANTIC DIV_3_4</v>
          </cell>
          <cell r="D6893" t="str">
            <v>90_SOUTH ATLANTIC DIV_12</v>
          </cell>
          <cell r="E6893" t="str">
            <v>Brown-Forman</v>
          </cell>
          <cell r="F6893" t="str">
            <v>Brown-Forman</v>
          </cell>
          <cell r="G6893">
            <v>550663.89877299999</v>
          </cell>
          <cell r="H6893">
            <v>674927052.16210794</v>
          </cell>
          <cell r="I6893">
            <v>7.3861129546999997</v>
          </cell>
          <cell r="J6893">
            <v>7.4521822456000004</v>
          </cell>
        </row>
        <row r="6894">
          <cell r="B6894" t="str">
            <v>90_SOUTH ATLANTIC DIV_4_5</v>
          </cell>
          <cell r="C6894" t="str">
            <v>90_SOUTH ATLANTIC DIV_3_5</v>
          </cell>
          <cell r="D6894" t="str">
            <v>90_SOUTH ATLANTIC DIV_14</v>
          </cell>
          <cell r="E6894" t="str">
            <v>Fifth Generation</v>
          </cell>
          <cell r="F6894" t="str">
            <v>Fifth Generation</v>
          </cell>
          <cell r="G6894">
            <v>275425.526365</v>
          </cell>
          <cell r="H6894">
            <v>345029392.902964</v>
          </cell>
          <cell r="I6894">
            <v>3.6943116352000001</v>
          </cell>
          <cell r="J6894">
            <v>3.8096293633</v>
          </cell>
        </row>
        <row r="6895">
          <cell r="B6895" t="str">
            <v>90_SOUTH ATLANTIC DIV_4_6</v>
          </cell>
          <cell r="C6895" t="str">
            <v>90_SOUTH ATLANTIC DIV_3_6</v>
          </cell>
          <cell r="D6895" t="str">
            <v>90_SOUTH ATLANTIC DIV_16</v>
          </cell>
          <cell r="E6895" t="str">
            <v>Moet Hennessy</v>
          </cell>
          <cell r="F6895" t="str">
            <v>Moet Hennessy</v>
          </cell>
          <cell r="G6895">
            <v>215588.25722999999</v>
          </cell>
          <cell r="H6895">
            <v>343301535.63356203</v>
          </cell>
          <cell r="I6895">
            <v>2.8917080331</v>
          </cell>
          <cell r="J6895">
            <v>3.7905512906999999</v>
          </cell>
        </row>
        <row r="6896">
          <cell r="B6896" t="str">
            <v>90_SOUTH ATLANTIC DIV_4_7</v>
          </cell>
          <cell r="C6896" t="str">
            <v>90_SOUTH ATLANTIC DIV_3_7</v>
          </cell>
          <cell r="D6896" t="str">
            <v>90_SOUTH ATLANTIC DIV_19</v>
          </cell>
          <cell r="E6896" t="str">
            <v>Proximo</v>
          </cell>
          <cell r="F6896" t="str">
            <v>Proximo</v>
          </cell>
          <cell r="G6896">
            <v>190833.132434</v>
          </cell>
          <cell r="H6896">
            <v>238647698.020006</v>
          </cell>
          <cell r="I6896">
            <v>2.5596649332000001</v>
          </cell>
          <cell r="J6896">
            <v>2.6350197883000002</v>
          </cell>
        </row>
        <row r="6897">
          <cell r="B6897" t="str">
            <v>90_SOUTH ATLANTIC DIV_4_8</v>
          </cell>
          <cell r="C6897" t="str">
            <v>90_SOUTH ATLANTIC DIV_3_8</v>
          </cell>
          <cell r="D6897" t="str">
            <v>90_SOUTH ATLANTIC DIV_13</v>
          </cell>
          <cell r="E6897" t="str">
            <v>Campari America</v>
          </cell>
          <cell r="F6897" t="str">
            <v>Campari America</v>
          </cell>
          <cell r="G6897">
            <v>155938.244014</v>
          </cell>
          <cell r="H6897">
            <v>207977537.74141201</v>
          </cell>
          <cell r="I6897">
            <v>2.0916161142999998</v>
          </cell>
          <cell r="J6897">
            <v>2.2963763406000002</v>
          </cell>
        </row>
        <row r="6898">
          <cell r="B6898" t="str">
            <v>90_SOUTH ATLANTIC DIV_4_9</v>
          </cell>
          <cell r="C6898" t="str">
            <v>90_SOUTH ATLANTIC DIV_3_9</v>
          </cell>
          <cell r="D6898" t="str">
            <v>90_SOUTH ATLANTIC DIV_18</v>
          </cell>
          <cell r="E6898" t="str">
            <v>William Grant</v>
          </cell>
          <cell r="F6898" t="str">
            <v>William Grant</v>
          </cell>
          <cell r="G6898">
            <v>131075.008095</v>
          </cell>
          <cell r="H6898">
            <v>184605681.461799</v>
          </cell>
          <cell r="I6898">
            <v>1.7581229085000001</v>
          </cell>
          <cell r="J6898">
            <v>2.0383168483</v>
          </cell>
        </row>
        <row r="6899">
          <cell r="B6899" t="str">
            <v>90_SOUTH ATLANTIC DIV_5_1</v>
          </cell>
          <cell r="C6899" t="str">
            <v>90_SOUTH ATLANTIC DIV_0_14</v>
          </cell>
          <cell r="D6899" t="str">
            <v>90_SOUTH ATLANTIC DIV_22</v>
          </cell>
          <cell r="E6899" t="str">
            <v>Hennessy</v>
          </cell>
          <cell r="F6899" t="str">
            <v>Moet Hennessy</v>
          </cell>
          <cell r="G6899">
            <v>183323.57802799999</v>
          </cell>
          <cell r="H6899">
            <v>291458361.08293498</v>
          </cell>
          <cell r="I6899">
            <v>87.370768141100001</v>
          </cell>
          <cell r="J6899">
            <v>86.093451153499998</v>
          </cell>
        </row>
        <row r="6900">
          <cell r="B6900" t="str">
            <v>90_SOUTH ATLANTIC DIV_5_2</v>
          </cell>
          <cell r="C6900" t="str">
            <v>90_SOUTH ATLANTIC DIV_0_49</v>
          </cell>
          <cell r="D6900" t="str">
            <v>90_SOUTH ATLANTIC DIV_21</v>
          </cell>
          <cell r="E6900" t="str">
            <v>Courvoisier</v>
          </cell>
          <cell r="F6900" t="str">
            <v>Beam Suntory</v>
          </cell>
          <cell r="G6900">
            <v>6067.1983460000001</v>
          </cell>
          <cell r="H6900">
            <v>9462368.0552970003</v>
          </cell>
          <cell r="I6900">
            <v>2.8915853905</v>
          </cell>
          <cell r="J6900">
            <v>2.7950748057000001</v>
          </cell>
        </row>
        <row r="6901">
          <cell r="B6901" t="str">
            <v>90_SOUTH ATLANTIC DIV_6_1</v>
          </cell>
          <cell r="C6901" t="str">
            <v>90_SOUTH ATLANTIC DIV_0_30</v>
          </cell>
          <cell r="D6901" t="str">
            <v>90_SOUTH ATLANTIC DIV_24</v>
          </cell>
          <cell r="E6901" t="str">
            <v>Grand Marnier</v>
          </cell>
          <cell r="F6901" t="str">
            <v>Campari America</v>
          </cell>
          <cell r="G6901">
            <v>54111.683919000003</v>
          </cell>
          <cell r="H6901">
            <v>79259864.860607997</v>
          </cell>
          <cell r="I6901">
            <v>5.2650946525000002</v>
          </cell>
          <cell r="J6901">
            <v>6.9238482627</v>
          </cell>
        </row>
        <row r="6902">
          <cell r="B6902" t="str">
            <v>90_SOUTH ATLANTIC DIV_7_1</v>
          </cell>
          <cell r="C6902" t="str">
            <v>90_SOUTH ATLANTIC DIV_0_27</v>
          </cell>
          <cell r="D6902" t="str">
            <v>90_SOUTH ATLANTIC DIV_28</v>
          </cell>
          <cell r="E6902" t="str">
            <v>Tanqueray Gin</v>
          </cell>
          <cell r="F6902" t="str">
            <v>Diageo</v>
          </cell>
          <cell r="G6902">
            <v>63572.186297</v>
          </cell>
          <cell r="H6902">
            <v>81488139.639998004</v>
          </cell>
          <cell r="I6902">
            <v>21.391028681800002</v>
          </cell>
          <cell r="J6902">
            <v>22.579430509800002</v>
          </cell>
        </row>
        <row r="6903">
          <cell r="B6903" t="str">
            <v>90_SOUTH ATLANTIC DIV_7_2</v>
          </cell>
          <cell r="C6903" t="str">
            <v>90_SOUTH ATLANTIC DIV_0_33</v>
          </cell>
          <cell r="D6903" t="str">
            <v>90_SOUTH ATLANTIC DIV_31</v>
          </cell>
          <cell r="E6903" t="str">
            <v>Hendricks</v>
          </cell>
          <cell r="F6903" t="str">
            <v>William Grant</v>
          </cell>
          <cell r="G6903">
            <v>31869.936943000001</v>
          </cell>
          <cell r="H6903">
            <v>47952973.070358999</v>
          </cell>
          <cell r="I6903">
            <v>10.7237264431</v>
          </cell>
          <cell r="J6903">
            <v>13.2872198085</v>
          </cell>
        </row>
        <row r="6904">
          <cell r="B6904" t="str">
            <v>90_SOUTH ATLANTIC DIV_7_3</v>
          </cell>
          <cell r="C6904" t="str">
            <v>90_SOUTH ATLANTIC DIV_0_39</v>
          </cell>
          <cell r="D6904" t="str">
            <v>90_SOUTH ATLANTIC DIV_29</v>
          </cell>
          <cell r="E6904" t="str">
            <v>Beefeater Gin</v>
          </cell>
          <cell r="F6904" t="str">
            <v>Pernod Ricard</v>
          </cell>
          <cell r="G6904">
            <v>18475.265372999998</v>
          </cell>
          <cell r="H6904">
            <v>22853647.468217</v>
          </cell>
          <cell r="I6904">
            <v>6.2166326897999999</v>
          </cell>
          <cell r="J6904">
            <v>6.3324840545000001</v>
          </cell>
        </row>
        <row r="6905">
          <cell r="B6905" t="str">
            <v>90_SOUTH ATLANTIC DIV_8_1</v>
          </cell>
          <cell r="C6905" t="str">
            <v>90_SOUTH ATLANTIC DIV_0_13</v>
          </cell>
          <cell r="D6905" t="str">
            <v>90_SOUTH ATLANTIC DIV_38</v>
          </cell>
          <cell r="E6905" t="str">
            <v>Captain Morgan Rum</v>
          </cell>
          <cell r="F6905" t="str">
            <v>Diageo</v>
          </cell>
          <cell r="G6905">
            <v>204759.00949600001</v>
          </cell>
          <cell r="H6905">
            <v>242498152.28419399</v>
          </cell>
          <cell r="I6905">
            <v>21.586000833100002</v>
          </cell>
          <cell r="J6905">
            <v>22.290620245100001</v>
          </cell>
        </row>
        <row r="6906">
          <cell r="B6906" t="str">
            <v>90_SOUTH ATLANTIC DIV_8_2</v>
          </cell>
          <cell r="C6906" t="str">
            <v>90_SOUTH ATLANTIC DIV_0_20</v>
          </cell>
          <cell r="D6906" t="str">
            <v>90_SOUTH ATLANTIC DIV_40</v>
          </cell>
          <cell r="E6906" t="str">
            <v>Malibu</v>
          </cell>
          <cell r="F6906" t="str">
            <v>Pernod Ricard</v>
          </cell>
          <cell r="G6906">
            <v>102129.55445</v>
          </cell>
          <cell r="H6906">
            <v>119289596.168616</v>
          </cell>
          <cell r="I6906">
            <v>10.766650282500001</v>
          </cell>
          <cell r="J6906">
            <v>10.965193187400001</v>
          </cell>
        </row>
        <row r="6907">
          <cell r="B6907" t="str">
            <v>90_SOUTH ATLANTIC DIV_8_3</v>
          </cell>
          <cell r="C6907" t="str">
            <v>90_SOUTH ATLANTIC DIV_0_25</v>
          </cell>
          <cell r="D6907" t="str">
            <v>90_SOUTH ATLANTIC DIV_37</v>
          </cell>
          <cell r="E6907" t="str">
            <v>Cruzan</v>
          </cell>
          <cell r="F6907" t="str">
            <v>Beam Suntory</v>
          </cell>
          <cell r="G6907">
            <v>57547.757090999999</v>
          </cell>
          <cell r="H6907">
            <v>66990806.717703998</v>
          </cell>
          <cell r="I6907">
            <v>6.0667705688</v>
          </cell>
          <cell r="J6907">
            <v>6.1578474655999997</v>
          </cell>
        </row>
        <row r="6908">
          <cell r="B6908" t="str">
            <v>90_SOUTH ATLANTIC DIV_8_4</v>
          </cell>
          <cell r="C6908" t="str">
            <v>90_SOUTH ATLANTIC DIV_0_46</v>
          </cell>
          <cell r="D6908" t="str">
            <v>90_SOUTH ATLANTIC DIV_42</v>
          </cell>
          <cell r="E6908" t="str">
            <v>Sailor Jerry</v>
          </cell>
          <cell r="F6908" t="str">
            <v>William Grant</v>
          </cell>
          <cell r="G6908">
            <v>14085.495011999999</v>
          </cell>
          <cell r="H6908">
            <v>17312493.016640998</v>
          </cell>
          <cell r="I6908">
            <v>1.4849139377</v>
          </cell>
          <cell r="J6908">
            <v>1.5913779288000001</v>
          </cell>
        </row>
        <row r="6909">
          <cell r="B6909" t="str">
            <v>90_SOUTH ATLANTIC DIV_9_1</v>
          </cell>
          <cell r="C6909" t="str">
            <v>90_SOUTH ATLANTIC DIV_0_21</v>
          </cell>
          <cell r="D6909" t="str">
            <v>90_SOUTH ATLANTIC DIV_59</v>
          </cell>
          <cell r="E6909" t="str">
            <v>Jose Cuervo</v>
          </cell>
          <cell r="F6909" t="str">
            <v>Proximo</v>
          </cell>
          <cell r="G6909">
            <v>95458.065545999998</v>
          </cell>
          <cell r="H6909">
            <v>112873755.608546</v>
          </cell>
          <cell r="I6909">
            <v>8.4171262734999992</v>
          </cell>
          <cell r="J6909">
            <v>8.0696643414999993</v>
          </cell>
        </row>
        <row r="6910">
          <cell r="B6910" t="str">
            <v>90_SOUTH ATLANTIC DIV_9_2</v>
          </cell>
          <cell r="C6910" t="str">
            <v>90_SOUTH ATLANTIC DIV_0_28</v>
          </cell>
          <cell r="D6910" t="str">
            <v>90_SOUTH ATLANTIC DIV_55</v>
          </cell>
          <cell r="E6910" t="str">
            <v>Don Julio</v>
          </cell>
          <cell r="F6910" t="str">
            <v>Diageo</v>
          </cell>
          <cell r="G6910">
            <v>49456.990299999998</v>
          </cell>
          <cell r="H6910">
            <v>90705300.832317993</v>
          </cell>
          <cell r="I6910">
            <v>4.3609278072000004</v>
          </cell>
          <cell r="J6910">
            <v>6.4847787492000002</v>
          </cell>
        </row>
        <row r="6911">
          <cell r="B6911" t="str">
            <v>90_SOUTH ATLANTIC DIV_9_3</v>
          </cell>
          <cell r="C6911" t="str">
            <v>90_SOUTH ATLANTIC DIV_0_36</v>
          </cell>
          <cell r="D6911" t="str">
            <v>90_SOUTH ATLANTIC DIV_58</v>
          </cell>
          <cell r="E6911" t="str">
            <v>1800 Tequila</v>
          </cell>
          <cell r="F6911" t="str">
            <v>Proximo</v>
          </cell>
          <cell r="G6911">
            <v>29601.078083</v>
          </cell>
          <cell r="H6911">
            <v>40800273.660242997</v>
          </cell>
          <cell r="I6911">
            <v>2.6101095872000002</v>
          </cell>
          <cell r="J6911">
            <v>2.9169270722</v>
          </cell>
        </row>
        <row r="6912">
          <cell r="B6912" t="str">
            <v>90_SOUTH ATLANTIC DIV_9_4</v>
          </cell>
          <cell r="C6912" t="str">
            <v>90_SOUTH ATLANTIC DIV_0_38</v>
          </cell>
          <cell r="D6912" t="str">
            <v>90_SOUTH ATLANTIC DIV_61</v>
          </cell>
          <cell r="E6912" t="str">
            <v>Milagro Tequila</v>
          </cell>
          <cell r="F6912" t="str">
            <v>William Grant</v>
          </cell>
          <cell r="G6912">
            <v>24953.236943</v>
          </cell>
          <cell r="H6912">
            <v>36488362.090170003</v>
          </cell>
          <cell r="I6912">
            <v>2.2002807732999998</v>
          </cell>
          <cell r="J6912">
            <v>2.6086563067999999</v>
          </cell>
        </row>
        <row r="6913">
          <cell r="B6913" t="str">
            <v>90_SOUTH ATLANTIC DIV_9_5</v>
          </cell>
          <cell r="C6913" t="str">
            <v>90_SOUTH ATLANTIC DIV_0_41</v>
          </cell>
          <cell r="D6913" t="str">
            <v>90_SOUTH ATLANTIC DIV_60</v>
          </cell>
          <cell r="E6913" t="str">
            <v>Maestro Dobel Tequila</v>
          </cell>
          <cell r="F6913" t="str">
            <v>Proximo</v>
          </cell>
          <cell r="G6913">
            <v>17683.565591999999</v>
          </cell>
          <cell r="H6913">
            <v>25748653.380192999</v>
          </cell>
          <cell r="I6913">
            <v>1.5592690225000001</v>
          </cell>
          <cell r="J6913">
            <v>1.8408441262999999</v>
          </cell>
        </row>
        <row r="6914">
          <cell r="B6914" t="str">
            <v>90_SOUTH ATLANTIC DIV_9_6</v>
          </cell>
          <cell r="C6914" t="str">
            <v>90_SOUTH ATLANTIC DIV_0_42</v>
          </cell>
          <cell r="D6914" t="str">
            <v>90_SOUTH ATLANTIC DIV_51</v>
          </cell>
          <cell r="E6914" t="str">
            <v>Herradura</v>
          </cell>
          <cell r="F6914" t="str">
            <v>Brown-Forman</v>
          </cell>
          <cell r="G6914">
            <v>17911.910856999999</v>
          </cell>
          <cell r="H6914">
            <v>28192394.536014002</v>
          </cell>
          <cell r="I6914">
            <v>1.5794036326000001</v>
          </cell>
          <cell r="J6914">
            <v>2.0155540999000001</v>
          </cell>
        </row>
        <row r="6915">
          <cell r="B6915" t="str">
            <v>90_SOUTH ATLANTIC DIV_9_7</v>
          </cell>
          <cell r="C6915" t="str">
            <v>90_SOUTH ATLANTIC DIV_0_44</v>
          </cell>
          <cell r="D6915" t="str">
            <v>90_SOUTH ATLANTIC DIV_57</v>
          </cell>
          <cell r="E6915" t="str">
            <v>Avion Tequila</v>
          </cell>
          <cell r="F6915" t="str">
            <v>Pernod Ricard</v>
          </cell>
          <cell r="G6915">
            <v>11833.970109</v>
          </cell>
          <cell r="H6915">
            <v>19200325.365292002</v>
          </cell>
          <cell r="I6915">
            <v>1.0434741177</v>
          </cell>
          <cell r="J6915">
            <v>1.3726856177</v>
          </cell>
        </row>
        <row r="6916">
          <cell r="B6916" t="str">
            <v>90_SOUTH ATLANTIC DIV_9_8</v>
          </cell>
          <cell r="C6916" t="str">
            <v>90_SOUTH ATLANTIC DIV_0_45</v>
          </cell>
          <cell r="D6916" t="str">
            <v>90_SOUTH ATLANTIC DIV_53</v>
          </cell>
          <cell r="E6916" t="str">
            <v>Casamigos Tequila</v>
          </cell>
          <cell r="F6916" t="str">
            <v>Diageo</v>
          </cell>
          <cell r="G6916">
            <v>8981.5406180000009</v>
          </cell>
          <cell r="H6916">
            <v>15593174.457692999</v>
          </cell>
          <cell r="I6916">
            <v>0.79195782020000005</v>
          </cell>
          <cell r="J6916">
            <v>1.1148001873</v>
          </cell>
        </row>
        <row r="6917">
          <cell r="B6917" t="str">
            <v>90_Total US_0_1</v>
          </cell>
          <cell r="C6917" t="str">
            <v>90_Total US_1_1</v>
          </cell>
          <cell r="D6917" t="str">
            <v>90_Total US_102</v>
          </cell>
          <cell r="E6917" t="str">
            <v>Patron</v>
          </cell>
          <cell r="F6917" t="str">
            <v>Bacardi</v>
          </cell>
          <cell r="G6917">
            <v>790088.09419099998</v>
          </cell>
          <cell r="H6917">
            <v>1225453922.50843</v>
          </cell>
          <cell r="I6917">
            <v>2.1725658610999998</v>
          </cell>
          <cell r="J6917">
            <v>2.7388319776999999</v>
          </cell>
          <cell r="K6917">
            <v>5.884700048</v>
          </cell>
          <cell r="L6917">
            <v>5.9736489135999999</v>
          </cell>
        </row>
        <row r="6918">
          <cell r="B6918" t="str">
            <v>90_Total US_1_1</v>
          </cell>
          <cell r="C6918" t="str">
            <v>90_Total US_0_1</v>
          </cell>
          <cell r="D6918" t="str">
            <v>90_Total US_1</v>
          </cell>
          <cell r="E6918" t="str">
            <v>Total Spirits</v>
          </cell>
          <cell r="G6918">
            <v>36366588.849926002</v>
          </cell>
          <cell r="H6918">
            <v>44743669289.872597</v>
          </cell>
          <cell r="I6918">
            <v>100</v>
          </cell>
          <cell r="J6918">
            <v>100</v>
          </cell>
        </row>
        <row r="6919">
          <cell r="B6919" t="str">
            <v>90_Total US_10_1</v>
          </cell>
          <cell r="C6919" t="str">
            <v>90_Total US_0_8</v>
          </cell>
          <cell r="D6919" t="str">
            <v>90_Total US_71</v>
          </cell>
          <cell r="E6919" t="str">
            <v>Titos Vodka</v>
          </cell>
          <cell r="F6919" t="str">
            <v>Fifth Generation</v>
          </cell>
          <cell r="G6919">
            <v>1282049.772836</v>
          </cell>
          <cell r="H6919">
            <v>1597815238.26386</v>
          </cell>
          <cell r="I6919">
            <v>13.2961481192</v>
          </cell>
          <cell r="J6919">
            <v>13.8503071417</v>
          </cell>
        </row>
        <row r="6920">
          <cell r="B6920" t="str">
            <v>90_Total US_10_10</v>
          </cell>
          <cell r="C6920" t="str">
            <v>90_Total US_0_56</v>
          </cell>
          <cell r="D6920" t="str">
            <v>90_Total US_66</v>
          </cell>
          <cell r="E6920" t="str">
            <v>Finlandia</v>
          </cell>
          <cell r="F6920" t="str">
            <v>Brown-Forman</v>
          </cell>
          <cell r="G6920">
            <v>44582.577008</v>
          </cell>
          <cell r="H6920">
            <v>52599885.738522001</v>
          </cell>
          <cell r="I6920">
            <v>0.46236625129999998</v>
          </cell>
          <cell r="J6920">
            <v>0.45595044759999998</v>
          </cell>
        </row>
        <row r="6921">
          <cell r="B6921" t="str">
            <v>90_Total US_10_11</v>
          </cell>
          <cell r="C6921" t="str">
            <v>90_Total US_0_68</v>
          </cell>
          <cell r="D6921" t="str">
            <v>90_Total US_74</v>
          </cell>
          <cell r="E6921" t="str">
            <v>Hangar One</v>
          </cell>
          <cell r="F6921" t="str">
            <v>Proximo</v>
          </cell>
          <cell r="G6921">
            <v>15663.080416999999</v>
          </cell>
          <cell r="H6921">
            <v>24606275.556775998</v>
          </cell>
          <cell r="I6921">
            <v>0.16244192830000001</v>
          </cell>
          <cell r="J6921">
            <v>0.2132940442</v>
          </cell>
        </row>
        <row r="6922">
          <cell r="B6922" t="str">
            <v>90_Total US_10_2</v>
          </cell>
          <cell r="C6922" t="str">
            <v>90_Total US_0_12</v>
          </cell>
          <cell r="D6922" t="str">
            <v>90_Total US_73</v>
          </cell>
          <cell r="E6922" t="str">
            <v>Absolut</v>
          </cell>
          <cell r="F6922" t="str">
            <v>Pernod Ricard</v>
          </cell>
          <cell r="G6922">
            <v>840091.88217800006</v>
          </cell>
          <cell r="H6922">
            <v>1023907831.15827</v>
          </cell>
          <cell r="I6922">
            <v>8.7125994136999996</v>
          </cell>
          <cell r="J6922">
            <v>8.8755180240999998</v>
          </cell>
        </row>
        <row r="6923">
          <cell r="B6923" t="str">
            <v>90_Total US_10_3</v>
          </cell>
          <cell r="C6923" t="str">
            <v>90_Total US_0_13</v>
          </cell>
          <cell r="D6923" t="str">
            <v>90_Total US_70</v>
          </cell>
          <cell r="E6923" t="str">
            <v>Smirnoff Vodka</v>
          </cell>
          <cell r="F6923" t="str">
            <v>Diageo</v>
          </cell>
          <cell r="G6923">
            <v>766314.56216800003</v>
          </cell>
          <cell r="H6923">
            <v>830724209.79013705</v>
          </cell>
          <cell r="I6923">
            <v>7.9474542568000004</v>
          </cell>
          <cell r="J6923">
            <v>7.2009486329000003</v>
          </cell>
        </row>
        <row r="6924">
          <cell r="B6924" t="str">
            <v>90_Total US_10_4</v>
          </cell>
          <cell r="C6924" t="str">
            <v>90_Total US_0_19</v>
          </cell>
          <cell r="D6924" t="str">
            <v>90_Total US_69</v>
          </cell>
          <cell r="E6924" t="str">
            <v>Ketel One</v>
          </cell>
          <cell r="F6924" t="str">
            <v>Diageo</v>
          </cell>
          <cell r="G6924">
            <v>637066.02653999999</v>
          </cell>
          <cell r="H6924">
            <v>887513685.01981902</v>
          </cell>
          <cell r="I6924">
            <v>6.6070166932000003</v>
          </cell>
          <cell r="J6924">
            <v>7.6932156082000001</v>
          </cell>
        </row>
        <row r="6925">
          <cell r="B6925" t="str">
            <v>90_Total US_10_5</v>
          </cell>
          <cell r="C6925" t="str">
            <v>90_Total US_0_27</v>
          </cell>
          <cell r="D6925" t="str">
            <v>90_Total US_68</v>
          </cell>
          <cell r="E6925" t="str">
            <v>Ciroc</v>
          </cell>
          <cell r="F6925" t="str">
            <v>Diageo</v>
          </cell>
          <cell r="G6925">
            <v>260245.95020200001</v>
          </cell>
          <cell r="H6925">
            <v>379469825.22103399</v>
          </cell>
          <cell r="I6925">
            <v>2.6990127642999999</v>
          </cell>
          <cell r="J6925">
            <v>3.2893500478000002</v>
          </cell>
        </row>
        <row r="6926">
          <cell r="B6926" t="str">
            <v>90_Total US_10_6</v>
          </cell>
          <cell r="C6926" t="str">
            <v>90_Total US_0_33</v>
          </cell>
          <cell r="D6926" t="str">
            <v>90_Total US_75</v>
          </cell>
          <cell r="E6926" t="str">
            <v>Three Olives</v>
          </cell>
          <cell r="F6926" t="str">
            <v>Proximo</v>
          </cell>
          <cell r="G6926">
            <v>206569.992669</v>
          </cell>
          <cell r="H6926">
            <v>239525768.46562999</v>
          </cell>
          <cell r="I6926">
            <v>2.1423389932000001</v>
          </cell>
          <cell r="J6926">
            <v>2.0762760187999998</v>
          </cell>
        </row>
        <row r="6927">
          <cell r="B6927" t="str">
            <v>90_Total US_10_7</v>
          </cell>
          <cell r="C6927" t="str">
            <v>90_Total US_0_34</v>
          </cell>
          <cell r="D6927" t="str">
            <v>90_Total US_67</v>
          </cell>
          <cell r="E6927" t="str">
            <v>Skyy</v>
          </cell>
          <cell r="F6927" t="str">
            <v>Campari America</v>
          </cell>
          <cell r="G6927">
            <v>192629.106848</v>
          </cell>
          <cell r="H6927">
            <v>225616688.725766</v>
          </cell>
          <cell r="I6927">
            <v>1.9977579584</v>
          </cell>
          <cell r="J6927">
            <v>1.9557082448000001</v>
          </cell>
        </row>
        <row r="6928">
          <cell r="B6928" t="str">
            <v>90_Total US_10_8</v>
          </cell>
          <cell r="C6928" t="str">
            <v>90_Total US_0_38</v>
          </cell>
          <cell r="D6928" t="str">
            <v>90_Total US_72</v>
          </cell>
          <cell r="E6928" t="str">
            <v>Belvedere Vodka</v>
          </cell>
          <cell r="F6928" t="str">
            <v>Moet Hennessy</v>
          </cell>
          <cell r="G6928">
            <v>159941.574169</v>
          </cell>
          <cell r="H6928">
            <v>273287542.472983</v>
          </cell>
          <cell r="I6928">
            <v>1.6587553039</v>
          </cell>
          <cell r="J6928">
            <v>2.3689324714</v>
          </cell>
        </row>
        <row r="6929">
          <cell r="B6929" t="str">
            <v>90_Total US_10_9</v>
          </cell>
          <cell r="C6929" t="str">
            <v>90_Total US_0_53</v>
          </cell>
          <cell r="D6929" t="str">
            <v>90_Total US_65</v>
          </cell>
          <cell r="E6929" t="str">
            <v>Effen Vodka</v>
          </cell>
          <cell r="F6929" t="str">
            <v>Beam Suntory</v>
          </cell>
          <cell r="G6929">
            <v>50790.518182</v>
          </cell>
          <cell r="H6929">
            <v>68802079.450995997</v>
          </cell>
          <cell r="I6929">
            <v>0.52674885729999998</v>
          </cell>
          <cell r="J6929">
            <v>0.59639557160000001</v>
          </cell>
        </row>
        <row r="6930">
          <cell r="B6930" t="str">
            <v>90_Total US_11_1</v>
          </cell>
          <cell r="C6930" t="str">
            <v>90_Total US_0_7</v>
          </cell>
          <cell r="D6930" t="str">
            <v>90_Total US_82</v>
          </cell>
          <cell r="E6930" t="str">
            <v>Jack Daniels</v>
          </cell>
          <cell r="F6930" t="str">
            <v>Brown-Forman</v>
          </cell>
          <cell r="G6930">
            <v>1786866.859439</v>
          </cell>
          <cell r="H6930">
            <v>2228479490.2375102</v>
          </cell>
          <cell r="I6930">
            <v>18.653147912800002</v>
          </cell>
          <cell r="J6930">
            <v>18.007122106200001</v>
          </cell>
        </row>
        <row r="6931">
          <cell r="B6931" t="str">
            <v>90_Total US_11_10</v>
          </cell>
          <cell r="C6931" t="str">
            <v>90_Total US_0_60</v>
          </cell>
          <cell r="D6931" t="str">
            <v>90_Total US_83</v>
          </cell>
          <cell r="E6931" t="str">
            <v>George Dickel</v>
          </cell>
          <cell r="F6931" t="str">
            <v>Diageo</v>
          </cell>
          <cell r="G6931">
            <v>24301.151709999998</v>
          </cell>
          <cell r="H6931">
            <v>31451683.415070001</v>
          </cell>
          <cell r="I6931">
            <v>0.25368033150000002</v>
          </cell>
          <cell r="J6931">
            <v>0.25414382600000002</v>
          </cell>
        </row>
        <row r="6932">
          <cell r="B6932" t="str">
            <v>90_Total US_11_11</v>
          </cell>
          <cell r="C6932" t="str">
            <v>90_Total US_0_62</v>
          </cell>
          <cell r="D6932" t="str">
            <v>90_Total US_90</v>
          </cell>
          <cell r="E6932" t="str">
            <v>Chivas Regal</v>
          </cell>
          <cell r="F6932" t="str">
            <v>Pernod Ricard</v>
          </cell>
          <cell r="G6932">
            <v>22727.086066</v>
          </cell>
          <cell r="H6932">
            <v>35996459.928891003</v>
          </cell>
          <cell r="I6932">
            <v>0.2372486208</v>
          </cell>
          <cell r="J6932">
            <v>0.29086767549999998</v>
          </cell>
        </row>
        <row r="6933">
          <cell r="B6933" t="str">
            <v>90_Total US_11_12</v>
          </cell>
          <cell r="C6933" t="str">
            <v>90_Total US_0_64</v>
          </cell>
          <cell r="D6933" t="str">
            <v>90_Total US_93</v>
          </cell>
          <cell r="E6933" t="str">
            <v>Powers Irish Wsky</v>
          </cell>
          <cell r="F6933" t="str">
            <v>Pernod Ricard</v>
          </cell>
          <cell r="G6933">
            <v>17215.507902000001</v>
          </cell>
          <cell r="H6933">
            <v>23785421.594560999</v>
          </cell>
          <cell r="I6933">
            <v>0.1797131183</v>
          </cell>
          <cell r="J6933">
            <v>0.1921969634</v>
          </cell>
        </row>
        <row r="6934">
          <cell r="B6934" t="str">
            <v>90_Total US_11_13</v>
          </cell>
          <cell r="C6934" t="str">
            <v>90_Total US_0_67</v>
          </cell>
          <cell r="D6934" t="str">
            <v>90_Total US_98</v>
          </cell>
          <cell r="E6934" t="str">
            <v>Glenfiddich</v>
          </cell>
          <cell r="F6934" t="str">
            <v>William Grant</v>
          </cell>
          <cell r="G6934">
            <v>16811.583618000001</v>
          </cell>
          <cell r="H6934">
            <v>33125063.428838</v>
          </cell>
          <cell r="I6934">
            <v>0.1754965426</v>
          </cell>
          <cell r="J6934">
            <v>0.26766549319999999</v>
          </cell>
        </row>
        <row r="6935">
          <cell r="B6935" t="str">
            <v>90_Total US_11_14</v>
          </cell>
          <cell r="C6935" t="str">
            <v>90_Total US_0_69</v>
          </cell>
          <cell r="D6935" t="str">
            <v>90_Total US_95</v>
          </cell>
          <cell r="E6935" t="str">
            <v>Bushmills</v>
          </cell>
          <cell r="F6935" t="str">
            <v>Proximo</v>
          </cell>
          <cell r="G6935">
            <v>14153.856744000001</v>
          </cell>
          <cell r="H6935">
            <v>19582157.851962999</v>
          </cell>
          <cell r="I6935">
            <v>0.14775246519999999</v>
          </cell>
          <cell r="J6935">
            <v>0.15823269139999999</v>
          </cell>
        </row>
        <row r="6936">
          <cell r="B6936" t="str">
            <v>90_Total US_11_15</v>
          </cell>
          <cell r="C6936" t="str">
            <v>90_Total US_0_70</v>
          </cell>
          <cell r="D6936" t="str">
            <v>90_Total US_84</v>
          </cell>
          <cell r="E6936" t="str">
            <v>J And B</v>
          </cell>
          <cell r="F6936" t="str">
            <v>Diageo</v>
          </cell>
          <cell r="G6936">
            <v>13246.047132</v>
          </cell>
          <cell r="H6936">
            <v>16874338.322404001</v>
          </cell>
          <cell r="I6936">
            <v>0.13827581789999999</v>
          </cell>
          <cell r="J6936">
            <v>0.13635228499999999</v>
          </cell>
        </row>
        <row r="6937">
          <cell r="B6937" t="str">
            <v>90_Total US_11_16</v>
          </cell>
          <cell r="C6937" t="str">
            <v>90_Total US_0_71</v>
          </cell>
          <cell r="D6937" t="str">
            <v>90_Total US_87</v>
          </cell>
          <cell r="E6937" t="str">
            <v>Oban</v>
          </cell>
          <cell r="F6937" t="str">
            <v>Diageo</v>
          </cell>
          <cell r="G6937">
            <v>11587.51233</v>
          </cell>
          <cell r="H6937">
            <v>26518334.285441</v>
          </cell>
          <cell r="I6937">
            <v>0.12096233150000001</v>
          </cell>
          <cell r="J6937">
            <v>0.2142801339</v>
          </cell>
        </row>
        <row r="6938">
          <cell r="B6938" t="str">
            <v>90_Total US_11_17</v>
          </cell>
          <cell r="C6938" t="str">
            <v>90_Total US_0_72</v>
          </cell>
          <cell r="D6938" t="str">
            <v>90_Total US_96</v>
          </cell>
          <cell r="E6938" t="str">
            <v>Balvenie</v>
          </cell>
          <cell r="F6938" t="str">
            <v>William Grant</v>
          </cell>
          <cell r="G6938">
            <v>10852.361889</v>
          </cell>
          <cell r="H6938">
            <v>25306776.305172</v>
          </cell>
          <cell r="I6938">
            <v>0.1132880776</v>
          </cell>
          <cell r="J6938">
            <v>0.2044901975</v>
          </cell>
        </row>
        <row r="6939">
          <cell r="B6939" t="str">
            <v>90_Total US_11_18</v>
          </cell>
          <cell r="C6939" t="str">
            <v>90_Total US_0_73</v>
          </cell>
          <cell r="D6939" t="str">
            <v>90_Total US_97</v>
          </cell>
          <cell r="E6939" t="str">
            <v>Clan Macgregor</v>
          </cell>
          <cell r="F6939" t="str">
            <v>William Grant</v>
          </cell>
          <cell r="G6939">
            <v>11617.283627000001</v>
          </cell>
          <cell r="H6939">
            <v>13947901.724028001</v>
          </cell>
          <cell r="I6939">
            <v>0.1212731148</v>
          </cell>
          <cell r="J6939">
            <v>0.1127053538</v>
          </cell>
        </row>
        <row r="6940">
          <cell r="B6940" t="str">
            <v>90_Total US_11_19</v>
          </cell>
          <cell r="C6940" t="str">
            <v>90_Total US_0_74</v>
          </cell>
          <cell r="D6940" t="str">
            <v>90_Total US_99</v>
          </cell>
          <cell r="E6940" t="str">
            <v>Monkey Shoulder Scotch</v>
          </cell>
          <cell r="F6940" t="str">
            <v>William Grant</v>
          </cell>
          <cell r="G6940">
            <v>8960.6732109999994</v>
          </cell>
          <cell r="H6940">
            <v>13942708.146083999</v>
          </cell>
          <cell r="I6940">
            <v>9.3540692100000003E-2</v>
          </cell>
          <cell r="J6940">
            <v>0.1126633874</v>
          </cell>
        </row>
        <row r="6941">
          <cell r="B6941" t="str">
            <v>90_Total US_11_2</v>
          </cell>
          <cell r="C6941" t="str">
            <v>90_Total US_0_10</v>
          </cell>
          <cell r="D6941" t="str">
            <v>90_Total US_92</v>
          </cell>
          <cell r="E6941" t="str">
            <v>Jameson</v>
          </cell>
          <cell r="F6941" t="str">
            <v>Pernod Ricard</v>
          </cell>
          <cell r="G6941">
            <v>1406694.238842</v>
          </cell>
          <cell r="H6941">
            <v>1859393522.62484</v>
          </cell>
          <cell r="I6941">
            <v>14.6845164018</v>
          </cell>
          <cell r="J6941">
            <v>15.0247405695</v>
          </cell>
        </row>
        <row r="6942">
          <cell r="B6942" t="str">
            <v>90_Total US_11_20</v>
          </cell>
          <cell r="C6942" t="str">
            <v>90_Total US_0_75</v>
          </cell>
          <cell r="D6942" t="str">
            <v>90_Total US_89</v>
          </cell>
          <cell r="E6942" t="str">
            <v>Glenmorangie</v>
          </cell>
          <cell r="F6942" t="str">
            <v>Moet Hennessy</v>
          </cell>
          <cell r="G6942">
            <v>9031.3953560000009</v>
          </cell>
          <cell r="H6942">
            <v>17582453.851171002</v>
          </cell>
          <cell r="I6942">
            <v>9.4278962399999999E-2</v>
          </cell>
          <cell r="J6942">
            <v>0.1420741787</v>
          </cell>
        </row>
        <row r="6943">
          <cell r="B6943" t="str">
            <v>90_Total US_11_21</v>
          </cell>
          <cell r="C6943" t="str">
            <v>90_Total US_0_76</v>
          </cell>
          <cell r="D6943" t="str">
            <v>90_Total US_78</v>
          </cell>
          <cell r="E6943" t="str">
            <v>Laphroaig</v>
          </cell>
          <cell r="F6943" t="str">
            <v>Beam Suntory</v>
          </cell>
          <cell r="G6943">
            <v>8495.2751210000006</v>
          </cell>
          <cell r="H6943">
            <v>15663066.805036999</v>
          </cell>
          <cell r="I6943">
            <v>8.8682389799999997E-2</v>
          </cell>
          <cell r="J6943">
            <v>0.1265646634</v>
          </cell>
        </row>
        <row r="6944">
          <cell r="B6944" t="str">
            <v>90_Total US_11_22</v>
          </cell>
          <cell r="C6944" t="str">
            <v>90_Total US_0_78</v>
          </cell>
          <cell r="D6944" t="str">
            <v>90_Total US_86</v>
          </cell>
          <cell r="E6944" t="str">
            <v>Lagavulin</v>
          </cell>
          <cell r="F6944" t="str">
            <v>Diageo</v>
          </cell>
          <cell r="G6944">
            <v>5947.4007000000001</v>
          </cell>
          <cell r="H6944">
            <v>14654258.998525999</v>
          </cell>
          <cell r="I6944">
            <v>6.20850649E-2</v>
          </cell>
          <cell r="J6944">
            <v>0.11841304010000001</v>
          </cell>
        </row>
        <row r="6945">
          <cell r="B6945" t="str">
            <v>90_Total US_11_23</v>
          </cell>
          <cell r="C6945" t="str">
            <v>90_Total US_0_80</v>
          </cell>
          <cell r="D6945" t="str">
            <v>90_Total US_94</v>
          </cell>
          <cell r="E6945" t="str">
            <v>Redbreast Irish</v>
          </cell>
          <cell r="F6945" t="str">
            <v>Pernod Ricard</v>
          </cell>
          <cell r="G6945">
            <v>5711.4106700000002</v>
          </cell>
          <cell r="H6945">
            <v>10471308.672563</v>
          </cell>
          <cell r="I6945">
            <v>5.9621559099999999E-2</v>
          </cell>
          <cell r="J6945">
            <v>8.4612909700000002E-2</v>
          </cell>
        </row>
        <row r="6946">
          <cell r="B6946" t="str">
            <v>90_Total US_11_24</v>
          </cell>
          <cell r="C6946" t="str">
            <v>90_Total US_0_82</v>
          </cell>
          <cell r="D6946" t="str">
            <v>90_Total US_88</v>
          </cell>
          <cell r="E6946" t="str">
            <v>Talisker</v>
          </cell>
          <cell r="F6946" t="str">
            <v>Diageo</v>
          </cell>
          <cell r="G6946">
            <v>1812.3974410000001</v>
          </cell>
          <cell r="H6946">
            <v>3956789.6457380001</v>
          </cell>
          <cell r="I6946">
            <v>1.8919662300000001E-2</v>
          </cell>
          <cell r="J6946">
            <v>3.1972649800000003E-2</v>
          </cell>
        </row>
        <row r="6947">
          <cell r="B6947" t="str">
            <v>90_Total US_11_3</v>
          </cell>
          <cell r="C6947" t="str">
            <v>90_Total US_0_24</v>
          </cell>
          <cell r="D6947" t="str">
            <v>90_Total US_79</v>
          </cell>
          <cell r="E6947" t="str">
            <v>Makers Mark</v>
          </cell>
          <cell r="F6947" t="str">
            <v>Beam Suntory</v>
          </cell>
          <cell r="G6947">
            <v>390286.43085599999</v>
          </cell>
          <cell r="H6947">
            <v>540553669.133901</v>
          </cell>
          <cell r="I6947">
            <v>4.0742098297</v>
          </cell>
          <cell r="J6947">
            <v>4.3679181107999998</v>
          </cell>
        </row>
        <row r="6948">
          <cell r="B6948" t="str">
            <v>90_Total US_11_4</v>
          </cell>
          <cell r="C6948" t="str">
            <v>90_Total US_0_30</v>
          </cell>
          <cell r="D6948" t="str">
            <v>90_Total US_85</v>
          </cell>
          <cell r="E6948" t="str">
            <v>Johnnie Walker</v>
          </cell>
          <cell r="F6948" t="str">
            <v>Diageo</v>
          </cell>
          <cell r="G6948">
            <v>216887.586469</v>
          </cell>
          <cell r="H6948">
            <v>386441746.05487198</v>
          </cell>
          <cell r="I6948">
            <v>2.2640949489</v>
          </cell>
          <cell r="J6948">
            <v>3.1226240756000001</v>
          </cell>
        </row>
        <row r="6949">
          <cell r="B6949" t="str">
            <v>90_Total US_11_5</v>
          </cell>
          <cell r="C6949" t="str">
            <v>90_Total US_0_46</v>
          </cell>
          <cell r="D6949" t="str">
            <v>90_Total US_100</v>
          </cell>
          <cell r="E6949" t="str">
            <v>Tullamore Dew</v>
          </cell>
          <cell r="F6949" t="str">
            <v>William Grant</v>
          </cell>
          <cell r="G6949">
            <v>103181.12841</v>
          </cell>
          <cell r="H6949">
            <v>130512486.94629601</v>
          </cell>
          <cell r="I6949">
            <v>1.0771103845000001</v>
          </cell>
          <cell r="J6949">
            <v>1.0545999184999999</v>
          </cell>
        </row>
        <row r="6950">
          <cell r="B6950" t="str">
            <v>90_Total US_11_6</v>
          </cell>
          <cell r="C6950" t="str">
            <v>90_Total US_0_47</v>
          </cell>
          <cell r="D6950" t="str">
            <v>90_Total US_80</v>
          </cell>
          <cell r="E6950" t="str">
            <v>Early Times</v>
          </cell>
          <cell r="F6950" t="str">
            <v>Brown-Forman</v>
          </cell>
          <cell r="G6950">
            <v>85949.170845000001</v>
          </cell>
          <cell r="H6950">
            <v>90544076.173859</v>
          </cell>
          <cell r="I6950">
            <v>0.89722554779999997</v>
          </cell>
          <cell r="J6950">
            <v>0.73163708380000003</v>
          </cell>
        </row>
        <row r="6951">
          <cell r="B6951" t="str">
            <v>90_Total US_11_7</v>
          </cell>
          <cell r="C6951" t="str">
            <v>90_Total US_0_48</v>
          </cell>
          <cell r="D6951" t="str">
            <v>90_Total US_77</v>
          </cell>
          <cell r="E6951" t="str">
            <v>Knob Creek</v>
          </cell>
          <cell r="F6951" t="str">
            <v>Beam Suntory</v>
          </cell>
          <cell r="G6951">
            <v>75790.162482</v>
          </cell>
          <cell r="H6951">
            <v>115153194.17851099</v>
          </cell>
          <cell r="I6951">
            <v>0.79117540500000005</v>
          </cell>
          <cell r="J6951">
            <v>0.93048988669999999</v>
          </cell>
        </row>
        <row r="6952">
          <cell r="B6952" t="str">
            <v>90_Total US_11_8</v>
          </cell>
          <cell r="C6952" t="str">
            <v>90_Total US_0_55</v>
          </cell>
          <cell r="D6952" t="str">
            <v>90_Total US_91</v>
          </cell>
          <cell r="E6952" t="str">
            <v>Glenlivet</v>
          </cell>
          <cell r="F6952" t="str">
            <v>Pernod Ricard</v>
          </cell>
          <cell r="G6952">
            <v>48181.599317</v>
          </cell>
          <cell r="H6952">
            <v>86313273.220809996</v>
          </cell>
          <cell r="I6952">
            <v>0.50296892240000002</v>
          </cell>
          <cell r="J6952">
            <v>0.69745028259999997</v>
          </cell>
        </row>
        <row r="6953">
          <cell r="B6953" t="str">
            <v>90_Total US_11_9</v>
          </cell>
          <cell r="C6953" t="str">
            <v>90_Total US_0_59</v>
          </cell>
          <cell r="D6953" t="str">
            <v>90_Total US_81</v>
          </cell>
          <cell r="E6953" t="str">
            <v>Gentleman Jack</v>
          </cell>
          <cell r="F6953" t="str">
            <v>Brown-Forman</v>
          </cell>
          <cell r="G6953">
            <v>29588.148230999999</v>
          </cell>
          <cell r="H6953">
            <v>46675907.638925999</v>
          </cell>
          <cell r="I6953">
            <v>0.30887142070000001</v>
          </cell>
          <cell r="J6953">
            <v>0.3771624428</v>
          </cell>
        </row>
        <row r="6954">
          <cell r="B6954" t="str">
            <v>90_Total US_12_1</v>
          </cell>
          <cell r="C6954" t="str">
            <v>90_Total US_1_8</v>
          </cell>
          <cell r="D6954" t="str">
            <v>90_Total US_20</v>
          </cell>
          <cell r="E6954" t="str">
            <v>Dusse Cognac</v>
          </cell>
          <cell r="F6954" t="str">
            <v>Bacardi</v>
          </cell>
          <cell r="G6954">
            <v>15014.574936000001</v>
          </cell>
          <cell r="H6954">
            <v>25984200.093063001</v>
          </cell>
          <cell r="I6954">
            <v>2.0754848777000001</v>
          </cell>
          <cell r="J6954">
            <v>2.1825944910000001</v>
          </cell>
          <cell r="K6954">
            <v>34.959634465100002</v>
          </cell>
          <cell r="L6954">
            <v>35.659490653699997</v>
          </cell>
        </row>
        <row r="6955">
          <cell r="B6955" t="str">
            <v>90_Total US_13_1</v>
          </cell>
          <cell r="C6955" t="str">
            <v>90_Total US_0_44</v>
          </cell>
          <cell r="D6955" t="str">
            <v>90_Total US_101</v>
          </cell>
          <cell r="E6955" t="str">
            <v>Patron</v>
          </cell>
          <cell r="F6955" t="str">
            <v>Bacardi</v>
          </cell>
          <cell r="G6955">
            <v>113486.54745100001</v>
          </cell>
          <cell r="H6955">
            <v>132229262.94684599</v>
          </cell>
          <cell r="I6955">
            <v>2.2281790567000002</v>
          </cell>
          <cell r="J6955">
            <v>2.3420783991</v>
          </cell>
        </row>
        <row r="6956">
          <cell r="B6956" t="str">
            <v>90_Total US_13_2</v>
          </cell>
          <cell r="C6956" t="str">
            <v>90_Total US_1_7</v>
          </cell>
          <cell r="D6956" t="str">
            <v>90_Total US_23</v>
          </cell>
          <cell r="E6956" t="str">
            <v>St Germain</v>
          </cell>
          <cell r="F6956" t="str">
            <v>Bacardi</v>
          </cell>
          <cell r="G6956">
            <v>62641.897926999998</v>
          </cell>
          <cell r="H6956">
            <v>85707716.914685994</v>
          </cell>
          <cell r="I6956">
            <v>1.2299022937999999</v>
          </cell>
          <cell r="J6956">
            <v>1.5180769215000001</v>
          </cell>
          <cell r="K6956">
            <v>0.62670001750000004</v>
          </cell>
          <cell r="L6956">
            <v>0.72589291519999999</v>
          </cell>
        </row>
        <row r="6957">
          <cell r="B6957" t="str">
            <v>90_Total US_14_1</v>
          </cell>
          <cell r="C6957" t="str">
            <v>90_Total US_1_4</v>
          </cell>
          <cell r="D6957" t="str">
            <v>90_Total US_26</v>
          </cell>
          <cell r="E6957" t="str">
            <v>Bombay Gin</v>
          </cell>
          <cell r="F6957" t="str">
            <v>Bacardi</v>
          </cell>
          <cell r="G6957">
            <v>263309.24588499998</v>
          </cell>
          <cell r="H6957">
            <v>355072777.23502398</v>
          </cell>
          <cell r="I6957">
            <v>17.344818709599998</v>
          </cell>
          <cell r="J6957">
            <v>18.9501919627</v>
          </cell>
          <cell r="K6957">
            <v>0.8458320507</v>
          </cell>
          <cell r="L6957">
            <v>0.83375434770000001</v>
          </cell>
        </row>
        <row r="6958">
          <cell r="B6958" t="str">
            <v>90_Total US_15_1</v>
          </cell>
          <cell r="C6958" t="str">
            <v>90_Total US_1_2</v>
          </cell>
          <cell r="D6958" t="str">
            <v>90_Total US_32</v>
          </cell>
          <cell r="E6958" t="str">
            <v>Bacardi</v>
          </cell>
          <cell r="F6958" t="str">
            <v>Bacardi</v>
          </cell>
          <cell r="G6958">
            <v>831815.70317999995</v>
          </cell>
          <cell r="H6958">
            <v>991336680.13248897</v>
          </cell>
          <cell r="I6958">
            <v>20.9019958487</v>
          </cell>
          <cell r="J6958">
            <v>21.4836033799</v>
          </cell>
          <cell r="K6958">
            <v>-0.28941522870000003</v>
          </cell>
          <cell r="L6958">
            <v>-0.76416499879999999</v>
          </cell>
        </row>
        <row r="6959">
          <cell r="B6959" t="str">
            <v>90_Total US_15_2</v>
          </cell>
          <cell r="C6959" t="str">
            <v>90_Total US_0_31</v>
          </cell>
          <cell r="D6959" t="str">
            <v>90_Total US_35</v>
          </cell>
          <cell r="E6959" t="str">
            <v>Castillo</v>
          </cell>
          <cell r="F6959" t="str">
            <v>Bacardi</v>
          </cell>
          <cell r="G6959">
            <v>214771.12041999999</v>
          </cell>
          <cell r="H6959">
            <v>219863593.400875</v>
          </cell>
          <cell r="I6959">
            <v>5.3968025011999998</v>
          </cell>
          <cell r="J6959">
            <v>4.7647407112</v>
          </cell>
        </row>
        <row r="6960">
          <cell r="B6960" t="str">
            <v>90_Total US_15_3</v>
          </cell>
          <cell r="C6960" t="str">
            <v>90_Total US_0_81</v>
          </cell>
          <cell r="D6960" t="str">
            <v>90_Total US_36</v>
          </cell>
          <cell r="E6960" t="str">
            <v>Leblon Rum</v>
          </cell>
          <cell r="F6960" t="str">
            <v>Bacardi</v>
          </cell>
          <cell r="G6960">
            <v>5654.5648860000001</v>
          </cell>
          <cell r="H6960">
            <v>7813795.832196</v>
          </cell>
          <cell r="I6960">
            <v>0.14208879599999999</v>
          </cell>
          <cell r="J6960">
            <v>0.16933549810000001</v>
          </cell>
        </row>
        <row r="6961">
          <cell r="B6961" t="str">
            <v>90_Total US_16_1</v>
          </cell>
          <cell r="C6961" t="str">
            <v>90_Total US_0_15</v>
          </cell>
          <cell r="D6961" t="str">
            <v>90_Total US_44</v>
          </cell>
          <cell r="E6961" t="str">
            <v>Patron</v>
          </cell>
          <cell r="F6961" t="str">
            <v>Bacardi</v>
          </cell>
          <cell r="G6961">
            <v>676601.54674000002</v>
          </cell>
          <cell r="H6961">
            <v>1093224659.5615799</v>
          </cell>
          <cell r="I6961">
            <v>12.756003846700001</v>
          </cell>
          <cell r="J6961">
            <v>15.7692941721</v>
          </cell>
        </row>
        <row r="6962">
          <cell r="B6962" t="str">
            <v>90_Total US_16_2</v>
          </cell>
          <cell r="C6962" t="str">
            <v>90_Total US_1_5</v>
          </cell>
          <cell r="D6962" t="str">
            <v>90_Total US_43</v>
          </cell>
          <cell r="E6962" t="str">
            <v>Cazadores</v>
          </cell>
          <cell r="F6962" t="str">
            <v>Bacardi</v>
          </cell>
          <cell r="G6962">
            <v>103010.549283</v>
          </cell>
          <cell r="H6962">
            <v>157256737.56783101</v>
          </cell>
          <cell r="I6962">
            <v>1.9420631969</v>
          </cell>
          <cell r="J6962">
            <v>2.2683606097000002</v>
          </cell>
          <cell r="K6962">
            <v>13.038302270699999</v>
          </cell>
          <cell r="L6962">
            <v>12.696303673399999</v>
          </cell>
        </row>
        <row r="6963">
          <cell r="B6963" t="str">
            <v>90_Total US_17_1</v>
          </cell>
          <cell r="C6963" t="str">
            <v>90_Total US_1_3</v>
          </cell>
          <cell r="D6963" t="str">
            <v>90_Total US_62</v>
          </cell>
          <cell r="E6963" t="str">
            <v>Grey Goose</v>
          </cell>
          <cell r="F6963" t="str">
            <v>Bacardi</v>
          </cell>
          <cell r="G6963">
            <v>771241.58181700006</v>
          </cell>
          <cell r="H6963">
            <v>1158717038.29526</v>
          </cell>
          <cell r="I6963">
            <v>7.9985524156999999</v>
          </cell>
          <cell r="J6963">
            <v>10.0440817476</v>
          </cell>
          <cell r="K6963">
            <v>-5.5827004469999997</v>
          </cell>
          <cell r="L6963">
            <v>-5.4785049123</v>
          </cell>
        </row>
        <row r="6964">
          <cell r="B6964" t="str">
            <v>90_Total US_18_1</v>
          </cell>
          <cell r="C6964" t="str">
            <v>90_Total US_1_6</v>
          </cell>
          <cell r="D6964" t="str">
            <v>90_Total US_76</v>
          </cell>
          <cell r="E6964" t="str">
            <v>Dewars</v>
          </cell>
          <cell r="F6964" t="str">
            <v>Bacardi</v>
          </cell>
          <cell r="G6964">
            <v>106026.16033499999</v>
          </cell>
          <cell r="H6964">
            <v>138558442.14909801</v>
          </cell>
          <cell r="I6964">
            <v>1.1068097441</v>
          </cell>
          <cell r="J6964">
            <v>1.1196148752999999</v>
          </cell>
          <cell r="K6964">
            <v>-4.8975392029</v>
          </cell>
          <cell r="L6964">
            <v>-4.8807868286999998</v>
          </cell>
        </row>
        <row r="6965">
          <cell r="B6965" t="str">
            <v>90_Total US_19_1</v>
          </cell>
          <cell r="C6965" t="str">
            <v>90_Total US_0_16</v>
          </cell>
          <cell r="D6965" t="str">
            <v>90_Total US_63</v>
          </cell>
          <cell r="E6965" t="str">
            <v>Grey Goose Regular*</v>
          </cell>
          <cell r="F6965" t="str">
            <v>Bacardi</v>
          </cell>
          <cell r="G6965">
            <v>715657.42280900001</v>
          </cell>
          <cell r="H6965">
            <v>1066916203.58295</v>
          </cell>
          <cell r="I6965">
            <v>7.4220886723000001</v>
          </cell>
          <cell r="J6965">
            <v>9.2483265650999993</v>
          </cell>
        </row>
        <row r="6966">
          <cell r="B6966" t="str">
            <v>90_Total US_19_2</v>
          </cell>
          <cell r="C6966" t="str">
            <v>90_Total US_0_52</v>
          </cell>
          <cell r="D6966" t="str">
            <v>90_Total US_64</v>
          </cell>
          <cell r="E6966" t="str">
            <v>Grey Goose Flavors**</v>
          </cell>
          <cell r="F6966" t="str">
            <v>Bacardi</v>
          </cell>
          <cell r="G6966">
            <v>51711.609107999997</v>
          </cell>
          <cell r="H6966">
            <v>85595818.343865007</v>
          </cell>
          <cell r="I6966">
            <v>0.53630149839999997</v>
          </cell>
          <cell r="J6966">
            <v>0.74196837390000003</v>
          </cell>
        </row>
        <row r="6967">
          <cell r="B6967" t="str">
            <v>90_Total US_2_1</v>
          </cell>
          <cell r="C6967" t="str">
            <v>90_Total US_0_2</v>
          </cell>
          <cell r="D6967" t="str">
            <v>90_Total US_7</v>
          </cell>
          <cell r="E6967" t="str">
            <v>Vodka</v>
          </cell>
          <cell r="G6967">
            <v>9642264.5215680003</v>
          </cell>
          <cell r="H6967">
            <v>11536316284.6546</v>
          </cell>
          <cell r="I6967">
            <v>26.514074667199999</v>
          </cell>
          <cell r="J6967">
            <v>25.783125228100001</v>
          </cell>
        </row>
        <row r="6968">
          <cell r="B6968" t="str">
            <v>90_Total US_2_2</v>
          </cell>
          <cell r="C6968" t="str">
            <v>90_Total US_0_3</v>
          </cell>
          <cell r="D6968" t="str">
            <v>90_Total US_8</v>
          </cell>
          <cell r="E6968" t="str">
            <v>Whiskey</v>
          </cell>
          <cell r="G6968">
            <v>9579438.6437660009</v>
          </cell>
          <cell r="H6968">
            <v>12375544948.808599</v>
          </cell>
          <cell r="I6968">
            <v>26.3413175299</v>
          </cell>
          <cell r="J6968">
            <v>27.658761887899999</v>
          </cell>
        </row>
        <row r="6969">
          <cell r="B6969" t="str">
            <v>90_Total US_2_3</v>
          </cell>
          <cell r="C6969" t="str">
            <v>90_Total US_0_4</v>
          </cell>
          <cell r="D6969" t="str">
            <v>90_Total US_6</v>
          </cell>
          <cell r="E6969" t="str">
            <v>Tequila</v>
          </cell>
          <cell r="G6969">
            <v>5304181.1124290004</v>
          </cell>
          <cell r="H6969">
            <v>6932616308.8269796</v>
          </cell>
          <cell r="I6969">
            <v>14.5853138284</v>
          </cell>
          <cell r="J6969">
            <v>15.494071941</v>
          </cell>
        </row>
        <row r="6970">
          <cell r="B6970" t="str">
            <v>90_Total US_2_4</v>
          </cell>
          <cell r="C6970" t="str">
            <v>90_Total US_0_5</v>
          </cell>
          <cell r="D6970" t="str">
            <v>90_Total US_3</v>
          </cell>
          <cell r="E6970" t="str">
            <v>Cordials</v>
          </cell>
          <cell r="G6970">
            <v>5093241.8160809996</v>
          </cell>
          <cell r="H6970">
            <v>5645808568.89182</v>
          </cell>
          <cell r="I6970">
            <v>14.0052778585</v>
          </cell>
          <cell r="J6970">
            <v>12.6181170621</v>
          </cell>
        </row>
        <row r="6971">
          <cell r="B6971" t="str">
            <v>90_Total US_2_5</v>
          </cell>
          <cell r="C6971" t="str">
            <v>90_Total US_0_6</v>
          </cell>
          <cell r="D6971" t="str">
            <v>90_Total US_5</v>
          </cell>
          <cell r="E6971" t="str">
            <v>Rum</v>
          </cell>
          <cell r="G6971">
            <v>3979599.4085969999</v>
          </cell>
          <cell r="H6971">
            <v>4614387366.0508003</v>
          </cell>
          <cell r="I6971">
            <v>10.943009873799999</v>
          </cell>
          <cell r="J6971">
            <v>10.3129391024</v>
          </cell>
        </row>
        <row r="6972">
          <cell r="B6972" t="str">
            <v>90_Total US_2_6</v>
          </cell>
          <cell r="C6972" t="str">
            <v>90_Total US_0_9</v>
          </cell>
          <cell r="D6972" t="str">
            <v>90_Total US_4</v>
          </cell>
          <cell r="E6972" t="str">
            <v>Gin</v>
          </cell>
          <cell r="G6972">
            <v>1518085.8923569999</v>
          </cell>
          <cell r="H6972">
            <v>1873715991.55021</v>
          </cell>
          <cell r="I6972">
            <v>4.1743972706000001</v>
          </cell>
          <cell r="J6972">
            <v>4.1876672639999999</v>
          </cell>
        </row>
        <row r="6973">
          <cell r="B6973" t="str">
            <v>90_Total US_2_7</v>
          </cell>
          <cell r="C6973" t="str">
            <v>90_Total US_0_14</v>
          </cell>
          <cell r="D6973" t="str">
            <v>90_Total US_2</v>
          </cell>
          <cell r="E6973" t="str">
            <v>Cognac</v>
          </cell>
          <cell r="G6973">
            <v>723424.92576500005</v>
          </cell>
          <cell r="H6973">
            <v>1190518907.6838901</v>
          </cell>
          <cell r="I6973">
            <v>1.9892570314</v>
          </cell>
          <cell r="J6973">
            <v>2.6607538598999998</v>
          </cell>
        </row>
        <row r="6974">
          <cell r="B6974" t="str">
            <v>90_Total US_20_1</v>
          </cell>
          <cell r="C6974" t="str">
            <v>90_Total US_0_17</v>
          </cell>
          <cell r="D6974" t="str">
            <v>90_Total US_47</v>
          </cell>
          <cell r="E6974" t="str">
            <v>Patron Silver Tequila*</v>
          </cell>
          <cell r="F6974" t="str">
            <v>Bacardi</v>
          </cell>
          <cell r="G6974">
            <v>626715.57979700004</v>
          </cell>
          <cell r="H6974">
            <v>999816876.93453503</v>
          </cell>
          <cell r="I6974">
            <v>11.8155011398</v>
          </cell>
          <cell r="J6974">
            <v>14.421927197400001</v>
          </cell>
        </row>
        <row r="6975">
          <cell r="B6975" t="str">
            <v>90_Total US_20_2</v>
          </cell>
          <cell r="C6975" t="str">
            <v>90_Total US_0_58</v>
          </cell>
          <cell r="D6975" t="str">
            <v>90_Total US_46</v>
          </cell>
          <cell r="E6975" t="str">
            <v>Patron Reposado Tequila*</v>
          </cell>
          <cell r="F6975" t="str">
            <v>Bacardi</v>
          </cell>
          <cell r="G6975">
            <v>30430.733355</v>
          </cell>
          <cell r="H6975">
            <v>54022217.665820003</v>
          </cell>
          <cell r="I6975">
            <v>0.57371218499999999</v>
          </cell>
          <cell r="J6975">
            <v>0.77924718839999996</v>
          </cell>
        </row>
        <row r="6976">
          <cell r="B6976" t="str">
            <v>90_Total US_20_3</v>
          </cell>
          <cell r="C6976" t="str">
            <v>90_Total US_0_66</v>
          </cell>
          <cell r="D6976" t="str">
            <v>90_Total US_45</v>
          </cell>
          <cell r="E6976" t="str">
            <v>Patron Anejo Tequila*</v>
          </cell>
          <cell r="F6976" t="str">
            <v>Bacardi</v>
          </cell>
          <cell r="G6976">
            <v>14138.48184</v>
          </cell>
          <cell r="H6976">
            <v>26412217.321061</v>
          </cell>
          <cell r="I6976">
            <v>0.26655352710000002</v>
          </cell>
          <cell r="J6976">
            <v>0.38098484240000002</v>
          </cell>
        </row>
        <row r="6977">
          <cell r="B6977" t="str">
            <v>90_Total US_21_1</v>
          </cell>
          <cell r="C6977" t="str">
            <v>90_Total US_0_20</v>
          </cell>
          <cell r="D6977" t="str">
            <v>90_Total US_33</v>
          </cell>
          <cell r="E6977" t="str">
            <v>Bacardi Superior Rum*</v>
          </cell>
          <cell r="F6977" t="str">
            <v>Bacardi</v>
          </cell>
          <cell r="G6977">
            <v>553942.48285499995</v>
          </cell>
          <cell r="H6977">
            <v>658553980.57944596</v>
          </cell>
          <cell r="I6977">
            <v>13.919553854</v>
          </cell>
          <cell r="J6977">
            <v>14.271753286799999</v>
          </cell>
        </row>
        <row r="6978">
          <cell r="B6978" t="str">
            <v>90_Total US_21_2</v>
          </cell>
          <cell r="C6978" t="str">
            <v>90_Total US_0_32</v>
          </cell>
          <cell r="D6978" t="str">
            <v>90_Total US_34</v>
          </cell>
          <cell r="E6978" t="str">
            <v>Bacardi Flavors**</v>
          </cell>
          <cell r="F6978" t="str">
            <v>Bacardi</v>
          </cell>
          <cell r="G6978">
            <v>208827.89268399999</v>
          </cell>
          <cell r="H6978">
            <v>244231779.24610099</v>
          </cell>
          <cell r="I6978">
            <v>5.2474601397000002</v>
          </cell>
          <cell r="J6978">
            <v>5.2928321762000001</v>
          </cell>
        </row>
        <row r="6979">
          <cell r="B6979" t="str">
            <v>90_Total US_3_1</v>
          </cell>
          <cell r="C6979" t="str">
            <v>90_Total US_2_1</v>
          </cell>
          <cell r="D6979" t="str">
            <v>90_Total US_9</v>
          </cell>
          <cell r="E6979" t="str">
            <v>Bacardi</v>
          </cell>
          <cell r="F6979" t="str">
            <v>Bacardi</v>
          </cell>
          <cell r="G6979">
            <v>3221720.7090469999</v>
          </cell>
          <cell r="H6979">
            <v>4450636721.27915</v>
          </cell>
          <cell r="I6979">
            <v>8.8590126567999992</v>
          </cell>
          <cell r="J6979">
            <v>9.9469641000000006</v>
          </cell>
          <cell r="K6979">
            <v>0.1014700105</v>
          </cell>
          <cell r="L6979">
            <v>0.2974889503</v>
          </cell>
        </row>
        <row r="6980">
          <cell r="B6980" t="str">
            <v>90_Total US_4_1</v>
          </cell>
          <cell r="C6980" t="str">
            <v>90_Total US_3_1</v>
          </cell>
          <cell r="D6980" t="str">
            <v>90_Total US_15</v>
          </cell>
          <cell r="E6980" t="str">
            <v>Diageo</v>
          </cell>
          <cell r="F6980" t="str">
            <v>Diageo</v>
          </cell>
          <cell r="G6980">
            <v>6327733.9036790002</v>
          </cell>
          <cell r="H6980">
            <v>8407421261.2200899</v>
          </cell>
          <cell r="I6980">
            <v>17.3998554822</v>
          </cell>
          <cell r="J6980">
            <v>18.790191762700001</v>
          </cell>
          <cell r="K6980">
            <v>2.0310653702999999</v>
          </cell>
          <cell r="L6980">
            <v>2.7628710156</v>
          </cell>
        </row>
        <row r="6981">
          <cell r="B6981" t="str">
            <v>90_Total US_4_2</v>
          </cell>
          <cell r="C6981" t="str">
            <v>90_Total US_3_2</v>
          </cell>
          <cell r="D6981" t="str">
            <v>90_Total US_17</v>
          </cell>
          <cell r="E6981" t="str">
            <v>Pernod Ricard</v>
          </cell>
          <cell r="F6981" t="str">
            <v>Pernod Ricard</v>
          </cell>
          <cell r="G6981">
            <v>3602438.853873</v>
          </cell>
          <cell r="H6981">
            <v>4543357622.8698997</v>
          </cell>
          <cell r="I6981">
            <v>9.9059025545000008</v>
          </cell>
          <cell r="J6981">
            <v>10.154190961499999</v>
          </cell>
          <cell r="K6981">
            <v>1.2539610516999999</v>
          </cell>
          <cell r="L6981">
            <v>2.0319465203</v>
          </cell>
        </row>
        <row r="6982">
          <cell r="B6982" t="str">
            <v>90_Total US_4_3</v>
          </cell>
          <cell r="C6982" t="str">
            <v>90_Total US_3_3</v>
          </cell>
          <cell r="D6982" t="str">
            <v>90_Total US_11</v>
          </cell>
          <cell r="E6982" t="str">
            <v>Beam Suntory</v>
          </cell>
          <cell r="F6982" t="str">
            <v>Beam Suntory</v>
          </cell>
          <cell r="G6982">
            <v>3362196.8888929999</v>
          </cell>
          <cell r="H6982">
            <v>3904578366.5668001</v>
          </cell>
          <cell r="I6982">
            <v>9.2452907881000002</v>
          </cell>
          <cell r="J6982">
            <v>8.7265493163999999</v>
          </cell>
          <cell r="K6982">
            <v>3.6815350595999998</v>
          </cell>
          <cell r="L6982">
            <v>3.9473282884000001</v>
          </cell>
        </row>
        <row r="6983">
          <cell r="B6983" t="str">
            <v>90_Total US_4_4</v>
          </cell>
          <cell r="C6983" t="str">
            <v>90_Total US_3_4</v>
          </cell>
          <cell r="D6983" t="str">
            <v>90_Total US_12</v>
          </cell>
          <cell r="E6983" t="str">
            <v>Brown-Forman</v>
          </cell>
          <cell r="F6983" t="str">
            <v>Brown-Forman</v>
          </cell>
          <cell r="G6983">
            <v>2685396.6563909999</v>
          </cell>
          <cell r="H6983">
            <v>3370043897.4042301</v>
          </cell>
          <cell r="I6983">
            <v>7.3842412535999999</v>
          </cell>
          <cell r="J6983">
            <v>7.5318898760000002</v>
          </cell>
          <cell r="K6983">
            <v>1.2927290091999999</v>
          </cell>
          <cell r="L6983">
            <v>1.3160698421999999</v>
          </cell>
        </row>
        <row r="6984">
          <cell r="B6984" t="str">
            <v>90_Total US_4_5</v>
          </cell>
          <cell r="C6984" t="str">
            <v>90_Total US_3_5</v>
          </cell>
          <cell r="D6984" t="str">
            <v>90_Total US_14</v>
          </cell>
          <cell r="E6984" t="str">
            <v>Fifth Generation</v>
          </cell>
          <cell r="F6984" t="str">
            <v>Fifth Generation</v>
          </cell>
          <cell r="G6984">
            <v>1282049.772836</v>
          </cell>
          <cell r="H6984">
            <v>1597815238.26386</v>
          </cell>
          <cell r="I6984">
            <v>3.5253506402000001</v>
          </cell>
          <cell r="J6984">
            <v>3.5710420348</v>
          </cell>
          <cell r="K6984">
            <v>29.273359560500001</v>
          </cell>
          <cell r="L6984">
            <v>30.244890019700001</v>
          </cell>
        </row>
        <row r="6985">
          <cell r="B6985" t="str">
            <v>90_Total US_4_6</v>
          </cell>
          <cell r="C6985" t="str">
            <v>90_Total US_3_6</v>
          </cell>
          <cell r="D6985" t="str">
            <v>90_Total US_19</v>
          </cell>
          <cell r="E6985" t="str">
            <v>Proximo</v>
          </cell>
          <cell r="F6985" t="str">
            <v>Proximo</v>
          </cell>
          <cell r="G6985">
            <v>942043.09139399999</v>
          </cell>
          <cell r="H6985">
            <v>1167750161.0699301</v>
          </cell>
          <cell r="I6985">
            <v>2.5904081774000001</v>
          </cell>
          <cell r="J6985">
            <v>2.6098667803</v>
          </cell>
          <cell r="K6985">
            <v>0.52375343990000001</v>
          </cell>
          <cell r="L6985">
            <v>1.3035401259999999</v>
          </cell>
        </row>
        <row r="6986">
          <cell r="B6986" t="str">
            <v>90_Total US_4_7</v>
          </cell>
          <cell r="C6986" t="str">
            <v>90_Total US_3_7</v>
          </cell>
          <cell r="D6986" t="str">
            <v>90_Total US_13</v>
          </cell>
          <cell r="E6986" t="str">
            <v>Campari America</v>
          </cell>
          <cell r="F6986" t="str">
            <v>Campari America</v>
          </cell>
          <cell r="G6986">
            <v>850932.338169</v>
          </cell>
          <cell r="H6986">
            <v>1110798247.8892901</v>
          </cell>
          <cell r="I6986">
            <v>2.3398739477000001</v>
          </cell>
          <cell r="J6986">
            <v>2.4825819284000001</v>
          </cell>
          <cell r="K6986">
            <v>7.6348607579000003</v>
          </cell>
          <cell r="L6986">
            <v>8.2704678879000006</v>
          </cell>
        </row>
        <row r="6987">
          <cell r="B6987" t="str">
            <v>90_Total US_4_8</v>
          </cell>
          <cell r="C6987" t="str">
            <v>90_Total US_3_8</v>
          </cell>
          <cell r="D6987" t="str">
            <v>90_Total US_16</v>
          </cell>
          <cell r="E6987" t="str">
            <v>Moet Hennessy</v>
          </cell>
          <cell r="F6987" t="str">
            <v>Moet Hennessy</v>
          </cell>
          <cell r="G6987">
            <v>787180.34817500005</v>
          </cell>
          <cell r="H6987">
            <v>1286471134.95259</v>
          </cell>
          <cell r="I6987">
            <v>2.1645702086999998</v>
          </cell>
          <cell r="J6987">
            <v>2.8752025826000001</v>
          </cell>
          <cell r="K6987">
            <v>4.5734523733000003</v>
          </cell>
          <cell r="L6987">
            <v>4.5197994006000002</v>
          </cell>
        </row>
        <row r="6988">
          <cell r="B6988" t="str">
            <v>90_Total US_4_9</v>
          </cell>
          <cell r="C6988" t="str">
            <v>90_Total US_3_9</v>
          </cell>
          <cell r="D6988" t="str">
            <v>90_Total US_18</v>
          </cell>
          <cell r="E6988" t="str">
            <v>William Grant</v>
          </cell>
          <cell r="F6988" t="str">
            <v>William Grant</v>
          </cell>
          <cell r="G6988">
            <v>587190.12810099998</v>
          </cell>
          <cell r="H6988">
            <v>838084170.58857501</v>
          </cell>
          <cell r="I6988">
            <v>1.6146417541</v>
          </cell>
          <cell r="J6988">
            <v>1.8730787704</v>
          </cell>
          <cell r="K6988">
            <v>2.7840510904000002</v>
          </cell>
          <cell r="L6988">
            <v>2.9064655658</v>
          </cell>
        </row>
        <row r="6989">
          <cell r="B6989" t="str">
            <v>90_Total US_5_1</v>
          </cell>
          <cell r="C6989" t="str">
            <v>90_Total US_0_18</v>
          </cell>
          <cell r="D6989" t="str">
            <v>90_Total US_22</v>
          </cell>
          <cell r="E6989" t="str">
            <v>Hennessy</v>
          </cell>
          <cell r="F6989" t="str">
            <v>Moet Hennessy</v>
          </cell>
          <cell r="G6989">
            <v>613620.16279800003</v>
          </cell>
          <cell r="H6989">
            <v>986685319.05969906</v>
          </cell>
          <cell r="I6989">
            <v>84.821540002800006</v>
          </cell>
          <cell r="J6989">
            <v>82.878592913700004</v>
          </cell>
        </row>
        <row r="6990">
          <cell r="B6990" t="str">
            <v>90_Total US_5_2</v>
          </cell>
          <cell r="C6990" t="str">
            <v>90_Total US_0_61</v>
          </cell>
          <cell r="D6990" t="str">
            <v>90_Total US_21</v>
          </cell>
          <cell r="E6990" t="str">
            <v>Courvoisier</v>
          </cell>
          <cell r="F6990" t="str">
            <v>Beam Suntory</v>
          </cell>
          <cell r="G6990">
            <v>21538.724053000002</v>
          </cell>
          <cell r="H6990">
            <v>34004979.537634999</v>
          </cell>
          <cell r="I6990">
            <v>2.9773267806999999</v>
          </cell>
          <cell r="J6990">
            <v>2.8563157895</v>
          </cell>
        </row>
        <row r="6991">
          <cell r="B6991" t="str">
            <v>90_Total US_6_1</v>
          </cell>
          <cell r="C6991" t="str">
            <v>90_Total US_0_35</v>
          </cell>
          <cell r="D6991" t="str">
            <v>90_Total US_24</v>
          </cell>
          <cell r="E6991" t="str">
            <v>Grand Marnier</v>
          </cell>
          <cell r="F6991" t="str">
            <v>Campari America</v>
          </cell>
          <cell r="G6991">
            <v>192095.79257699999</v>
          </cell>
          <cell r="H6991">
            <v>272016854.74681199</v>
          </cell>
          <cell r="I6991">
            <v>3.7715820200999999</v>
          </cell>
          <cell r="J6991">
            <v>4.8180318448000001</v>
          </cell>
        </row>
        <row r="6992">
          <cell r="B6992" t="str">
            <v>90_Total US_6_2</v>
          </cell>
          <cell r="C6992" t="str">
            <v>90_Total US_0_79</v>
          </cell>
          <cell r="D6992" t="str">
            <v>90_Total US_25</v>
          </cell>
          <cell r="E6992" t="str">
            <v>Drambuie</v>
          </cell>
          <cell r="F6992" t="str">
            <v>William Grant</v>
          </cell>
          <cell r="G6992">
            <v>6872.4913029999998</v>
          </cell>
          <cell r="H6992">
            <v>9203368.7445880007</v>
          </cell>
          <cell r="I6992">
            <v>0.13493353650000001</v>
          </cell>
          <cell r="J6992">
            <v>0.16301241229999999</v>
          </cell>
        </row>
        <row r="6993">
          <cell r="B6993" t="str">
            <v>90_Total US_7_1</v>
          </cell>
          <cell r="C6993" t="str">
            <v>90_Total US_0_26</v>
          </cell>
          <cell r="D6993" t="str">
            <v>90_Total US_28</v>
          </cell>
          <cell r="E6993" t="str">
            <v>Tanqueray Gin</v>
          </cell>
          <cell r="F6993" t="str">
            <v>Diageo</v>
          </cell>
          <cell r="G6993">
            <v>367103.50417999999</v>
          </cell>
          <cell r="H6993">
            <v>469607012.54906702</v>
          </cell>
          <cell r="I6993">
            <v>24.181998266899999</v>
          </cell>
          <cell r="J6993">
            <v>25.062870502599999</v>
          </cell>
        </row>
        <row r="6994">
          <cell r="B6994" t="str">
            <v>90_Total US_7_2</v>
          </cell>
          <cell r="C6994" t="str">
            <v>90_Total US_0_36</v>
          </cell>
          <cell r="D6994" t="str">
            <v>90_Total US_31</v>
          </cell>
          <cell r="E6994" t="str">
            <v>Hendricks</v>
          </cell>
          <cell r="F6994" t="str">
            <v>William Grant</v>
          </cell>
          <cell r="G6994">
            <v>170498.85303999999</v>
          </cell>
          <cell r="H6994">
            <v>255806891.338422</v>
          </cell>
          <cell r="I6994">
            <v>11.231173011899999</v>
          </cell>
          <cell r="J6994">
            <v>13.652383418399999</v>
          </cell>
        </row>
        <row r="6995">
          <cell r="B6995" t="str">
            <v>90_Total US_7_3</v>
          </cell>
          <cell r="C6995" t="str">
            <v>90_Total US_0_45</v>
          </cell>
          <cell r="D6995" t="str">
            <v>90_Total US_29</v>
          </cell>
          <cell r="E6995" t="str">
            <v>Beefeater Gin</v>
          </cell>
          <cell r="F6995" t="str">
            <v>Pernod Ricard</v>
          </cell>
          <cell r="G6995">
            <v>100548.140617</v>
          </cell>
          <cell r="H6995">
            <v>121968488.90604199</v>
          </cell>
          <cell r="I6995">
            <v>6.6233499121000001</v>
          </cell>
          <cell r="J6995">
            <v>6.5094437714</v>
          </cell>
        </row>
        <row r="6996">
          <cell r="B6996" t="str">
            <v>90_Total US_7_4</v>
          </cell>
          <cell r="C6996" t="str">
            <v>90_Total US_0_51</v>
          </cell>
          <cell r="D6996" t="str">
            <v>90_Total US_27</v>
          </cell>
          <cell r="E6996" t="str">
            <v>Gordons Gin</v>
          </cell>
          <cell r="F6996" t="str">
            <v>Diageo</v>
          </cell>
          <cell r="G6996">
            <v>57553.624252000001</v>
          </cell>
          <cell r="H6996">
            <v>63390169.703791</v>
          </cell>
          <cell r="I6996">
            <v>3.7911968316000002</v>
          </cell>
          <cell r="J6996">
            <v>3.3831258307000001</v>
          </cell>
        </row>
        <row r="6997">
          <cell r="B6997" t="str">
            <v>90_Total US_7_5</v>
          </cell>
          <cell r="C6997" t="str">
            <v>90_Total US_0_65</v>
          </cell>
          <cell r="D6997" t="str">
            <v>90_Total US_30</v>
          </cell>
          <cell r="E6997" t="str">
            <v>Plymouth Gin</v>
          </cell>
          <cell r="F6997" t="str">
            <v>Pernod Ricard</v>
          </cell>
          <cell r="G6997">
            <v>17244.378732000001</v>
          </cell>
          <cell r="H6997">
            <v>25037115.908328</v>
          </cell>
          <cell r="I6997">
            <v>1.1359290551000001</v>
          </cell>
          <cell r="J6997">
            <v>1.3362279033</v>
          </cell>
        </row>
        <row r="6998">
          <cell r="B6998" t="str">
            <v>90_Total US_8_1</v>
          </cell>
          <cell r="C6998" t="str">
            <v>90_Total US_0_11</v>
          </cell>
          <cell r="D6998" t="str">
            <v>90_Total US_38</v>
          </cell>
          <cell r="E6998" t="str">
            <v>Captain Morgan Rum</v>
          </cell>
          <cell r="F6998" t="str">
            <v>Diageo</v>
          </cell>
          <cell r="G6998">
            <v>1014174.572302</v>
          </cell>
          <cell r="H6998">
            <v>1200089700.06669</v>
          </cell>
          <cell r="I6998">
            <v>25.4843382002</v>
          </cell>
          <cell r="J6998">
            <v>26.007562973500001</v>
          </cell>
        </row>
        <row r="6999">
          <cell r="B6999" t="str">
            <v>90_Total US_8_2</v>
          </cell>
          <cell r="C6999" t="str">
            <v>90_Total US_0_21</v>
          </cell>
          <cell r="D6999" t="str">
            <v>90_Total US_40</v>
          </cell>
          <cell r="E6999" t="str">
            <v>Malibu</v>
          </cell>
          <cell r="F6999" t="str">
            <v>Pernod Ricard</v>
          </cell>
          <cell r="G6999">
            <v>449967.36805400002</v>
          </cell>
          <cell r="H6999">
            <v>518561629.14203298</v>
          </cell>
          <cell r="I6999">
            <v>11.3068508122</v>
          </cell>
          <cell r="J6999">
            <v>11.237930152100001</v>
          </cell>
        </row>
        <row r="7000">
          <cell r="B7000" t="str">
            <v>90_Total US_8_3</v>
          </cell>
          <cell r="C7000" t="str">
            <v>90_Total US_0_28</v>
          </cell>
          <cell r="D7000" t="str">
            <v>90_Total US_37</v>
          </cell>
          <cell r="E7000" t="str">
            <v>Cruzan</v>
          </cell>
          <cell r="F7000" t="str">
            <v>Beam Suntory</v>
          </cell>
          <cell r="G7000">
            <v>215288.27549</v>
          </cell>
          <cell r="H7000">
            <v>251516856.16897801</v>
          </cell>
          <cell r="I7000">
            <v>5.4097976551000002</v>
          </cell>
          <cell r="J7000">
            <v>5.4507096221999998</v>
          </cell>
        </row>
        <row r="7001">
          <cell r="B7001" t="str">
            <v>90_Total US_8_4</v>
          </cell>
          <cell r="C7001" t="str">
            <v>90_Total US_0_54</v>
          </cell>
          <cell r="D7001" t="str">
            <v>90_Total US_42</v>
          </cell>
          <cell r="E7001" t="str">
            <v>Sailor Jerry</v>
          </cell>
          <cell r="F7001" t="str">
            <v>William Grant</v>
          </cell>
          <cell r="G7001">
            <v>52573.558622999997</v>
          </cell>
          <cell r="H7001">
            <v>63332881.658822998</v>
          </cell>
          <cell r="I7001">
            <v>1.3210766517999999</v>
          </cell>
          <cell r="J7001">
            <v>1.3725089949</v>
          </cell>
        </row>
        <row r="7002">
          <cell r="B7002" t="str">
            <v>90_Total US_8_5</v>
          </cell>
          <cell r="C7002" t="str">
            <v>90_Total US_0_63</v>
          </cell>
          <cell r="D7002" t="str">
            <v>90_Total US_41</v>
          </cell>
          <cell r="E7002" t="str">
            <v>The Kraken Rum</v>
          </cell>
          <cell r="F7002" t="str">
            <v>Proximo</v>
          </cell>
          <cell r="G7002">
            <v>19107.510996000001</v>
          </cell>
          <cell r="H7002">
            <v>23400296.545483999</v>
          </cell>
          <cell r="I7002">
            <v>0.48013654230000002</v>
          </cell>
          <cell r="J7002">
            <v>0.50711599809999997</v>
          </cell>
        </row>
        <row r="7003">
          <cell r="B7003" t="str">
            <v>90_Total US_8_6</v>
          </cell>
          <cell r="C7003" t="str">
            <v>90_Total US_0_77</v>
          </cell>
          <cell r="D7003" t="str">
            <v>90_Total US_39</v>
          </cell>
          <cell r="E7003" t="str">
            <v>Ron Zacapa Rum</v>
          </cell>
          <cell r="F7003" t="str">
            <v>Diageo</v>
          </cell>
          <cell r="G7003">
            <v>7887.2860049999999</v>
          </cell>
          <cell r="H7003">
            <v>13782278.161411</v>
          </cell>
          <cell r="I7003">
            <v>0.19819296350000001</v>
          </cell>
          <cell r="J7003">
            <v>0.2986805629</v>
          </cell>
        </row>
        <row r="7004">
          <cell r="B7004" t="str">
            <v>90_Total US_9_1</v>
          </cell>
          <cell r="C7004" t="str">
            <v>90_Total US_0_22</v>
          </cell>
          <cell r="D7004" t="str">
            <v>90_Total US_49</v>
          </cell>
          <cell r="E7004" t="str">
            <v>Sauza</v>
          </cell>
          <cell r="F7004" t="str">
            <v>Beam Suntory</v>
          </cell>
          <cell r="G7004">
            <v>438945.98060100002</v>
          </cell>
          <cell r="H7004">
            <v>491171476.603369</v>
          </cell>
          <cell r="I7004">
            <v>8.2754712046000005</v>
          </cell>
          <cell r="J7004">
            <v>7.0849366923000003</v>
          </cell>
        </row>
        <row r="7005">
          <cell r="B7005" t="str">
            <v>90_Total US_9_10</v>
          </cell>
          <cell r="C7005" t="str">
            <v>90_Total US_0_43</v>
          </cell>
          <cell r="D7005" t="str">
            <v>90_Total US_61</v>
          </cell>
          <cell r="E7005" t="str">
            <v>Milagro Tequila</v>
          </cell>
          <cell r="F7005" t="str">
            <v>William Grant</v>
          </cell>
          <cell r="G7005">
            <v>116724.48085599999</v>
          </cell>
          <cell r="H7005">
            <v>170350091.56080201</v>
          </cell>
          <cell r="I7005">
            <v>2.2006126560000001</v>
          </cell>
          <cell r="J7005">
            <v>2.4572265934000002</v>
          </cell>
        </row>
        <row r="7006">
          <cell r="B7006" t="str">
            <v>90_Total US_9_11</v>
          </cell>
          <cell r="C7006" t="str">
            <v>90_Total US_0_49</v>
          </cell>
          <cell r="D7006" t="str">
            <v>90_Total US_51</v>
          </cell>
          <cell r="E7006" t="str">
            <v>Herradura</v>
          </cell>
          <cell r="F7006" t="str">
            <v>Brown-Forman</v>
          </cell>
          <cell r="G7006">
            <v>81759.328492999994</v>
          </cell>
          <cell r="H7006">
            <v>130333853.519839</v>
          </cell>
          <cell r="I7006">
            <v>1.5414128356000001</v>
          </cell>
          <cell r="J7006">
            <v>1.8800096199</v>
          </cell>
        </row>
        <row r="7007">
          <cell r="B7007" t="str">
            <v>90_Total US_9_12</v>
          </cell>
          <cell r="C7007" t="str">
            <v>90_Total US_0_50</v>
          </cell>
          <cell r="D7007" t="str">
            <v>90_Total US_57</v>
          </cell>
          <cell r="E7007" t="str">
            <v>Avion Tequila</v>
          </cell>
          <cell r="F7007" t="str">
            <v>Pernod Ricard</v>
          </cell>
          <cell r="G7007">
            <v>51777.548408000002</v>
          </cell>
          <cell r="H7007">
            <v>83658268.587721005</v>
          </cell>
          <cell r="I7007">
            <v>0.97616478979999999</v>
          </cell>
          <cell r="J7007">
            <v>1.2067344399</v>
          </cell>
        </row>
        <row r="7008">
          <cell r="B7008" t="str">
            <v>90_Total US_9_13</v>
          </cell>
          <cell r="C7008" t="str">
            <v>90_Total US_0_57</v>
          </cell>
          <cell r="D7008" t="str">
            <v>90_Total US_60</v>
          </cell>
          <cell r="E7008" t="str">
            <v>Maestro Dobel Tequila</v>
          </cell>
          <cell r="F7008" t="str">
            <v>Proximo</v>
          </cell>
          <cell r="G7008">
            <v>33116.219806000001</v>
          </cell>
          <cell r="H7008">
            <v>50100160.930454001</v>
          </cell>
          <cell r="I7008">
            <v>0.62434179950000002</v>
          </cell>
          <cell r="J7008">
            <v>0.72267321169999998</v>
          </cell>
        </row>
        <row r="7009">
          <cell r="B7009" t="str">
            <v>90_Total US_9_2</v>
          </cell>
          <cell r="C7009" t="str">
            <v>90_Total US_0_23</v>
          </cell>
          <cell r="D7009" t="str">
            <v>90_Total US_59</v>
          </cell>
          <cell r="E7009" t="str">
            <v>Jose Cuervo</v>
          </cell>
          <cell r="F7009" t="str">
            <v>Proximo</v>
          </cell>
          <cell r="G7009">
            <v>459928.33986800001</v>
          </cell>
          <cell r="H7009">
            <v>547797220.97669697</v>
          </cell>
          <cell r="I7009">
            <v>8.6710527057999993</v>
          </cell>
          <cell r="J7009">
            <v>7.9017386304999997</v>
          </cell>
        </row>
        <row r="7010">
          <cell r="B7010" t="str">
            <v>90_Total US_9_3</v>
          </cell>
          <cell r="C7010" t="str">
            <v>90_Total US_0_25</v>
          </cell>
          <cell r="D7010" t="str">
            <v>90_Total US_55</v>
          </cell>
          <cell r="E7010" t="str">
            <v>Don Julio</v>
          </cell>
          <cell r="F7010" t="str">
            <v>Diageo</v>
          </cell>
          <cell r="G7010">
            <v>327966.55443800002</v>
          </cell>
          <cell r="H7010">
            <v>595894094.74500501</v>
          </cell>
          <cell r="I7010">
            <v>6.1831703610000002</v>
          </cell>
          <cell r="J7010">
            <v>8.5955152888999997</v>
          </cell>
        </row>
        <row r="7011">
          <cell r="B7011" t="str">
            <v>90_Total US_9_4</v>
          </cell>
          <cell r="C7011" t="str">
            <v>90_Total US_0_29</v>
          </cell>
          <cell r="D7011" t="str">
            <v>90_Total US_50</v>
          </cell>
          <cell r="E7011" t="str">
            <v>El Jimador</v>
          </cell>
          <cell r="F7011" t="str">
            <v>Brown-Forman</v>
          </cell>
          <cell r="G7011">
            <v>212735.240081</v>
          </cell>
          <cell r="H7011">
            <v>272266636.64778298</v>
          </cell>
          <cell r="I7011">
            <v>4.0107084500000001</v>
          </cell>
          <cell r="J7011">
            <v>3.9273287964999999</v>
          </cell>
        </row>
        <row r="7012">
          <cell r="B7012" t="str">
            <v>90_Total US_9_5</v>
          </cell>
          <cell r="C7012" t="str">
            <v>90_Total US_0_37</v>
          </cell>
          <cell r="D7012" t="str">
            <v>90_Total US_48</v>
          </cell>
          <cell r="E7012" t="str">
            <v>Hornitos</v>
          </cell>
          <cell r="F7012" t="str">
            <v>Beam Suntory</v>
          </cell>
          <cell r="G7012">
            <v>160034.38733</v>
          </cell>
          <cell r="H7012">
            <v>210543361.23907301</v>
          </cell>
          <cell r="I7012">
            <v>3.0171365558000001</v>
          </cell>
          <cell r="J7012">
            <v>3.0369971719</v>
          </cell>
        </row>
        <row r="7013">
          <cell r="B7013" t="str">
            <v>90_Total US_9_6</v>
          </cell>
          <cell r="C7013" t="str">
            <v>90_Total US_0_39</v>
          </cell>
          <cell r="D7013" t="str">
            <v>90_Total US_56</v>
          </cell>
          <cell r="E7013" t="str">
            <v>Altos</v>
          </cell>
          <cell r="F7013" t="str">
            <v>Pernod Ricard</v>
          </cell>
          <cell r="G7013">
            <v>112078.735631</v>
          </cell>
          <cell r="H7013">
            <v>146696781.95694101</v>
          </cell>
          <cell r="I7013">
            <v>2.1130261817</v>
          </cell>
          <cell r="J7013">
            <v>2.1160378047999999</v>
          </cell>
        </row>
        <row r="7014">
          <cell r="B7014" t="str">
            <v>90_Total US_9_7</v>
          </cell>
          <cell r="C7014" t="str">
            <v>90_Total US_0_40</v>
          </cell>
          <cell r="D7014" t="str">
            <v>90_Total US_52</v>
          </cell>
          <cell r="E7014" t="str">
            <v>Espolon Tequila</v>
          </cell>
          <cell r="F7014" t="str">
            <v>Campari America</v>
          </cell>
          <cell r="G7014">
            <v>112937.103585</v>
          </cell>
          <cell r="H7014">
            <v>147653142.62339601</v>
          </cell>
          <cell r="I7014">
            <v>2.1292090369999999</v>
          </cell>
          <cell r="J7014">
            <v>2.1298328948999998</v>
          </cell>
        </row>
        <row r="7015">
          <cell r="B7015" t="str">
            <v>90_Total US_9_8</v>
          </cell>
          <cell r="C7015" t="str">
            <v>90_Total US_0_41</v>
          </cell>
          <cell r="D7015" t="str">
            <v>90_Total US_53</v>
          </cell>
          <cell r="E7015" t="str">
            <v>Casamigos Tequila</v>
          </cell>
          <cell r="F7015" t="str">
            <v>Diageo</v>
          </cell>
          <cell r="G7015">
            <v>107229.168861</v>
          </cell>
          <cell r="H7015">
            <v>181126748.788378</v>
          </cell>
          <cell r="I7015">
            <v>2.0215970492999999</v>
          </cell>
          <cell r="J7015">
            <v>2.6126752255999999</v>
          </cell>
        </row>
        <row r="7016">
          <cell r="B7016" t="str">
            <v>90_Total US_9_9</v>
          </cell>
          <cell r="C7016" t="str">
            <v>90_Total US_0_42</v>
          </cell>
          <cell r="D7016" t="str">
            <v>90_Total US_58</v>
          </cell>
          <cell r="E7016" t="str">
            <v>1800 Tequila</v>
          </cell>
          <cell r="F7016" t="str">
            <v>Proximo</v>
          </cell>
          <cell r="G7016">
            <v>128125.24425</v>
          </cell>
          <cell r="H7016">
            <v>175734153.878243</v>
          </cell>
          <cell r="I7016">
            <v>2.4155518361000001</v>
          </cell>
          <cell r="J7016">
            <v>2.5348893700000001</v>
          </cell>
        </row>
        <row r="7017">
          <cell r="B7017" t="str">
            <v>90_WEST NORTH CENTRAL DIV_0_1</v>
          </cell>
          <cell r="C7017" t="str">
            <v>90_WEST NORTH CENTRAL DIV_1_2</v>
          </cell>
          <cell r="D7017" t="str">
            <v>90_WEST NORTH CENTRAL DIV_102</v>
          </cell>
          <cell r="E7017" t="str">
            <v>Patron</v>
          </cell>
          <cell r="F7017" t="str">
            <v>Bacardi</v>
          </cell>
          <cell r="G7017">
            <v>34484.481865000002</v>
          </cell>
          <cell r="H7017">
            <v>48541333.419500999</v>
          </cell>
          <cell r="I7017">
            <v>1.3572167453999999</v>
          </cell>
          <cell r="J7017">
            <v>1.6745597161000001</v>
          </cell>
        </row>
        <row r="7018">
          <cell r="B7018" t="str">
            <v>90_WEST NORTH CENTRAL DIV_1_1</v>
          </cell>
          <cell r="C7018" t="str">
            <v>90_WEST NORTH CENTRAL DIV_0_1</v>
          </cell>
          <cell r="D7018" t="str">
            <v>90_WEST NORTH CENTRAL DIV_1</v>
          </cell>
          <cell r="E7018" t="str">
            <v>Total Spirits</v>
          </cell>
          <cell r="G7018">
            <v>2540823.489114</v>
          </cell>
          <cell r="H7018">
            <v>2898752009.3951101</v>
          </cell>
          <cell r="I7018">
            <v>100</v>
          </cell>
          <cell r="J7018">
            <v>100</v>
          </cell>
        </row>
        <row r="7019">
          <cell r="B7019" t="str">
            <v>90_WEST NORTH CENTRAL DIV_10_1</v>
          </cell>
          <cell r="C7019" t="str">
            <v>90_WEST NORTH CENTRAL DIV_0_11</v>
          </cell>
          <cell r="D7019" t="str">
            <v>90_WEST NORTH CENTRAL DIV_70</v>
          </cell>
          <cell r="E7019" t="str">
            <v>Smirnoff Vodka</v>
          </cell>
          <cell r="F7019" t="str">
            <v>Diageo</v>
          </cell>
          <cell r="G7019">
            <v>66444.890094999995</v>
          </cell>
          <cell r="H7019">
            <v>71995764.631700993</v>
          </cell>
          <cell r="I7019">
            <v>10.2720076244</v>
          </cell>
          <cell r="J7019">
            <v>10.0521319696</v>
          </cell>
        </row>
        <row r="7020">
          <cell r="B7020" t="str">
            <v>90_WEST NORTH CENTRAL DIV_10_2</v>
          </cell>
          <cell r="C7020" t="str">
            <v>90_WEST NORTH CENTRAL DIV_0_13</v>
          </cell>
          <cell r="D7020" t="str">
            <v>90_WEST NORTH CENTRAL DIV_73</v>
          </cell>
          <cell r="E7020" t="str">
            <v>Absolut</v>
          </cell>
          <cell r="F7020" t="str">
            <v>Pernod Ricard</v>
          </cell>
          <cell r="G7020">
            <v>45701.902999999998</v>
          </cell>
          <cell r="H7020">
            <v>55277212.573848002</v>
          </cell>
          <cell r="I7020">
            <v>7.0652580716999998</v>
          </cell>
          <cell r="J7020">
            <v>7.7178683850000001</v>
          </cell>
        </row>
        <row r="7021">
          <cell r="B7021" t="str">
            <v>90_WEST NORTH CENTRAL DIV_10_3</v>
          </cell>
          <cell r="C7021" t="str">
            <v>90_WEST NORTH CENTRAL DIV_0_15</v>
          </cell>
          <cell r="D7021" t="str">
            <v>90_WEST NORTH CENTRAL DIV_71</v>
          </cell>
          <cell r="E7021" t="str">
            <v>Titos Vodka</v>
          </cell>
          <cell r="F7021" t="str">
            <v>Fifth Generation</v>
          </cell>
          <cell r="G7021">
            <v>31672.086671000001</v>
          </cell>
          <cell r="H7021">
            <v>38306550.532467</v>
          </cell>
          <cell r="I7021">
            <v>4.8963270960000003</v>
          </cell>
          <cell r="J7021">
            <v>5.3484049128000004</v>
          </cell>
        </row>
        <row r="7022">
          <cell r="B7022" t="str">
            <v>90_WEST NORTH CENTRAL DIV_10_4</v>
          </cell>
          <cell r="C7022" t="str">
            <v>90_WEST NORTH CENTRAL DIV_0_20</v>
          </cell>
          <cell r="D7022" t="str">
            <v>90_WEST NORTH CENTRAL DIV_69</v>
          </cell>
          <cell r="E7022" t="str">
            <v>Ketel One</v>
          </cell>
          <cell r="F7022" t="str">
            <v>Diageo</v>
          </cell>
          <cell r="G7022">
            <v>25522.752279</v>
          </cell>
          <cell r="H7022">
            <v>35254222.301749997</v>
          </cell>
          <cell r="I7022">
            <v>3.9456744624</v>
          </cell>
          <cell r="J7022">
            <v>4.9222353130999998</v>
          </cell>
        </row>
        <row r="7023">
          <cell r="B7023" t="str">
            <v>90_WEST NORTH CENTRAL DIV_10_5</v>
          </cell>
          <cell r="C7023" t="str">
            <v>90_WEST NORTH CENTRAL DIV_0_26</v>
          </cell>
          <cell r="D7023" t="str">
            <v>90_WEST NORTH CENTRAL DIV_75</v>
          </cell>
          <cell r="E7023" t="str">
            <v>Three Olives</v>
          </cell>
          <cell r="F7023" t="str">
            <v>Proximo</v>
          </cell>
          <cell r="G7023">
            <v>20586.224339</v>
          </cell>
          <cell r="H7023">
            <v>22583496.386101</v>
          </cell>
          <cell r="I7023">
            <v>3.1825149092</v>
          </cell>
          <cell r="J7023">
            <v>3.1531338985000001</v>
          </cell>
        </row>
        <row r="7024">
          <cell r="B7024" t="str">
            <v>90_WEST NORTH CENTRAL DIV_10_6</v>
          </cell>
          <cell r="C7024" t="str">
            <v>90_WEST NORTH CENTRAL DIV_0_29</v>
          </cell>
          <cell r="D7024" t="str">
            <v>90_WEST NORTH CENTRAL DIV_67</v>
          </cell>
          <cell r="E7024" t="str">
            <v>Skyy</v>
          </cell>
          <cell r="F7024" t="str">
            <v>Campari America</v>
          </cell>
          <cell r="G7024">
            <v>11203.152273</v>
          </cell>
          <cell r="H7024">
            <v>13196479.773422999</v>
          </cell>
          <cell r="I7024">
            <v>1.7319445544000001</v>
          </cell>
          <cell r="J7024">
            <v>1.8425077766</v>
          </cell>
        </row>
        <row r="7025">
          <cell r="B7025" t="str">
            <v>90_WEST NORTH CENTRAL DIV_10_7</v>
          </cell>
          <cell r="C7025" t="str">
            <v>90_WEST NORTH CENTRAL DIV_0_31</v>
          </cell>
          <cell r="D7025" t="str">
            <v>90_WEST NORTH CENTRAL DIV_68</v>
          </cell>
          <cell r="E7025" t="str">
            <v>Ciroc</v>
          </cell>
          <cell r="F7025" t="str">
            <v>Diageo</v>
          </cell>
          <cell r="G7025">
            <v>9900.6174069999997</v>
          </cell>
          <cell r="H7025">
            <v>14060526.535944</v>
          </cell>
          <cell r="I7025">
            <v>1.530579964</v>
          </cell>
          <cell r="J7025">
            <v>1.9631469855000001</v>
          </cell>
        </row>
        <row r="7026">
          <cell r="B7026" t="str">
            <v>90_WEST NORTH CENTRAL DIV_11_1</v>
          </cell>
          <cell r="C7026" t="str">
            <v>90_WEST NORTH CENTRAL DIV_0_8</v>
          </cell>
          <cell r="D7026" t="str">
            <v>90_WEST NORTH CENTRAL DIV_82</v>
          </cell>
          <cell r="E7026" t="str">
            <v>Jack Daniels</v>
          </cell>
          <cell r="F7026" t="str">
            <v>Brown-Forman</v>
          </cell>
          <cell r="G7026">
            <v>117275.217821</v>
          </cell>
          <cell r="H7026">
            <v>140886047.31544399</v>
          </cell>
          <cell r="I7026">
            <v>15.8397683236</v>
          </cell>
          <cell r="J7026">
            <v>15.9071640014</v>
          </cell>
        </row>
        <row r="7027">
          <cell r="B7027" t="str">
            <v>90_WEST NORTH CENTRAL DIV_11_10</v>
          </cell>
          <cell r="C7027" t="str">
            <v>90_WEST NORTH CENTRAL DIV_0_49</v>
          </cell>
          <cell r="D7027" t="str">
            <v>90_WEST NORTH CENTRAL DIV_83</v>
          </cell>
          <cell r="E7027" t="str">
            <v>George Dickel</v>
          </cell>
          <cell r="F7027" t="str">
            <v>Diageo</v>
          </cell>
          <cell r="G7027">
            <v>902.31581900000003</v>
          </cell>
          <cell r="H7027">
            <v>1137871.5010780001</v>
          </cell>
          <cell r="I7027">
            <v>0.1218712171</v>
          </cell>
          <cell r="J7027">
            <v>0.12847481299999999</v>
          </cell>
        </row>
        <row r="7028">
          <cell r="B7028" t="str">
            <v>90_WEST NORTH CENTRAL DIV_11_11</v>
          </cell>
          <cell r="C7028" t="str">
            <v>90_WEST NORTH CENTRAL DIV_0_50</v>
          </cell>
          <cell r="D7028" t="str">
            <v>90_WEST NORTH CENTRAL DIV_90</v>
          </cell>
          <cell r="E7028" t="str">
            <v>Chivas Regal</v>
          </cell>
          <cell r="F7028" t="str">
            <v>Pernod Ricard</v>
          </cell>
          <cell r="G7028">
            <v>876.61212699999999</v>
          </cell>
          <cell r="H7028">
            <v>1272627.2694290001</v>
          </cell>
          <cell r="I7028">
            <v>0.1183995499</v>
          </cell>
          <cell r="J7028">
            <v>0.14368981929999999</v>
          </cell>
        </row>
        <row r="7029">
          <cell r="B7029" t="str">
            <v>90_WEST NORTH CENTRAL DIV_11_12</v>
          </cell>
          <cell r="C7029" t="str">
            <v>90_WEST NORTH CENTRAL DIV_0_51</v>
          </cell>
          <cell r="D7029" t="str">
            <v>90_WEST NORTH CENTRAL DIV_84</v>
          </cell>
          <cell r="E7029" t="str">
            <v>J And B</v>
          </cell>
          <cell r="F7029" t="str">
            <v>Diageo</v>
          </cell>
          <cell r="G7029">
            <v>776.59114699999998</v>
          </cell>
          <cell r="H7029">
            <v>975240.37459400005</v>
          </cell>
          <cell r="I7029">
            <v>0.1048902239</v>
          </cell>
          <cell r="J7029">
            <v>0.1101124552</v>
          </cell>
        </row>
        <row r="7030">
          <cell r="B7030" t="str">
            <v>90_WEST NORTH CENTRAL DIV_11_13</v>
          </cell>
          <cell r="C7030" t="str">
            <v>90_WEST NORTH CENTRAL DIV_0_52</v>
          </cell>
          <cell r="D7030" t="str">
            <v>90_WEST NORTH CENTRAL DIV_98</v>
          </cell>
          <cell r="E7030" t="str">
            <v>Glenfiddich</v>
          </cell>
          <cell r="F7030" t="str">
            <v>William Grant</v>
          </cell>
          <cell r="G7030">
            <v>587.92837299999997</v>
          </cell>
          <cell r="H7030">
            <v>1154334.9740490001</v>
          </cell>
          <cell r="I7030">
            <v>7.9408500699999995E-2</v>
          </cell>
          <cell r="J7030">
            <v>0.13033367100000001</v>
          </cell>
        </row>
        <row r="7031">
          <cell r="B7031" t="str">
            <v>90_WEST NORTH CENTRAL DIV_11_2</v>
          </cell>
          <cell r="C7031" t="str">
            <v>90_WEST NORTH CENTRAL DIV_0_10</v>
          </cell>
          <cell r="D7031" t="str">
            <v>90_WEST NORTH CENTRAL DIV_92</v>
          </cell>
          <cell r="E7031" t="str">
            <v>Jameson</v>
          </cell>
          <cell r="F7031" t="str">
            <v>Pernod Ricard</v>
          </cell>
          <cell r="G7031">
            <v>70454.166266999993</v>
          </cell>
          <cell r="H7031">
            <v>90194137.619211003</v>
          </cell>
          <cell r="I7031">
            <v>9.5158865771999999</v>
          </cell>
          <cell r="J7031">
            <v>10.183641080199999</v>
          </cell>
        </row>
        <row r="7032">
          <cell r="B7032" t="str">
            <v>90_WEST NORTH CENTRAL DIV_11_3</v>
          </cell>
          <cell r="C7032" t="str">
            <v>90_WEST NORTH CENTRAL DIV_0_22</v>
          </cell>
          <cell r="D7032" t="str">
            <v>90_WEST NORTH CENTRAL DIV_79</v>
          </cell>
          <cell r="E7032" t="str">
            <v>Makers Mark</v>
          </cell>
          <cell r="F7032" t="str">
            <v>Beam Suntory</v>
          </cell>
          <cell r="G7032">
            <v>21627.427713000001</v>
          </cell>
          <cell r="H7032">
            <v>29242147.232298002</v>
          </cell>
          <cell r="I7032">
            <v>2.9211068696</v>
          </cell>
          <cell r="J7032">
            <v>3.3016728102999999</v>
          </cell>
        </row>
        <row r="7033">
          <cell r="B7033" t="str">
            <v>90_WEST NORTH CENTRAL DIV_11_4</v>
          </cell>
          <cell r="C7033" t="str">
            <v>90_WEST NORTH CENTRAL DIV_0_34</v>
          </cell>
          <cell r="D7033" t="str">
            <v>90_WEST NORTH CENTRAL DIV_85</v>
          </cell>
          <cell r="E7033" t="str">
            <v>Johnnie Walker</v>
          </cell>
          <cell r="F7033" t="str">
            <v>Diageo</v>
          </cell>
          <cell r="G7033">
            <v>7585.848712</v>
          </cell>
          <cell r="H7033">
            <v>12404545.541456001</v>
          </cell>
          <cell r="I7033">
            <v>1.024582076</v>
          </cell>
          <cell r="J7033">
            <v>1.4005726192000001</v>
          </cell>
        </row>
        <row r="7034">
          <cell r="B7034" t="str">
            <v>90_WEST NORTH CENTRAL DIV_11_5</v>
          </cell>
          <cell r="C7034" t="str">
            <v>90_WEST NORTH CENTRAL DIV_0_37</v>
          </cell>
          <cell r="D7034" t="str">
            <v>90_WEST NORTH CENTRAL DIV_77</v>
          </cell>
          <cell r="E7034" t="str">
            <v>Knob Creek</v>
          </cell>
          <cell r="F7034" t="str">
            <v>Beam Suntory</v>
          </cell>
          <cell r="G7034">
            <v>5171.5297579999997</v>
          </cell>
          <cell r="H7034">
            <v>7261704.9965080004</v>
          </cell>
          <cell r="I7034">
            <v>0.69849227120000001</v>
          </cell>
          <cell r="J7034">
            <v>0.81990469970000002</v>
          </cell>
        </row>
        <row r="7035">
          <cell r="B7035" t="str">
            <v>90_WEST NORTH CENTRAL DIV_11_6</v>
          </cell>
          <cell r="C7035" t="str">
            <v>90_WEST NORTH CENTRAL DIV_0_43</v>
          </cell>
          <cell r="D7035" t="str">
            <v>90_WEST NORTH CENTRAL DIV_100</v>
          </cell>
          <cell r="E7035" t="str">
            <v>Tullamore Dew</v>
          </cell>
          <cell r="F7035" t="str">
            <v>William Grant</v>
          </cell>
          <cell r="G7035">
            <v>2191.229617</v>
          </cell>
          <cell r="H7035">
            <v>2782204.1497399998</v>
          </cell>
          <cell r="I7035">
            <v>0.29595826060000002</v>
          </cell>
          <cell r="J7035">
            <v>0.314133149</v>
          </cell>
        </row>
        <row r="7036">
          <cell r="B7036" t="str">
            <v>90_WEST NORTH CENTRAL DIV_11_7</v>
          </cell>
          <cell r="C7036" t="str">
            <v>90_WEST NORTH CENTRAL DIV_0_45</v>
          </cell>
          <cell r="D7036" t="str">
            <v>90_WEST NORTH CENTRAL DIV_91</v>
          </cell>
          <cell r="E7036" t="str">
            <v>Glenlivet</v>
          </cell>
          <cell r="F7036" t="str">
            <v>Pernod Ricard</v>
          </cell>
          <cell r="G7036">
            <v>2049.598281</v>
          </cell>
          <cell r="H7036">
            <v>3586529.7871420002</v>
          </cell>
          <cell r="I7036">
            <v>0.276828835</v>
          </cell>
          <cell r="J7036">
            <v>0.40494796049999998</v>
          </cell>
        </row>
        <row r="7037">
          <cell r="B7037" t="str">
            <v>90_WEST NORTH CENTRAL DIV_11_8</v>
          </cell>
          <cell r="C7037" t="str">
            <v>90_WEST NORTH CENTRAL DIV_0_46</v>
          </cell>
          <cell r="D7037" t="str">
            <v>90_WEST NORTH CENTRAL DIV_81</v>
          </cell>
          <cell r="E7037" t="str">
            <v>Gentleman Jack</v>
          </cell>
          <cell r="F7037" t="str">
            <v>Brown-Forman</v>
          </cell>
          <cell r="G7037">
            <v>1624.9095620000001</v>
          </cell>
          <cell r="H7037">
            <v>2423734.0625439999</v>
          </cell>
          <cell r="I7037">
            <v>0.21946828569999999</v>
          </cell>
          <cell r="J7037">
            <v>0.2736590029</v>
          </cell>
        </row>
        <row r="7038">
          <cell r="B7038" t="str">
            <v>90_WEST NORTH CENTRAL DIV_11_9</v>
          </cell>
          <cell r="C7038" t="str">
            <v>90_WEST NORTH CENTRAL DIV_0_47</v>
          </cell>
          <cell r="D7038" t="str">
            <v>90_WEST NORTH CENTRAL DIV_95</v>
          </cell>
          <cell r="E7038" t="str">
            <v>Bushmills</v>
          </cell>
          <cell r="F7038" t="str">
            <v>Proximo</v>
          </cell>
          <cell r="G7038">
            <v>1354.910069</v>
          </cell>
          <cell r="H7038">
            <v>1994585.812895</v>
          </cell>
          <cell r="I7038">
            <v>0.18300082479999999</v>
          </cell>
          <cell r="J7038">
            <v>0.2252047257</v>
          </cell>
        </row>
        <row r="7039">
          <cell r="B7039" t="str">
            <v>90_WEST NORTH CENTRAL DIV_13_1</v>
          </cell>
          <cell r="C7039" t="str">
            <v>90_WEST NORTH CENTRAL DIV_0_40</v>
          </cell>
          <cell r="D7039" t="str">
            <v>90_WEST NORTH CENTRAL DIV_101</v>
          </cell>
          <cell r="E7039" t="str">
            <v>Patron</v>
          </cell>
          <cell r="F7039" t="str">
            <v>Bacardi</v>
          </cell>
          <cell r="G7039">
            <v>3781.7151090000002</v>
          </cell>
          <cell r="H7039">
            <v>3877678.413435</v>
          </cell>
          <cell r="I7039">
            <v>0.99880998789999997</v>
          </cell>
          <cell r="J7039">
            <v>0.99229678560000001</v>
          </cell>
        </row>
        <row r="7040">
          <cell r="B7040" t="str">
            <v>90_WEST NORTH CENTRAL DIV_13_2</v>
          </cell>
          <cell r="C7040" t="str">
            <v>90_WEST NORTH CENTRAL DIV_1_6</v>
          </cell>
          <cell r="D7040" t="str">
            <v>90_WEST NORTH CENTRAL DIV_23</v>
          </cell>
          <cell r="E7040" t="str">
            <v>St Germain</v>
          </cell>
          <cell r="F7040" t="str">
            <v>Bacardi</v>
          </cell>
          <cell r="G7040">
            <v>1538.497881</v>
          </cell>
          <cell r="H7040">
            <v>2078733.177658</v>
          </cell>
          <cell r="I7040">
            <v>0.40634130429999998</v>
          </cell>
          <cell r="J7040">
            <v>0.53194721950000001</v>
          </cell>
        </row>
        <row r="7041">
          <cell r="B7041" t="str">
            <v>90_WEST NORTH CENTRAL DIV_14_1</v>
          </cell>
          <cell r="C7041" t="str">
            <v>90_WEST NORTH CENTRAL DIV_1_4</v>
          </cell>
          <cell r="D7041" t="str">
            <v>90_WEST NORTH CENTRAL DIV_26</v>
          </cell>
          <cell r="E7041" t="str">
            <v>Bombay Gin</v>
          </cell>
          <cell r="F7041" t="str">
            <v>Bacardi</v>
          </cell>
          <cell r="G7041">
            <v>9527.2754160000004</v>
          </cell>
          <cell r="H7041">
            <v>12441395.905246001</v>
          </cell>
          <cell r="I7041">
            <v>10.6791568655</v>
          </cell>
          <cell r="J7041">
            <v>11.955218545899999</v>
          </cell>
        </row>
        <row r="7042">
          <cell r="B7042" t="str">
            <v>90_WEST NORTH CENTRAL DIV_15_1</v>
          </cell>
          <cell r="C7042" t="str">
            <v>90_WEST NORTH CENTRAL DIV_1_1</v>
          </cell>
          <cell r="D7042" t="str">
            <v>90_WEST NORTH CENTRAL DIV_32</v>
          </cell>
          <cell r="E7042" t="str">
            <v>Bacardi</v>
          </cell>
          <cell r="F7042" t="str">
            <v>Bacardi</v>
          </cell>
          <cell r="G7042">
            <v>64339.616596</v>
          </cell>
          <cell r="H7042">
            <v>73555409.665108994</v>
          </cell>
          <cell r="I7042">
            <v>18.1636855221</v>
          </cell>
          <cell r="J7042">
            <v>18.2911943551</v>
          </cell>
        </row>
        <row r="7043">
          <cell r="B7043" t="str">
            <v>90_WEST NORTH CENTRAL DIV_16_1</v>
          </cell>
          <cell r="C7043" t="str">
            <v>90_WEST NORTH CENTRAL DIV_0_17</v>
          </cell>
          <cell r="D7043" t="str">
            <v>90_WEST NORTH CENTRAL DIV_44</v>
          </cell>
          <cell r="E7043" t="str">
            <v>Patron</v>
          </cell>
          <cell r="F7043" t="str">
            <v>Bacardi</v>
          </cell>
          <cell r="G7043">
            <v>30702.766755000001</v>
          </cell>
          <cell r="H7043">
            <v>44663655.006066002</v>
          </cell>
          <cell r="I7043">
            <v>11.9471479991</v>
          </cell>
          <cell r="J7043">
            <v>14.30646314</v>
          </cell>
        </row>
        <row r="7044">
          <cell r="B7044" t="str">
            <v>90_WEST NORTH CENTRAL DIV_17_1</v>
          </cell>
          <cell r="C7044" t="str">
            <v>90_WEST NORTH CENTRAL DIV_1_3</v>
          </cell>
          <cell r="D7044" t="str">
            <v>90_WEST NORTH CENTRAL DIV_62</v>
          </cell>
          <cell r="E7044" t="str">
            <v>Grey Goose</v>
          </cell>
          <cell r="F7044" t="str">
            <v>Bacardi</v>
          </cell>
          <cell r="G7044">
            <v>23563.283255999999</v>
          </cell>
          <cell r="H7044">
            <v>33489249.842967</v>
          </cell>
          <cell r="I7044">
            <v>3.6427515331000002</v>
          </cell>
          <cell r="J7044">
            <v>4.6758078159999998</v>
          </cell>
        </row>
        <row r="7045">
          <cell r="B7045" t="str">
            <v>90_WEST NORTH CENTRAL DIV_18_1</v>
          </cell>
          <cell r="C7045" t="str">
            <v>90_WEST NORTH CENTRAL DIV_1_5</v>
          </cell>
          <cell r="D7045" t="str">
            <v>90_WEST NORTH CENTRAL DIV_76</v>
          </cell>
          <cell r="E7045" t="str">
            <v>Dewars</v>
          </cell>
          <cell r="F7045" t="str">
            <v>Bacardi</v>
          </cell>
          <cell r="G7045">
            <v>3546.494839</v>
          </cell>
          <cell r="H7045">
            <v>4643019.6220129998</v>
          </cell>
          <cell r="I7045">
            <v>0.4790070541</v>
          </cell>
          <cell r="J7045">
            <v>0.52423413100000005</v>
          </cell>
        </row>
        <row r="7046">
          <cell r="B7046" t="str">
            <v>90_WEST NORTH CENTRAL DIV_19_1</v>
          </cell>
          <cell r="C7046" t="str">
            <v>90_WEST NORTH CENTRAL DIV_0_23</v>
          </cell>
          <cell r="D7046" t="str">
            <v>90_WEST NORTH CENTRAL DIV_63</v>
          </cell>
          <cell r="E7046" t="str">
            <v>Grey Goose Regular*</v>
          </cell>
          <cell r="F7046" t="str">
            <v>Bacardi</v>
          </cell>
          <cell r="G7046">
            <v>22481.379013000002</v>
          </cell>
          <cell r="H7046">
            <v>31604025.92128</v>
          </cell>
          <cell r="I7046">
            <v>3.4754952006000002</v>
          </cell>
          <cell r="J7046">
            <v>4.4125906705000002</v>
          </cell>
        </row>
        <row r="7047">
          <cell r="B7047" t="str">
            <v>90_WEST NORTH CENTRAL DIV_19_2</v>
          </cell>
          <cell r="C7047" t="str">
            <v>90_WEST NORTH CENTRAL DIV_0_48</v>
          </cell>
          <cell r="D7047" t="str">
            <v>90_WEST NORTH CENTRAL DIV_64</v>
          </cell>
          <cell r="E7047" t="str">
            <v>Grey Goose Flavors**</v>
          </cell>
          <cell r="F7047" t="str">
            <v>Bacardi</v>
          </cell>
          <cell r="G7047">
            <v>1081.904243</v>
          </cell>
          <cell r="H7047">
            <v>1885223.921687</v>
          </cell>
          <cell r="I7047">
            <v>0.16725633249999999</v>
          </cell>
          <cell r="J7047">
            <v>0.26321714550000003</v>
          </cell>
        </row>
        <row r="7048">
          <cell r="B7048" t="str">
            <v>90_WEST NORTH CENTRAL DIV_2_1</v>
          </cell>
          <cell r="C7048" t="str">
            <v>90_WEST NORTH CENTRAL DIV_0_2</v>
          </cell>
          <cell r="D7048" t="str">
            <v>90_WEST NORTH CENTRAL DIV_8</v>
          </cell>
          <cell r="E7048" t="str">
            <v>Whiskey</v>
          </cell>
          <cell r="G7048">
            <v>740384.67877100001</v>
          </cell>
          <cell r="H7048">
            <v>885676713.35321498</v>
          </cell>
          <cell r="I7048">
            <v>29.139555815000001</v>
          </cell>
          <cell r="J7048">
            <v>30.553724860999999</v>
          </cell>
        </row>
        <row r="7049">
          <cell r="B7049" t="str">
            <v>90_WEST NORTH CENTRAL DIV_2_2</v>
          </cell>
          <cell r="C7049" t="str">
            <v>90_WEST NORTH CENTRAL DIV_0_3</v>
          </cell>
          <cell r="D7049" t="str">
            <v>90_WEST NORTH CENTRAL DIV_7</v>
          </cell>
          <cell r="E7049" t="str">
            <v>Vodka</v>
          </cell>
          <cell r="G7049">
            <v>646853.97951900004</v>
          </cell>
          <cell r="H7049">
            <v>716223830.41884005</v>
          </cell>
          <cell r="I7049">
            <v>25.4584382697</v>
          </cell>
          <cell r="J7049">
            <v>24.708006345400001</v>
          </cell>
        </row>
        <row r="7050">
          <cell r="B7050" t="str">
            <v>90_WEST NORTH CENTRAL DIV_2_3</v>
          </cell>
          <cell r="C7050" t="str">
            <v>90_WEST NORTH CENTRAL DIV_0_4</v>
          </cell>
          <cell r="D7050" t="str">
            <v>90_WEST NORTH CENTRAL DIV_3</v>
          </cell>
          <cell r="E7050" t="str">
            <v>Cordials</v>
          </cell>
          <cell r="G7050">
            <v>378622.07575000002</v>
          </cell>
          <cell r="H7050">
            <v>390778088.742199</v>
          </cell>
          <cell r="I7050">
            <v>14.901549728699999</v>
          </cell>
          <cell r="J7050">
            <v>13.4809079037</v>
          </cell>
        </row>
        <row r="7051">
          <cell r="B7051" t="str">
            <v>90_WEST NORTH CENTRAL DIV_2_4</v>
          </cell>
          <cell r="C7051" t="str">
            <v>90_WEST NORTH CENTRAL DIV_0_5</v>
          </cell>
          <cell r="D7051" t="str">
            <v>90_WEST NORTH CENTRAL DIV_5</v>
          </cell>
          <cell r="E7051" t="str">
            <v>Rum</v>
          </cell>
          <cell r="G7051">
            <v>354221.15471899998</v>
          </cell>
          <cell r="H7051">
            <v>402135630.05832398</v>
          </cell>
          <cell r="I7051">
            <v>13.941194901399999</v>
          </cell>
          <cell r="J7051">
            <v>13.8727158707</v>
          </cell>
        </row>
        <row r="7052">
          <cell r="B7052" t="str">
            <v>90_WEST NORTH CENTRAL DIV_2_5</v>
          </cell>
          <cell r="C7052" t="str">
            <v>90_WEST NORTH CENTRAL DIV_0_6</v>
          </cell>
          <cell r="D7052" t="str">
            <v>90_WEST NORTH CENTRAL DIV_6</v>
          </cell>
          <cell r="E7052" t="str">
            <v>Tequila</v>
          </cell>
          <cell r="G7052">
            <v>256988.25156800001</v>
          </cell>
          <cell r="H7052">
            <v>312192150.98176003</v>
          </cell>
          <cell r="I7052">
            <v>10.114368537200001</v>
          </cell>
          <cell r="J7052">
            <v>10.769881313400001</v>
          </cell>
        </row>
        <row r="7053">
          <cell r="B7053" t="str">
            <v>90_WEST NORTH CENTRAL DIV_2_6</v>
          </cell>
          <cell r="C7053" t="str">
            <v>90_WEST NORTH CENTRAL DIV_0_9</v>
          </cell>
          <cell r="D7053" t="str">
            <v>90_WEST NORTH CENTRAL DIV_4</v>
          </cell>
          <cell r="E7053" t="str">
            <v>Gin</v>
          </cell>
          <cell r="G7053">
            <v>89213.741645999995</v>
          </cell>
          <cell r="H7053">
            <v>104066653.884184</v>
          </cell>
          <cell r="I7053">
            <v>3.5112136685999999</v>
          </cell>
          <cell r="J7053">
            <v>3.5900502542999999</v>
          </cell>
        </row>
        <row r="7054">
          <cell r="B7054" t="str">
            <v>90_WEST NORTH CENTRAL DIV_2_7</v>
          </cell>
          <cell r="C7054" t="str">
            <v>90_WEST NORTH CENTRAL DIV_0_25</v>
          </cell>
          <cell r="D7054" t="str">
            <v>90_WEST NORTH CENTRAL DIV_2</v>
          </cell>
          <cell r="E7054" t="str">
            <v>Cognac</v>
          </cell>
          <cell r="G7054">
            <v>19488.901522</v>
          </cell>
          <cell r="H7054">
            <v>29839082.188507002</v>
          </cell>
          <cell r="I7054">
            <v>0.76703090969999999</v>
          </cell>
          <cell r="J7054">
            <v>1.0293768522</v>
          </cell>
        </row>
        <row r="7055">
          <cell r="B7055" t="str">
            <v>90_WEST NORTH CENTRAL DIV_20_1</v>
          </cell>
          <cell r="C7055" t="str">
            <v>90_WEST NORTH CENTRAL DIV_0_18</v>
          </cell>
          <cell r="D7055" t="str">
            <v>90_WEST NORTH CENTRAL DIV_47</v>
          </cell>
          <cell r="E7055" t="str">
            <v>Patron Silver Tequila*</v>
          </cell>
          <cell r="F7055" t="str">
            <v>Bacardi</v>
          </cell>
          <cell r="G7055">
            <v>27976.871067</v>
          </cell>
          <cell r="H7055">
            <v>39811754.948275</v>
          </cell>
          <cell r="I7055">
            <v>10.886439709299999</v>
          </cell>
          <cell r="J7055">
            <v>12.7523241129</v>
          </cell>
        </row>
        <row r="7056">
          <cell r="B7056" t="str">
            <v>90_WEST NORTH CENTRAL DIV_21_1</v>
          </cell>
          <cell r="C7056" t="str">
            <v>90_WEST NORTH CENTRAL DIV_0_14</v>
          </cell>
          <cell r="D7056" t="str">
            <v>90_WEST NORTH CENTRAL DIV_33</v>
          </cell>
          <cell r="E7056" t="str">
            <v>Bacardi Superior Rum*</v>
          </cell>
          <cell r="F7056" t="str">
            <v>Bacardi</v>
          </cell>
          <cell r="G7056">
            <v>40372.819938000001</v>
          </cell>
          <cell r="H7056">
            <v>46077888.501197003</v>
          </cell>
          <cell r="I7056">
            <v>11.397630943299999</v>
          </cell>
          <cell r="J7056">
            <v>11.458295424999999</v>
          </cell>
        </row>
        <row r="7057">
          <cell r="B7057" t="str">
            <v>90_WEST NORTH CENTRAL DIV_21_2</v>
          </cell>
          <cell r="C7057" t="str">
            <v>90_WEST NORTH CENTRAL DIV_0_24</v>
          </cell>
          <cell r="D7057" t="str">
            <v>90_WEST NORTH CENTRAL DIV_34</v>
          </cell>
          <cell r="E7057" t="str">
            <v>Bacardi Flavors**</v>
          </cell>
          <cell r="F7057" t="str">
            <v>Bacardi</v>
          </cell>
          <cell r="G7057">
            <v>21632.361731000001</v>
          </cell>
          <cell r="H7057">
            <v>24542555.165911</v>
          </cell>
          <cell r="I7057">
            <v>6.1070214025</v>
          </cell>
          <cell r="J7057">
            <v>6.1030541269</v>
          </cell>
        </row>
        <row r="7058">
          <cell r="B7058" t="str">
            <v>90_WEST NORTH CENTRAL DIV_3_1</v>
          </cell>
          <cell r="C7058" t="str">
            <v>90_WEST NORTH CENTRAL DIV_2_1</v>
          </cell>
          <cell r="D7058" t="str">
            <v>90_WEST NORTH CENTRAL DIV_9</v>
          </cell>
          <cell r="E7058" t="str">
            <v>Bacardi</v>
          </cell>
          <cell r="F7058" t="str">
            <v>Bacardi</v>
          </cell>
          <cell r="G7058">
            <v>145734.65858700001</v>
          </cell>
          <cell r="H7058">
            <v>186812121.788284</v>
          </cell>
          <cell r="I7058">
            <v>5.7357254139</v>
          </cell>
          <cell r="J7058">
            <v>6.4445706698</v>
          </cell>
        </row>
        <row r="7059">
          <cell r="B7059" t="str">
            <v>90_WEST NORTH CENTRAL DIV_4_1</v>
          </cell>
          <cell r="C7059" t="str">
            <v>90_WEST NORTH CENTRAL DIV_3_1</v>
          </cell>
          <cell r="D7059" t="str">
            <v>90_WEST NORTH CENTRAL DIV_15</v>
          </cell>
          <cell r="E7059" t="str">
            <v>Diageo</v>
          </cell>
          <cell r="F7059" t="str">
            <v>Diageo</v>
          </cell>
          <cell r="G7059">
            <v>535636.62403099996</v>
          </cell>
          <cell r="H7059">
            <v>667984516.54315102</v>
          </cell>
          <cell r="I7059">
            <v>21.081221357</v>
          </cell>
          <cell r="J7059">
            <v>23.043865579999999</v>
          </cell>
        </row>
        <row r="7060">
          <cell r="B7060" t="str">
            <v>90_WEST NORTH CENTRAL DIV_4_2</v>
          </cell>
          <cell r="C7060" t="str">
            <v>90_WEST NORTH CENTRAL DIV_3_2</v>
          </cell>
          <cell r="D7060" t="str">
            <v>90_WEST NORTH CENTRAL DIV_11</v>
          </cell>
          <cell r="E7060" t="str">
            <v>Beam Suntory</v>
          </cell>
          <cell r="F7060" t="str">
            <v>Beam Suntory</v>
          </cell>
          <cell r="G7060">
            <v>272984.54210700002</v>
          </cell>
          <cell r="H7060">
            <v>296165424.490484</v>
          </cell>
          <cell r="I7060">
            <v>10.743939643099999</v>
          </cell>
          <cell r="J7060">
            <v>10.216997643499999</v>
          </cell>
        </row>
        <row r="7061">
          <cell r="B7061" t="str">
            <v>90_WEST NORTH CENTRAL DIV_4_3</v>
          </cell>
          <cell r="C7061" t="str">
            <v>90_WEST NORTH CENTRAL DIV_3_3</v>
          </cell>
          <cell r="D7061" t="str">
            <v>90_WEST NORTH CENTRAL DIV_17</v>
          </cell>
          <cell r="E7061" t="str">
            <v>Pernod Ricard</v>
          </cell>
          <cell r="F7061" t="str">
            <v>Pernod Ricard</v>
          </cell>
          <cell r="G7061">
            <v>201581.64949400001</v>
          </cell>
          <cell r="H7061">
            <v>243548660.067527</v>
          </cell>
          <cell r="I7061">
            <v>7.9337132374000001</v>
          </cell>
          <cell r="J7061">
            <v>8.4018453209999997</v>
          </cell>
        </row>
        <row r="7062">
          <cell r="B7062" t="str">
            <v>90_WEST NORTH CENTRAL DIV_4_4</v>
          </cell>
          <cell r="C7062" t="str">
            <v>90_WEST NORTH CENTRAL DIV_3_4</v>
          </cell>
          <cell r="D7062" t="str">
            <v>90_WEST NORTH CENTRAL DIV_12</v>
          </cell>
          <cell r="E7062" t="str">
            <v>Brown-Forman</v>
          </cell>
          <cell r="F7062" t="str">
            <v>Brown-Forman</v>
          </cell>
          <cell r="G7062">
            <v>165650.23302000001</v>
          </cell>
          <cell r="H7062">
            <v>202310136.90845501</v>
          </cell>
          <cell r="I7062">
            <v>6.5195490252999999</v>
          </cell>
          <cell r="J7062">
            <v>6.9792150639999999</v>
          </cell>
        </row>
        <row r="7063">
          <cell r="B7063" t="str">
            <v>90_WEST NORTH CENTRAL DIV_4_5</v>
          </cell>
          <cell r="C7063" t="str">
            <v>90_WEST NORTH CENTRAL DIV_3_5</v>
          </cell>
          <cell r="D7063" t="str">
            <v>90_WEST NORTH CENTRAL DIV_19</v>
          </cell>
          <cell r="E7063" t="str">
            <v>Proximo</v>
          </cell>
          <cell r="F7063" t="str">
            <v>Proximo</v>
          </cell>
          <cell r="G7063">
            <v>77250.827715000007</v>
          </cell>
          <cell r="H7063">
            <v>92334515.332157001</v>
          </cell>
          <cell r="I7063">
            <v>3.0403854516000002</v>
          </cell>
          <cell r="J7063">
            <v>3.1853195799999998</v>
          </cell>
        </row>
        <row r="7064">
          <cell r="B7064" t="str">
            <v>90_WEST NORTH CENTRAL DIV_4_6</v>
          </cell>
          <cell r="C7064" t="str">
            <v>90_WEST NORTH CENTRAL DIV_3_6</v>
          </cell>
          <cell r="D7064" t="str">
            <v>90_WEST NORTH CENTRAL DIV_13</v>
          </cell>
          <cell r="E7064" t="str">
            <v>Campari America</v>
          </cell>
          <cell r="F7064" t="str">
            <v>Campari America</v>
          </cell>
          <cell r="G7064">
            <v>43115.998414000002</v>
          </cell>
          <cell r="H7064">
            <v>54689210.725883</v>
          </cell>
          <cell r="I7064">
            <v>1.6969300937</v>
          </cell>
          <cell r="J7064">
            <v>1.8866467551999999</v>
          </cell>
        </row>
        <row r="7065">
          <cell r="B7065" t="str">
            <v>90_WEST NORTH CENTRAL DIV_4_7</v>
          </cell>
          <cell r="C7065" t="str">
            <v>90_WEST NORTH CENTRAL DIV_3_7</v>
          </cell>
          <cell r="D7065" t="str">
            <v>90_WEST NORTH CENTRAL DIV_14</v>
          </cell>
          <cell r="E7065" t="str">
            <v>Fifth Generation</v>
          </cell>
          <cell r="F7065" t="str">
            <v>Fifth Generation</v>
          </cell>
          <cell r="G7065">
            <v>31672.086671000001</v>
          </cell>
          <cell r="H7065">
            <v>38306550.532467</v>
          </cell>
          <cell r="I7065">
            <v>1.2465284111999999</v>
          </cell>
          <cell r="J7065">
            <v>1.3214842252000001</v>
          </cell>
        </row>
        <row r="7066">
          <cell r="B7066" t="str">
            <v>90_WEST NORTH CENTRAL DIV_4_8</v>
          </cell>
          <cell r="C7066" t="str">
            <v>90_WEST NORTH CENTRAL DIV_3_8</v>
          </cell>
          <cell r="D7066" t="str">
            <v>90_WEST NORTH CENTRAL DIV_18</v>
          </cell>
          <cell r="E7066" t="str">
            <v>William Grant</v>
          </cell>
          <cell r="F7066" t="str">
            <v>William Grant</v>
          </cell>
          <cell r="G7066">
            <v>18346.867994</v>
          </cell>
          <cell r="H7066">
            <v>26041803.666471001</v>
          </cell>
          <cell r="I7066">
            <v>0.72208353209999998</v>
          </cell>
          <cell r="J7066">
            <v>0.89837984010000005</v>
          </cell>
        </row>
        <row r="7067">
          <cell r="B7067" t="str">
            <v>90_WEST NORTH CENTRAL DIV_4_9</v>
          </cell>
          <cell r="C7067" t="str">
            <v>90_WEST NORTH CENTRAL DIV_3_9</v>
          </cell>
          <cell r="D7067" t="str">
            <v>90_WEST NORTH CENTRAL DIV_16</v>
          </cell>
          <cell r="E7067" t="str">
            <v>Moet Hennessy</v>
          </cell>
          <cell r="F7067" t="str">
            <v>Moet Hennessy</v>
          </cell>
          <cell r="G7067">
            <v>16744.688159000001</v>
          </cell>
          <cell r="H7067">
            <v>25261519.544057999</v>
          </cell>
          <cell r="I7067">
            <v>0.65902602960000001</v>
          </cell>
          <cell r="J7067">
            <v>0.87146190710000004</v>
          </cell>
        </row>
        <row r="7068">
          <cell r="B7068" t="str">
            <v>90_WEST NORTH CENTRAL DIV_5_1</v>
          </cell>
          <cell r="C7068" t="str">
            <v>90_WEST NORTH CENTRAL DIV_0_28</v>
          </cell>
          <cell r="D7068" t="str">
            <v>90_WEST NORTH CENTRAL DIV_22</v>
          </cell>
          <cell r="E7068" t="str">
            <v>Hennessy</v>
          </cell>
          <cell r="F7068" t="str">
            <v>Moet Hennessy</v>
          </cell>
          <cell r="G7068">
            <v>14666.773322999999</v>
          </cell>
          <cell r="H7068">
            <v>21539914.530037001</v>
          </cell>
          <cell r="I7068">
            <v>75.257054926600006</v>
          </cell>
          <cell r="J7068">
            <v>72.186920475500003</v>
          </cell>
        </row>
        <row r="7069">
          <cell r="B7069" t="str">
            <v>90_WEST NORTH CENTRAL DIV_6_1</v>
          </cell>
          <cell r="C7069" t="str">
            <v>90_WEST NORTH CENTRAL DIV_0_33</v>
          </cell>
          <cell r="D7069" t="str">
            <v>90_WEST NORTH CENTRAL DIV_24</v>
          </cell>
          <cell r="E7069" t="str">
            <v>Grand Marnier</v>
          </cell>
          <cell r="F7069" t="str">
            <v>Campari America</v>
          </cell>
          <cell r="G7069">
            <v>7961.0916299999999</v>
          </cell>
          <cell r="H7069">
            <v>10942722.281128</v>
          </cell>
          <cell r="I7069">
            <v>2.1026485617000001</v>
          </cell>
          <cell r="J7069">
            <v>2.8002394700000002</v>
          </cell>
        </row>
        <row r="7070">
          <cell r="B7070" t="str">
            <v>90_WEST NORTH CENTRAL DIV_7_1</v>
          </cell>
          <cell r="C7070" t="str">
            <v>90_WEST NORTH CENTRAL DIV_0_21</v>
          </cell>
          <cell r="D7070" t="str">
            <v>90_WEST NORTH CENTRAL DIV_28</v>
          </cell>
          <cell r="E7070" t="str">
            <v>Tanqueray Gin</v>
          </cell>
          <cell r="F7070" t="str">
            <v>Diageo</v>
          </cell>
          <cell r="G7070">
            <v>24910.95002</v>
          </cell>
          <cell r="H7070">
            <v>31487973.873383999</v>
          </cell>
          <cell r="I7070">
            <v>27.9227723895</v>
          </cell>
          <cell r="J7070">
            <v>30.257505837</v>
          </cell>
        </row>
        <row r="7071">
          <cell r="B7071" t="str">
            <v>90_WEST NORTH CENTRAL DIV_7_2</v>
          </cell>
          <cell r="C7071" t="str">
            <v>90_WEST NORTH CENTRAL DIV_0_35</v>
          </cell>
          <cell r="D7071" t="str">
            <v>90_WEST NORTH CENTRAL DIV_31</v>
          </cell>
          <cell r="E7071" t="str">
            <v>Hendricks</v>
          </cell>
          <cell r="F7071" t="str">
            <v>William Grant</v>
          </cell>
          <cell r="G7071">
            <v>6503.3988399999998</v>
          </cell>
          <cell r="H7071">
            <v>9688786.8469890002</v>
          </cell>
          <cell r="I7071">
            <v>7.2896828671999998</v>
          </cell>
          <cell r="J7071">
            <v>9.3101742829000003</v>
          </cell>
        </row>
        <row r="7072">
          <cell r="B7072" t="str">
            <v>90_WEST NORTH CENTRAL DIV_7_3</v>
          </cell>
          <cell r="C7072" t="str">
            <v>90_WEST NORTH CENTRAL DIV_0_39</v>
          </cell>
          <cell r="D7072" t="str">
            <v>90_WEST NORTH CENTRAL DIV_29</v>
          </cell>
          <cell r="E7072" t="str">
            <v>Beefeater Gin</v>
          </cell>
          <cell r="F7072" t="str">
            <v>Pernod Ricard</v>
          </cell>
          <cell r="G7072">
            <v>4661.3703610000002</v>
          </cell>
          <cell r="H7072">
            <v>5485810.6407610001</v>
          </cell>
          <cell r="I7072">
            <v>5.2249466002</v>
          </cell>
          <cell r="J7072">
            <v>5.2714394439000003</v>
          </cell>
        </row>
        <row r="7073">
          <cell r="B7073" t="str">
            <v>90_WEST NORTH CENTRAL DIV_8_1</v>
          </cell>
          <cell r="C7073" t="str">
            <v>90_WEST NORTH CENTRAL DIV_0_7</v>
          </cell>
          <cell r="D7073" t="str">
            <v>90_WEST NORTH CENTRAL DIV_38</v>
          </cell>
          <cell r="E7073" t="str">
            <v>Captain Morgan Rum</v>
          </cell>
          <cell r="F7073" t="str">
            <v>Diageo</v>
          </cell>
          <cell r="G7073">
            <v>160126.89323700001</v>
          </cell>
          <cell r="H7073">
            <v>189179090.80467701</v>
          </cell>
          <cell r="I7073">
            <v>45.2053444871</v>
          </cell>
          <cell r="J7073">
            <v>47.043603367700001</v>
          </cell>
        </row>
        <row r="7074">
          <cell r="B7074" t="str">
            <v>90_WEST NORTH CENTRAL DIV_8_2</v>
          </cell>
          <cell r="C7074" t="str">
            <v>90_WEST NORTH CENTRAL DIV_0_12</v>
          </cell>
          <cell r="D7074" t="str">
            <v>90_WEST NORTH CENTRAL DIV_40</v>
          </cell>
          <cell r="E7074" t="str">
            <v>Malibu</v>
          </cell>
          <cell r="F7074" t="str">
            <v>Pernod Ricard</v>
          </cell>
          <cell r="G7074">
            <v>41610.648743999998</v>
          </cell>
          <cell r="H7074">
            <v>44063960.408039004</v>
          </cell>
          <cell r="I7074">
            <v>11.747081784800001</v>
          </cell>
          <cell r="J7074">
            <v>10.9574872542</v>
          </cell>
        </row>
        <row r="7075">
          <cell r="B7075" t="str">
            <v>90_WEST NORTH CENTRAL DIV_8_3</v>
          </cell>
          <cell r="C7075" t="str">
            <v>90_WEST NORTH CENTRAL DIV_0_27</v>
          </cell>
          <cell r="D7075" t="str">
            <v>90_WEST NORTH CENTRAL DIV_37</v>
          </cell>
          <cell r="E7075" t="str">
            <v>Cruzan</v>
          </cell>
          <cell r="F7075" t="str">
            <v>Beam Suntory</v>
          </cell>
          <cell r="G7075">
            <v>15308.211106000001</v>
          </cell>
          <cell r="H7075">
            <v>16673462.141395999</v>
          </cell>
          <cell r="I7075">
            <v>4.3216535494999997</v>
          </cell>
          <cell r="J7075">
            <v>4.1462285098000002</v>
          </cell>
        </row>
        <row r="7076">
          <cell r="B7076" t="str">
            <v>90_WEST NORTH CENTRAL DIV_8_4</v>
          </cell>
          <cell r="C7076" t="str">
            <v>90_WEST NORTH CENTRAL DIV_0_44</v>
          </cell>
          <cell r="D7076" t="str">
            <v>90_WEST NORTH CENTRAL DIV_42</v>
          </cell>
          <cell r="E7076" t="str">
            <v>Sailor Jerry</v>
          </cell>
          <cell r="F7076" t="str">
            <v>William Grant</v>
          </cell>
          <cell r="G7076">
            <v>2359.0332170000001</v>
          </cell>
          <cell r="H7076">
            <v>2702948.2884559999</v>
          </cell>
          <cell r="I7076">
            <v>0.66597750739999995</v>
          </cell>
          <cell r="J7076">
            <v>0.67214842119999996</v>
          </cell>
        </row>
        <row r="7077">
          <cell r="B7077" t="str">
            <v>90_WEST NORTH CENTRAL DIV_9_1</v>
          </cell>
          <cell r="C7077" t="str">
            <v>90_WEST NORTH CENTRAL DIV_0_16</v>
          </cell>
          <cell r="D7077" t="str">
            <v>90_WEST NORTH CENTRAL DIV_59</v>
          </cell>
          <cell r="E7077" t="str">
            <v>Jose Cuervo</v>
          </cell>
          <cell r="F7077" t="str">
            <v>Proximo</v>
          </cell>
          <cell r="G7077">
            <v>37006.869143000004</v>
          </cell>
          <cell r="H7077">
            <v>42671991.498212002</v>
          </cell>
          <cell r="I7077">
            <v>14.4002182657</v>
          </cell>
          <cell r="J7077">
            <v>13.668502351500001</v>
          </cell>
        </row>
        <row r="7078">
          <cell r="B7078" t="str">
            <v>90_WEST NORTH CENTRAL DIV_9_2</v>
          </cell>
          <cell r="C7078" t="str">
            <v>90_WEST NORTH CENTRAL DIV_0_19</v>
          </cell>
          <cell r="D7078" t="str">
            <v>90_WEST NORTH CENTRAL DIV_49</v>
          </cell>
          <cell r="E7078" t="str">
            <v>Sauza</v>
          </cell>
          <cell r="F7078" t="str">
            <v>Beam Suntory</v>
          </cell>
          <cell r="G7078">
            <v>24193.85614</v>
          </cell>
          <cell r="H7078">
            <v>30325516.311464999</v>
          </cell>
          <cell r="I7078">
            <v>9.4143821720999998</v>
          </cell>
          <cell r="J7078">
            <v>9.7137343832000003</v>
          </cell>
        </row>
        <row r="7079">
          <cell r="B7079" t="str">
            <v>90_WEST NORTH CENTRAL DIV_9_3</v>
          </cell>
          <cell r="C7079" t="str">
            <v>90_WEST NORTH CENTRAL DIV_0_30</v>
          </cell>
          <cell r="D7079" t="str">
            <v>90_WEST NORTH CENTRAL DIV_55</v>
          </cell>
          <cell r="E7079" t="str">
            <v>Don Julio</v>
          </cell>
          <cell r="F7079" t="str">
            <v>Diageo</v>
          </cell>
          <cell r="G7079">
            <v>9307.6526720000002</v>
          </cell>
          <cell r="H7079">
            <v>15567629.090698</v>
          </cell>
          <cell r="I7079">
            <v>3.6218203030999998</v>
          </cell>
          <cell r="J7079">
            <v>4.9865536471</v>
          </cell>
        </row>
        <row r="7080">
          <cell r="B7080" t="str">
            <v>90_WEST NORTH CENTRAL DIV_9_4</v>
          </cell>
          <cell r="C7080" t="str">
            <v>90_WEST NORTH CENTRAL DIV_0_32</v>
          </cell>
          <cell r="D7080" t="str">
            <v>90_WEST NORTH CENTRAL DIV_53</v>
          </cell>
          <cell r="E7080" t="str">
            <v>Casamigos Tequila</v>
          </cell>
          <cell r="F7080" t="str">
            <v>Diageo</v>
          </cell>
          <cell r="G7080">
            <v>6710.0899589999999</v>
          </cell>
          <cell r="H7080">
            <v>10346706.295197999</v>
          </cell>
          <cell r="I7080">
            <v>2.611049306</v>
          </cell>
          <cell r="J7080">
            <v>3.3142108994999999</v>
          </cell>
        </row>
        <row r="7081">
          <cell r="B7081" t="str">
            <v>90_WEST NORTH CENTRAL DIV_9_5</v>
          </cell>
          <cell r="C7081" t="str">
            <v>90_WEST NORTH CENTRAL DIV_0_36</v>
          </cell>
          <cell r="D7081" t="str">
            <v>90_WEST NORTH CENTRAL DIV_58</v>
          </cell>
          <cell r="E7081" t="str">
            <v>1800 Tequila</v>
          </cell>
          <cell r="F7081" t="str">
            <v>Proximo</v>
          </cell>
          <cell r="G7081">
            <v>6432.4213030000001</v>
          </cell>
          <cell r="H7081">
            <v>8806479.2772950009</v>
          </cell>
          <cell r="I7081">
            <v>2.5030020881000001</v>
          </cell>
          <cell r="J7081">
            <v>2.8208522378000001</v>
          </cell>
        </row>
        <row r="7082">
          <cell r="B7082" t="str">
            <v>90_WEST NORTH CENTRAL DIV_9_6</v>
          </cell>
          <cell r="C7082" t="str">
            <v>90_WEST NORTH CENTRAL DIV_0_38</v>
          </cell>
          <cell r="D7082" t="str">
            <v>90_WEST NORTH CENTRAL DIV_48</v>
          </cell>
          <cell r="E7082" t="str">
            <v>Hornitos</v>
          </cell>
          <cell r="F7082" t="str">
            <v>Beam Suntory</v>
          </cell>
          <cell r="G7082">
            <v>4569.9578609999999</v>
          </cell>
          <cell r="H7082">
            <v>6260830.0686400002</v>
          </cell>
          <cell r="I7082">
            <v>1.7782750117999999</v>
          </cell>
          <cell r="J7082">
            <v>2.0054412158999999</v>
          </cell>
        </row>
        <row r="7083">
          <cell r="B7083" t="str">
            <v>90_WEST NORTH CENTRAL DIV_9_7</v>
          </cell>
          <cell r="C7083" t="str">
            <v>90_WEST NORTH CENTRAL DIV_0_41</v>
          </cell>
          <cell r="D7083" t="str">
            <v>90_WEST NORTH CENTRAL DIV_61</v>
          </cell>
          <cell r="E7083" t="str">
            <v>Milagro Tequila</v>
          </cell>
          <cell r="F7083" t="str">
            <v>William Grant</v>
          </cell>
          <cell r="G7083">
            <v>3538.0134520000001</v>
          </cell>
          <cell r="H7083">
            <v>5112356.83134</v>
          </cell>
          <cell r="I7083">
            <v>1.3767218658</v>
          </cell>
          <cell r="J7083">
            <v>1.6375673813</v>
          </cell>
        </row>
        <row r="7084">
          <cell r="B7084" t="str">
            <v>90_WEST NORTH CENTRAL DIV_9_8</v>
          </cell>
          <cell r="C7084" t="str">
            <v>90_WEST NORTH CENTRAL DIV_0_42</v>
          </cell>
          <cell r="D7084" t="str">
            <v>90_WEST NORTH CENTRAL DIV_57</v>
          </cell>
          <cell r="E7084" t="str">
            <v>Avion Tequila</v>
          </cell>
          <cell r="F7084" t="str">
            <v>Pernod Ricard</v>
          </cell>
          <cell r="G7084">
            <v>2793.0740719999999</v>
          </cell>
          <cell r="H7084">
            <v>4015460.030119</v>
          </cell>
          <cell r="I7084">
            <v>1.0868489337</v>
          </cell>
          <cell r="J7084">
            <v>1.2862142809999999</v>
          </cell>
        </row>
        <row r="7085">
          <cell r="B7085" t="str">
            <v>90_WEST SOUTH CENTRAL DIV_0_1</v>
          </cell>
          <cell r="C7085" t="str">
            <v>90_WEST SOUTH CENTRAL DIV_1_1</v>
          </cell>
          <cell r="D7085" t="str">
            <v>90_WEST SOUTH CENTRAL DIV_102</v>
          </cell>
          <cell r="E7085" t="str">
            <v>Patron</v>
          </cell>
          <cell r="F7085" t="str">
            <v>Bacardi</v>
          </cell>
          <cell r="G7085">
            <v>102257.15309399999</v>
          </cell>
          <cell r="H7085">
            <v>151541651.05011499</v>
          </cell>
          <cell r="I7085">
            <v>3.0904662935</v>
          </cell>
          <cell r="J7085">
            <v>3.7584432907999998</v>
          </cell>
        </row>
        <row r="7086">
          <cell r="B7086" t="str">
            <v>90_WEST SOUTH CENTRAL DIV_1_1</v>
          </cell>
          <cell r="C7086" t="str">
            <v>90_WEST SOUTH CENTRAL DIV_0_1</v>
          </cell>
          <cell r="D7086" t="str">
            <v>90_WEST SOUTH CENTRAL DIV_1</v>
          </cell>
          <cell r="E7086" t="str">
            <v>Total Spirits</v>
          </cell>
          <cell r="G7086">
            <v>3308793.6700180001</v>
          </cell>
          <cell r="H7086">
            <v>4032032395.4725599</v>
          </cell>
          <cell r="I7086">
            <v>100</v>
          </cell>
          <cell r="J7086">
            <v>100</v>
          </cell>
        </row>
        <row r="7087">
          <cell r="B7087" t="str">
            <v>90_WEST SOUTH CENTRAL DIV_10_1</v>
          </cell>
          <cell r="C7087" t="str">
            <v>90_WEST SOUTH CENTRAL DIV_0_7</v>
          </cell>
          <cell r="D7087" t="str">
            <v>90_WEST SOUTH CENTRAL DIV_71</v>
          </cell>
          <cell r="E7087" t="str">
            <v>Titos Vodka</v>
          </cell>
          <cell r="F7087" t="str">
            <v>Fifth Generation</v>
          </cell>
          <cell r="G7087">
            <v>157951.476379</v>
          </cell>
          <cell r="H7087">
            <v>194094555.610735</v>
          </cell>
          <cell r="I7087">
            <v>20.710413019000001</v>
          </cell>
          <cell r="J7087">
            <v>21.3120262837</v>
          </cell>
        </row>
        <row r="7088">
          <cell r="B7088" t="str">
            <v>90_WEST SOUTH CENTRAL DIV_10_2</v>
          </cell>
          <cell r="C7088" t="str">
            <v>90_WEST SOUTH CENTRAL DIV_0_14</v>
          </cell>
          <cell r="D7088" t="str">
            <v>90_WEST SOUTH CENTRAL DIV_73</v>
          </cell>
          <cell r="E7088" t="str">
            <v>Absolut</v>
          </cell>
          <cell r="F7088" t="str">
            <v>Pernod Ricard</v>
          </cell>
          <cell r="G7088">
            <v>57733.395700000001</v>
          </cell>
          <cell r="H7088">
            <v>69469746.497591004</v>
          </cell>
          <cell r="I7088">
            <v>7.5699353835999998</v>
          </cell>
          <cell r="J7088">
            <v>7.6279371084000003</v>
          </cell>
        </row>
        <row r="7089">
          <cell r="B7089" t="str">
            <v>90_WEST SOUTH CENTRAL DIV_10_3</v>
          </cell>
          <cell r="C7089" t="str">
            <v>90_WEST SOUTH CENTRAL DIV_0_20</v>
          </cell>
          <cell r="D7089" t="str">
            <v>90_WEST SOUTH CENTRAL DIV_69</v>
          </cell>
          <cell r="E7089" t="str">
            <v>Ketel One</v>
          </cell>
          <cell r="F7089" t="str">
            <v>Diageo</v>
          </cell>
          <cell r="G7089">
            <v>45375.574418999997</v>
          </cell>
          <cell r="H7089">
            <v>62923116.762193002</v>
          </cell>
          <cell r="I7089">
            <v>5.9495922971999997</v>
          </cell>
          <cell r="J7089">
            <v>6.9091021851000001</v>
          </cell>
        </row>
        <row r="7090">
          <cell r="B7090" t="str">
            <v>90_WEST SOUTH CENTRAL DIV_10_4</v>
          </cell>
          <cell r="C7090" t="str">
            <v>90_WEST SOUTH CENTRAL DIV_0_23</v>
          </cell>
          <cell r="D7090" t="str">
            <v>90_WEST SOUTH CENTRAL DIV_70</v>
          </cell>
          <cell r="E7090" t="str">
            <v>Smirnoff Vodka</v>
          </cell>
          <cell r="F7090" t="str">
            <v>Diageo</v>
          </cell>
          <cell r="G7090">
            <v>39041.852329000001</v>
          </cell>
          <cell r="H7090">
            <v>42216629.122592002</v>
          </cell>
          <cell r="I7090">
            <v>5.1191220576000003</v>
          </cell>
          <cell r="J7090">
            <v>4.6354824670000001</v>
          </cell>
        </row>
        <row r="7091">
          <cell r="B7091" t="str">
            <v>90_WEST SOUTH CENTRAL DIV_10_5</v>
          </cell>
          <cell r="C7091" t="str">
            <v>90_WEST SOUTH CENTRAL DIV_0_26</v>
          </cell>
          <cell r="D7091" t="str">
            <v>90_WEST SOUTH CENTRAL DIV_68</v>
          </cell>
          <cell r="E7091" t="str">
            <v>Ciroc</v>
          </cell>
          <cell r="F7091" t="str">
            <v>Diageo</v>
          </cell>
          <cell r="G7091">
            <v>29677.628452000001</v>
          </cell>
          <cell r="H7091">
            <v>43220778.111745</v>
          </cell>
          <cell r="I7091">
            <v>3.8912959647999998</v>
          </cell>
          <cell r="J7091">
            <v>4.7457403233999997</v>
          </cell>
        </row>
        <row r="7092">
          <cell r="B7092" t="str">
            <v>90_WEST SOUTH CENTRAL DIV_10_6</v>
          </cell>
          <cell r="C7092" t="str">
            <v>90_WEST SOUTH CENTRAL DIV_0_31</v>
          </cell>
          <cell r="D7092" t="str">
            <v>90_WEST SOUTH CENTRAL DIV_75</v>
          </cell>
          <cell r="E7092" t="str">
            <v>Three Olives</v>
          </cell>
          <cell r="F7092" t="str">
            <v>Proximo</v>
          </cell>
          <cell r="G7092">
            <v>16610.822242999999</v>
          </cell>
          <cell r="H7092">
            <v>20002640.222419001</v>
          </cell>
          <cell r="I7092">
            <v>2.1779916030000002</v>
          </cell>
          <cell r="J7092">
            <v>2.1963356614</v>
          </cell>
        </row>
        <row r="7093">
          <cell r="B7093" t="str">
            <v>90_WEST SOUTH CENTRAL DIV_10_7</v>
          </cell>
          <cell r="C7093" t="str">
            <v>90_WEST SOUTH CENTRAL DIV_0_36</v>
          </cell>
          <cell r="D7093" t="str">
            <v>90_WEST SOUTH CENTRAL DIV_67</v>
          </cell>
          <cell r="E7093" t="str">
            <v>Skyy</v>
          </cell>
          <cell r="F7093" t="str">
            <v>Campari America</v>
          </cell>
          <cell r="G7093">
            <v>12142.092457999999</v>
          </cell>
          <cell r="H7093">
            <v>13939846.207958</v>
          </cell>
          <cell r="I7093">
            <v>1.5920569752</v>
          </cell>
          <cell r="J7093">
            <v>1.5306270071999999</v>
          </cell>
        </row>
        <row r="7094">
          <cell r="B7094" t="str">
            <v>90_WEST SOUTH CENTRAL DIV_10_8</v>
          </cell>
          <cell r="C7094" t="str">
            <v>90_WEST SOUTH CENTRAL DIV_0_39</v>
          </cell>
          <cell r="D7094" t="str">
            <v>90_WEST SOUTH CENTRAL DIV_72</v>
          </cell>
          <cell r="E7094" t="str">
            <v>Belvedere Vodka</v>
          </cell>
          <cell r="F7094" t="str">
            <v>Moet Hennessy</v>
          </cell>
          <cell r="G7094">
            <v>8355.8331070000004</v>
          </cell>
          <cell r="H7094">
            <v>13075366.451142</v>
          </cell>
          <cell r="I7094">
            <v>1.0956070733000001</v>
          </cell>
          <cell r="J7094">
            <v>1.4357051520999999</v>
          </cell>
        </row>
        <row r="7095">
          <cell r="B7095" t="str">
            <v>90_WEST SOUTH CENTRAL DIV_11_1</v>
          </cell>
          <cell r="C7095" t="str">
            <v>90_WEST SOUTH CENTRAL DIV_0_8</v>
          </cell>
          <cell r="D7095" t="str">
            <v>90_WEST SOUTH CENTRAL DIV_82</v>
          </cell>
          <cell r="E7095" t="str">
            <v>Jack Daniels</v>
          </cell>
          <cell r="F7095" t="str">
            <v>Brown-Forman</v>
          </cell>
          <cell r="G7095">
            <v>162809.91111799999</v>
          </cell>
          <cell r="H7095">
            <v>200231302.657873</v>
          </cell>
          <cell r="I7095">
            <v>16.294984497000002</v>
          </cell>
          <cell r="J7095">
            <v>15.7090218987</v>
          </cell>
        </row>
        <row r="7096">
          <cell r="B7096" t="str">
            <v>90_WEST SOUTH CENTRAL DIV_11_10</v>
          </cell>
          <cell r="C7096" t="str">
            <v>90_WEST SOUTH CENTRAL DIV_0_54</v>
          </cell>
          <cell r="D7096" t="str">
            <v>90_WEST SOUTH CENTRAL DIV_90</v>
          </cell>
          <cell r="E7096" t="str">
            <v>Chivas Regal</v>
          </cell>
          <cell r="F7096" t="str">
            <v>Pernod Ricard</v>
          </cell>
          <cell r="G7096">
            <v>793.95279600000003</v>
          </cell>
          <cell r="H7096">
            <v>1193620.1707570001</v>
          </cell>
          <cell r="I7096">
            <v>7.9463519199999999E-2</v>
          </cell>
          <cell r="J7096">
            <v>9.3644725600000006E-2</v>
          </cell>
        </row>
        <row r="7097">
          <cell r="B7097" t="str">
            <v>90_WEST SOUTH CENTRAL DIV_11_11</v>
          </cell>
          <cell r="C7097" t="str">
            <v>90_WEST SOUTH CENTRAL DIV_0_55</v>
          </cell>
          <cell r="D7097" t="str">
            <v>90_WEST SOUTH CENTRAL DIV_98</v>
          </cell>
          <cell r="E7097" t="str">
            <v>Glenfiddich</v>
          </cell>
          <cell r="F7097" t="str">
            <v>William Grant</v>
          </cell>
          <cell r="G7097">
            <v>562.10386600000004</v>
          </cell>
          <cell r="H7097">
            <v>1025186.886234</v>
          </cell>
          <cell r="I7097">
            <v>5.6258699000000002E-2</v>
          </cell>
          <cell r="J7097">
            <v>8.0430397400000006E-2</v>
          </cell>
        </row>
        <row r="7098">
          <cell r="B7098" t="str">
            <v>90_WEST SOUTH CENTRAL DIV_11_2</v>
          </cell>
          <cell r="C7098" t="str">
            <v>90_WEST SOUTH CENTRAL DIV_0_9</v>
          </cell>
          <cell r="D7098" t="str">
            <v>90_WEST SOUTH CENTRAL DIV_92</v>
          </cell>
          <cell r="E7098" t="str">
            <v>Jameson</v>
          </cell>
          <cell r="F7098" t="str">
            <v>Pernod Ricard</v>
          </cell>
          <cell r="G7098">
            <v>135722.01207299999</v>
          </cell>
          <cell r="H7098">
            <v>174382341.79040599</v>
          </cell>
          <cell r="I7098">
            <v>13.583866408700001</v>
          </cell>
          <cell r="J7098">
            <v>13.6810578045</v>
          </cell>
        </row>
        <row r="7099">
          <cell r="B7099" t="str">
            <v>90_WEST SOUTH CENTRAL DIV_11_3</v>
          </cell>
          <cell r="C7099" t="str">
            <v>90_WEST SOUTH CENTRAL DIV_0_15</v>
          </cell>
          <cell r="D7099" t="str">
            <v>90_WEST SOUTH CENTRAL DIV_79</v>
          </cell>
          <cell r="E7099" t="str">
            <v>Makers Mark</v>
          </cell>
          <cell r="F7099" t="str">
            <v>Beam Suntory</v>
          </cell>
          <cell r="G7099">
            <v>54887.403162000002</v>
          </cell>
          <cell r="H7099">
            <v>75058100.328394994</v>
          </cell>
          <cell r="I7099">
            <v>5.4934578458000001</v>
          </cell>
          <cell r="J7099">
            <v>5.8886364224000003</v>
          </cell>
        </row>
        <row r="7100">
          <cell r="B7100" t="str">
            <v>90_WEST SOUTH CENTRAL DIV_11_4</v>
          </cell>
          <cell r="C7100" t="str">
            <v>90_WEST SOUTH CENTRAL DIV_0_28</v>
          </cell>
          <cell r="D7100" t="str">
            <v>90_WEST SOUTH CENTRAL DIV_85</v>
          </cell>
          <cell r="E7100" t="str">
            <v>Johnnie Walker</v>
          </cell>
          <cell r="F7100" t="str">
            <v>Diageo</v>
          </cell>
          <cell r="G7100">
            <v>18984.559677000001</v>
          </cell>
          <cell r="H7100">
            <v>30571874.283581</v>
          </cell>
          <cell r="I7100">
            <v>1.9000876758</v>
          </cell>
          <cell r="J7100">
            <v>2.3984973190000001</v>
          </cell>
        </row>
        <row r="7101">
          <cell r="B7101" t="str">
            <v>90_WEST SOUTH CENTRAL DIV_11_5</v>
          </cell>
          <cell r="C7101" t="str">
            <v>90_WEST SOUTH CENTRAL DIV_0_40</v>
          </cell>
          <cell r="D7101" t="str">
            <v>90_WEST SOUTH CENTRAL DIV_100</v>
          </cell>
          <cell r="E7101" t="str">
            <v>Tullamore Dew</v>
          </cell>
          <cell r="F7101" t="str">
            <v>William Grant</v>
          </cell>
          <cell r="G7101">
            <v>6177.9514740000004</v>
          </cell>
          <cell r="H7101">
            <v>7352961.1614319999</v>
          </cell>
          <cell r="I7101">
            <v>0.61832613749999998</v>
          </cell>
          <cell r="J7101">
            <v>0.57687197940000001</v>
          </cell>
        </row>
        <row r="7102">
          <cell r="B7102" t="str">
            <v>90_WEST SOUTH CENTRAL DIV_11_6</v>
          </cell>
          <cell r="C7102" t="str">
            <v>90_WEST SOUTH CENTRAL DIV_0_42</v>
          </cell>
          <cell r="D7102" t="str">
            <v>90_WEST SOUTH CENTRAL DIV_91</v>
          </cell>
          <cell r="E7102" t="str">
            <v>Glenlivet</v>
          </cell>
          <cell r="F7102" t="str">
            <v>Pernod Ricard</v>
          </cell>
          <cell r="G7102">
            <v>5825.0728559999998</v>
          </cell>
          <cell r="H7102">
            <v>10302726.130843</v>
          </cell>
          <cell r="I7102">
            <v>0.58300794609999995</v>
          </cell>
          <cell r="J7102">
            <v>0.80829394929999998</v>
          </cell>
        </row>
        <row r="7103">
          <cell r="B7103" t="str">
            <v>90_WEST SOUTH CENTRAL DIV_11_7</v>
          </cell>
          <cell r="C7103" t="str">
            <v>90_WEST SOUTH CENTRAL DIV_0_49</v>
          </cell>
          <cell r="D7103" t="str">
            <v>90_WEST SOUTH CENTRAL DIV_77</v>
          </cell>
          <cell r="E7103" t="str">
            <v>Knob Creek</v>
          </cell>
          <cell r="F7103" t="str">
            <v>Beam Suntory</v>
          </cell>
          <cell r="G7103">
            <v>3219.363073</v>
          </cell>
          <cell r="H7103">
            <v>5020460.7331100004</v>
          </cell>
          <cell r="I7103">
            <v>0.3222130091</v>
          </cell>
          <cell r="J7103">
            <v>0.39387711390000002</v>
          </cell>
        </row>
        <row r="7104">
          <cell r="B7104" t="str">
            <v>90_WEST SOUTH CENTRAL DIV_11_8</v>
          </cell>
          <cell r="C7104" t="str">
            <v>90_WEST SOUTH CENTRAL DIV_0_50</v>
          </cell>
          <cell r="D7104" t="str">
            <v>90_WEST SOUTH CENTRAL DIV_81</v>
          </cell>
          <cell r="E7104" t="str">
            <v>Gentleman Jack</v>
          </cell>
          <cell r="F7104" t="str">
            <v>Brown-Forman</v>
          </cell>
          <cell r="G7104">
            <v>3680.0613760000001</v>
          </cell>
          <cell r="H7104">
            <v>5808145.4043939998</v>
          </cell>
          <cell r="I7104">
            <v>0.36832243599999998</v>
          </cell>
          <cell r="J7104">
            <v>0.45567442320000001</v>
          </cell>
        </row>
        <row r="7105">
          <cell r="B7105" t="str">
            <v>90_WEST SOUTH CENTRAL DIV_11_9</v>
          </cell>
          <cell r="C7105" t="str">
            <v>90_WEST SOUTH CENTRAL DIV_0_53</v>
          </cell>
          <cell r="D7105" t="str">
            <v>90_WEST SOUTH CENTRAL DIV_95</v>
          </cell>
          <cell r="E7105" t="str">
            <v>Bushmills</v>
          </cell>
          <cell r="F7105" t="str">
            <v>Proximo</v>
          </cell>
          <cell r="G7105">
            <v>1166.550825</v>
          </cell>
          <cell r="H7105">
            <v>1572959.358116</v>
          </cell>
          <cell r="I7105">
            <v>0.1167553466</v>
          </cell>
          <cell r="J7105">
            <v>0.1234055449</v>
          </cell>
        </row>
        <row r="7106">
          <cell r="B7106" t="str">
            <v>90_WEST SOUTH CENTRAL DIV_13_1</v>
          </cell>
          <cell r="C7106" t="str">
            <v>90_WEST SOUTH CENTRAL DIV_0_29</v>
          </cell>
          <cell r="D7106" t="str">
            <v>90_WEST SOUTH CENTRAL DIV_101</v>
          </cell>
          <cell r="E7106" t="str">
            <v>Patron</v>
          </cell>
          <cell r="F7106" t="str">
            <v>Bacardi</v>
          </cell>
          <cell r="G7106">
            <v>18055.675446000001</v>
          </cell>
          <cell r="H7106">
            <v>19994239.681701999</v>
          </cell>
          <cell r="I7106">
            <v>3.6577582568999998</v>
          </cell>
          <cell r="J7106">
            <v>3.7326240848999999</v>
          </cell>
        </row>
        <row r="7107">
          <cell r="B7107" t="str">
            <v>90_WEST SOUTH CENTRAL DIV_13_2</v>
          </cell>
          <cell r="C7107" t="str">
            <v>90_WEST SOUTH CENTRAL DIV_1_7</v>
          </cell>
          <cell r="D7107" t="str">
            <v>90_WEST SOUTH CENTRAL DIV_23</v>
          </cell>
          <cell r="E7107" t="str">
            <v>St Germain</v>
          </cell>
          <cell r="F7107" t="str">
            <v>Bacardi</v>
          </cell>
          <cell r="G7107">
            <v>2462.0113569999999</v>
          </cell>
          <cell r="H7107">
            <v>3137886.1179470001</v>
          </cell>
          <cell r="I7107">
            <v>0.49875965020000002</v>
          </cell>
          <cell r="J7107">
            <v>0.58579618359999996</v>
          </cell>
        </row>
        <row r="7108">
          <cell r="B7108" t="str">
            <v>90_WEST SOUTH CENTRAL DIV_14_1</v>
          </cell>
          <cell r="C7108" t="str">
            <v>90_WEST SOUTH CENTRAL DIV_1_4</v>
          </cell>
          <cell r="D7108" t="str">
            <v>90_WEST SOUTH CENTRAL DIV_26</v>
          </cell>
          <cell r="E7108" t="str">
            <v>Bombay Gin</v>
          </cell>
          <cell r="F7108" t="str">
            <v>Bacardi</v>
          </cell>
          <cell r="G7108">
            <v>14389.630144000001</v>
          </cell>
          <cell r="H7108">
            <v>19057428.022782002</v>
          </cell>
          <cell r="I7108">
            <v>12.3502695248</v>
          </cell>
          <cell r="J7108">
            <v>13.6158986472</v>
          </cell>
        </row>
        <row r="7109">
          <cell r="B7109" t="str">
            <v>90_WEST SOUTH CENTRAL DIV_15_1</v>
          </cell>
          <cell r="C7109" t="str">
            <v>90_WEST SOUTH CENTRAL DIV_1_2</v>
          </cell>
          <cell r="D7109" t="str">
            <v>90_WEST SOUTH CENTRAL DIV_32</v>
          </cell>
          <cell r="E7109" t="str">
            <v>Bacardi</v>
          </cell>
          <cell r="F7109" t="str">
            <v>Bacardi</v>
          </cell>
          <cell r="G7109">
            <v>54291.064929</v>
          </cell>
          <cell r="H7109">
            <v>64692100.560739003</v>
          </cell>
          <cell r="I7109">
            <v>15.506212466699999</v>
          </cell>
          <cell r="J7109">
            <v>15.9491268673</v>
          </cell>
        </row>
        <row r="7110">
          <cell r="B7110" t="str">
            <v>90_WEST SOUTH CENTRAL DIV_15_2</v>
          </cell>
          <cell r="C7110" t="str">
            <v>90_WEST SOUTH CENTRAL DIV_0_33</v>
          </cell>
          <cell r="D7110" t="str">
            <v>90_WEST SOUTH CENTRAL DIV_35</v>
          </cell>
          <cell r="E7110" t="str">
            <v>Castillo</v>
          </cell>
          <cell r="F7110" t="str">
            <v>Bacardi</v>
          </cell>
          <cell r="G7110">
            <v>14792.546732999999</v>
          </cell>
          <cell r="H7110">
            <v>15868697.227183999</v>
          </cell>
          <cell r="I7110">
            <v>4.2249378027000004</v>
          </cell>
          <cell r="J7110">
            <v>3.9122530123999999</v>
          </cell>
        </row>
        <row r="7111">
          <cell r="B7111" t="str">
            <v>90_WEST SOUTH CENTRAL DIV_16_1</v>
          </cell>
          <cell r="C7111" t="str">
            <v>90_WEST SOUTH CENTRAL DIV_0_11</v>
          </cell>
          <cell r="D7111" t="str">
            <v>90_WEST SOUTH CENTRAL DIV_44</v>
          </cell>
          <cell r="E7111" t="str">
            <v>Patron</v>
          </cell>
          <cell r="F7111" t="str">
            <v>Bacardi</v>
          </cell>
          <cell r="G7111">
            <v>84201.477647000007</v>
          </cell>
          <cell r="H7111">
            <v>131547411.368413</v>
          </cell>
          <cell r="I7111">
            <v>17.071076061100001</v>
          </cell>
          <cell r="J7111">
            <v>20.7965613541</v>
          </cell>
        </row>
        <row r="7112">
          <cell r="B7112" t="str">
            <v>90_WEST SOUTH CENTRAL DIV_16_2</v>
          </cell>
          <cell r="C7112" t="str">
            <v>90_WEST SOUTH CENTRAL DIV_1_5</v>
          </cell>
          <cell r="D7112" t="str">
            <v>90_WEST SOUTH CENTRAL DIV_43</v>
          </cell>
          <cell r="E7112" t="str">
            <v>Cazadores</v>
          </cell>
          <cell r="F7112" t="str">
            <v>Bacardi</v>
          </cell>
          <cell r="G7112">
            <v>5005.11834</v>
          </cell>
          <cell r="H7112">
            <v>7372835.9444960002</v>
          </cell>
          <cell r="I7112">
            <v>1.014741763</v>
          </cell>
          <cell r="J7112">
            <v>1.1655845864000001</v>
          </cell>
        </row>
        <row r="7113">
          <cell r="B7113" t="str">
            <v>90_WEST SOUTH CENTRAL DIV_17_1</v>
          </cell>
          <cell r="C7113" t="str">
            <v>90_WEST SOUTH CENTRAL DIV_1_3</v>
          </cell>
          <cell r="D7113" t="str">
            <v>90_WEST SOUTH CENTRAL DIV_62</v>
          </cell>
          <cell r="E7113" t="str">
            <v>Grey Goose</v>
          </cell>
          <cell r="F7113" t="str">
            <v>Bacardi</v>
          </cell>
          <cell r="G7113">
            <v>45575.430033999997</v>
          </cell>
          <cell r="H7113">
            <v>66492631.417827003</v>
          </cell>
          <cell r="I7113">
            <v>5.9757971319000003</v>
          </cell>
          <cell r="J7113">
            <v>7.3010430611999997</v>
          </cell>
        </row>
        <row r="7114">
          <cell r="B7114" t="str">
            <v>90_WEST SOUTH CENTRAL DIV_18_1</v>
          </cell>
          <cell r="C7114" t="str">
            <v>90_WEST SOUTH CENTRAL DIV_1_6</v>
          </cell>
          <cell r="D7114" t="str">
            <v>90_WEST SOUTH CENTRAL DIV_76</v>
          </cell>
          <cell r="E7114" t="str">
            <v>Dewars</v>
          </cell>
          <cell r="F7114" t="str">
            <v>Bacardi</v>
          </cell>
          <cell r="G7114">
            <v>5566.0597630000002</v>
          </cell>
          <cell r="H7114">
            <v>7154709.5434990004</v>
          </cell>
          <cell r="I7114">
            <v>0.55708437479999995</v>
          </cell>
          <cell r="J7114">
            <v>0.56131827239999998</v>
          </cell>
        </row>
        <row r="7115">
          <cell r="B7115" t="str">
            <v>90_WEST SOUTH CENTRAL DIV_19_1</v>
          </cell>
          <cell r="C7115" t="str">
            <v>90_WEST SOUTH CENTRAL DIV_0_22</v>
          </cell>
          <cell r="D7115" t="str">
            <v>90_WEST SOUTH CENTRAL DIV_63</v>
          </cell>
          <cell r="E7115" t="str">
            <v>Grey Goose Regular*</v>
          </cell>
          <cell r="F7115" t="str">
            <v>Bacardi</v>
          </cell>
          <cell r="G7115">
            <v>40433.222633999998</v>
          </cell>
          <cell r="H7115">
            <v>58803998.916173004</v>
          </cell>
          <cell r="I7115">
            <v>5.3015569062000001</v>
          </cell>
          <cell r="J7115">
            <v>6.4568136213000002</v>
          </cell>
        </row>
        <row r="7116">
          <cell r="B7116" t="str">
            <v>90_WEST SOUTH CENTRAL DIV_19_2</v>
          </cell>
          <cell r="C7116" t="str">
            <v>90_WEST SOUTH CENTRAL DIV_0_44</v>
          </cell>
          <cell r="D7116" t="str">
            <v>90_WEST SOUTH CENTRAL DIV_64</v>
          </cell>
          <cell r="E7116" t="str">
            <v>Grey Goose Flavors**</v>
          </cell>
          <cell r="F7116" t="str">
            <v>Bacardi</v>
          </cell>
          <cell r="G7116">
            <v>5142.2074000000002</v>
          </cell>
          <cell r="H7116">
            <v>7688632.501654</v>
          </cell>
          <cell r="I7116">
            <v>0.67424022569999997</v>
          </cell>
          <cell r="J7116">
            <v>0.84422943989999999</v>
          </cell>
        </row>
        <row r="7117">
          <cell r="B7117" t="str">
            <v>90_WEST SOUTH CENTRAL DIV_2_1</v>
          </cell>
          <cell r="C7117" t="str">
            <v>90_WEST SOUTH CENTRAL DIV_0_2</v>
          </cell>
          <cell r="D7117" t="str">
            <v>90_WEST SOUTH CENTRAL DIV_8</v>
          </cell>
          <cell r="E7117" t="str">
            <v>Whiskey</v>
          </cell>
          <cell r="G7117">
            <v>999141.24586999998</v>
          </cell>
          <cell r="H7117">
            <v>1274626160.36203</v>
          </cell>
          <cell r="I7117">
            <v>30.196541262899999</v>
          </cell>
          <cell r="J7117">
            <v>31.612497999599999</v>
          </cell>
        </row>
        <row r="7118">
          <cell r="B7118" t="str">
            <v>90_WEST SOUTH CENTRAL DIV_2_2</v>
          </cell>
          <cell r="C7118" t="str">
            <v>90_WEST SOUTH CENTRAL DIV_0_3</v>
          </cell>
          <cell r="D7118" t="str">
            <v>90_WEST SOUTH CENTRAL DIV_7</v>
          </cell>
          <cell r="E7118" t="str">
            <v>Vodka</v>
          </cell>
          <cell r="G7118">
            <v>762666.95519000001</v>
          </cell>
          <cell r="H7118">
            <v>910727835.19817495</v>
          </cell>
          <cell r="I7118">
            <v>23.0496982057</v>
          </cell>
          <cell r="J7118">
            <v>22.5873144328</v>
          </cell>
        </row>
        <row r="7119">
          <cell r="B7119" t="str">
            <v>90_WEST SOUTH CENTRAL DIV_2_3</v>
          </cell>
          <cell r="C7119" t="str">
            <v>90_WEST SOUTH CENTRAL DIV_0_4</v>
          </cell>
          <cell r="D7119" t="str">
            <v>90_WEST SOUTH CENTRAL DIV_6</v>
          </cell>
          <cell r="E7119" t="str">
            <v>Tequila</v>
          </cell>
          <cell r="G7119">
            <v>493240.59798899997</v>
          </cell>
          <cell r="H7119">
            <v>632544049.60763204</v>
          </cell>
          <cell r="I7119">
            <v>14.9069614844</v>
          </cell>
          <cell r="J7119">
            <v>15.687970421999999</v>
          </cell>
        </row>
        <row r="7120">
          <cell r="B7120" t="str">
            <v>90_WEST SOUTH CENTRAL DIV_2_4</v>
          </cell>
          <cell r="C7120" t="str">
            <v>90_WEST SOUTH CENTRAL DIV_0_5</v>
          </cell>
          <cell r="D7120" t="str">
            <v>90_WEST SOUTH CENTRAL DIV_3</v>
          </cell>
          <cell r="E7120" t="str">
            <v>Cordials</v>
          </cell>
          <cell r="G7120">
            <v>493626.81122700003</v>
          </cell>
          <cell r="H7120">
            <v>535661755.02501202</v>
          </cell>
          <cell r="I7120">
            <v>14.9186338121</v>
          </cell>
          <cell r="J7120">
            <v>13.285155040599999</v>
          </cell>
        </row>
        <row r="7121">
          <cell r="B7121" t="str">
            <v>90_WEST SOUTH CENTRAL DIV_2_5</v>
          </cell>
          <cell r="C7121" t="str">
            <v>90_WEST SOUTH CENTRAL DIV_0_6</v>
          </cell>
          <cell r="D7121" t="str">
            <v>90_WEST SOUTH CENTRAL DIV_5</v>
          </cell>
          <cell r="E7121" t="str">
            <v>Rum</v>
          </cell>
          <cell r="G7121">
            <v>350124.60357899999</v>
          </cell>
          <cell r="H7121">
            <v>405615311.10031903</v>
          </cell>
          <cell r="I7121">
            <v>10.581639065399999</v>
          </cell>
          <cell r="J7121">
            <v>10.0598227225</v>
          </cell>
        </row>
        <row r="7122">
          <cell r="B7122" t="str">
            <v>90_WEST SOUTH CENTRAL DIV_2_6</v>
          </cell>
          <cell r="C7122" t="str">
            <v>90_WEST SOUTH CENTRAL DIV_0_10</v>
          </cell>
          <cell r="D7122" t="str">
            <v>90_WEST SOUTH CENTRAL DIV_4</v>
          </cell>
          <cell r="E7122" t="str">
            <v>Gin</v>
          </cell>
          <cell r="G7122">
            <v>116512.68107999999</v>
          </cell>
          <cell r="H7122">
            <v>139964526.151041</v>
          </cell>
          <cell r="I7122">
            <v>3.5213039161999999</v>
          </cell>
          <cell r="J7122">
            <v>3.4713145238999998</v>
          </cell>
        </row>
        <row r="7123">
          <cell r="B7123" t="str">
            <v>90_WEST SOUTH CENTRAL DIV_2_7</v>
          </cell>
          <cell r="C7123" t="str">
            <v>90_WEST SOUTH CENTRAL DIV_0_13</v>
          </cell>
          <cell r="D7123" t="str">
            <v>90_WEST SOUTH CENTRAL DIV_2</v>
          </cell>
          <cell r="E7123" t="str">
            <v>Cognac</v>
          </cell>
          <cell r="G7123">
            <v>52885.196809000001</v>
          </cell>
          <cell r="H7123">
            <v>87001755.604077995</v>
          </cell>
          <cell r="I7123">
            <v>1.5983225938000001</v>
          </cell>
          <cell r="J7123">
            <v>2.1577643003000002</v>
          </cell>
        </row>
        <row r="7124">
          <cell r="B7124" t="str">
            <v>90_WEST SOUTH CENTRAL DIV_20_1</v>
          </cell>
          <cell r="C7124" t="str">
            <v>90_WEST SOUTH CENTRAL DIV_0_12</v>
          </cell>
          <cell r="D7124" t="str">
            <v>90_WEST SOUTH CENTRAL DIV_47</v>
          </cell>
          <cell r="E7124" t="str">
            <v>Patron Silver Tequila*</v>
          </cell>
          <cell r="F7124" t="str">
            <v>Bacardi</v>
          </cell>
          <cell r="G7124">
            <v>78939.319451999996</v>
          </cell>
          <cell r="H7124">
            <v>122656623.240594</v>
          </cell>
          <cell r="I7124">
            <v>16.004221828799999</v>
          </cell>
          <cell r="J7124">
            <v>19.391001040399999</v>
          </cell>
        </row>
        <row r="7125">
          <cell r="B7125" t="str">
            <v>90_WEST SOUTH CENTRAL DIV_20_2</v>
          </cell>
          <cell r="C7125" t="str">
            <v>90_WEST SOUTH CENTRAL DIV_0_47</v>
          </cell>
          <cell r="D7125" t="str">
            <v>90_WEST SOUTH CENTRAL DIV_46</v>
          </cell>
          <cell r="E7125" t="str">
            <v>Patron Reposado Tequila*</v>
          </cell>
          <cell r="F7125" t="str">
            <v>Bacardi</v>
          </cell>
          <cell r="G7125">
            <v>4550.3436300000003</v>
          </cell>
          <cell r="H7125">
            <v>7350482.2266170001</v>
          </cell>
          <cell r="I7125">
            <v>0.92254036839999998</v>
          </cell>
          <cell r="J7125">
            <v>1.1620506478999999</v>
          </cell>
        </row>
        <row r="7126">
          <cell r="B7126" t="str">
            <v>90_WEST SOUTH CENTRAL DIV_21_1</v>
          </cell>
          <cell r="C7126" t="str">
            <v>90_WEST SOUTH CENTRAL DIV_0_21</v>
          </cell>
          <cell r="D7126" t="str">
            <v>90_WEST SOUTH CENTRAL DIV_33</v>
          </cell>
          <cell r="E7126" t="str">
            <v>Bacardi Superior Rum*</v>
          </cell>
          <cell r="F7126" t="str">
            <v>Bacardi</v>
          </cell>
          <cell r="G7126">
            <v>42475.246140000003</v>
          </cell>
          <cell r="H7126">
            <v>50731401.672183998</v>
          </cell>
          <cell r="I7126">
            <v>12.1314656856</v>
          </cell>
          <cell r="J7126">
            <v>12.5072698894</v>
          </cell>
        </row>
        <row r="7127">
          <cell r="B7127" t="str">
            <v>90_WEST SOUTH CENTRAL DIV_21_2</v>
          </cell>
          <cell r="C7127" t="str">
            <v>90_WEST SOUTH CENTRAL DIV_0_38</v>
          </cell>
          <cell r="D7127" t="str">
            <v>90_WEST SOUTH CENTRAL DIV_34</v>
          </cell>
          <cell r="E7127" t="str">
            <v>Bacardi Flavors**</v>
          </cell>
          <cell r="F7127" t="str">
            <v>Bacardi</v>
          </cell>
          <cell r="G7127">
            <v>8647.0287110000008</v>
          </cell>
          <cell r="H7127">
            <v>9992368.3323340006</v>
          </cell>
          <cell r="I7127">
            <v>2.4697003931000001</v>
          </cell>
          <cell r="J7127">
            <v>2.4635086641999999</v>
          </cell>
        </row>
        <row r="7128">
          <cell r="B7128" t="str">
            <v>90_WEST SOUTH CENTRAL DIV_3_1</v>
          </cell>
          <cell r="C7128" t="str">
            <v>90_WEST SOUTH CENTRAL DIV_2_1</v>
          </cell>
          <cell r="D7128" t="str">
            <v>90_WEST SOUTH CENTRAL DIV_9</v>
          </cell>
          <cell r="E7128" t="str">
            <v>Bacardi</v>
          </cell>
          <cell r="F7128" t="str">
            <v>Bacardi</v>
          </cell>
          <cell r="G7128">
            <v>248910.453179</v>
          </cell>
          <cell r="H7128">
            <v>341936851.58753598</v>
          </cell>
          <cell r="I7128">
            <v>7.5226949154999998</v>
          </cell>
          <cell r="J7128">
            <v>8.4805085389000006</v>
          </cell>
        </row>
        <row r="7129">
          <cell r="B7129" t="str">
            <v>90_WEST SOUTH CENTRAL DIV_4_1</v>
          </cell>
          <cell r="C7129" t="str">
            <v>90_WEST SOUTH CENTRAL DIV_3_1</v>
          </cell>
          <cell r="D7129" t="str">
            <v>90_WEST SOUTH CENTRAL DIV_15</v>
          </cell>
          <cell r="E7129" t="str">
            <v>Diageo</v>
          </cell>
          <cell r="F7129" t="str">
            <v>Diageo</v>
          </cell>
          <cell r="G7129">
            <v>568553.17691100005</v>
          </cell>
          <cell r="H7129">
            <v>760860858.54942596</v>
          </cell>
          <cell r="I7129">
            <v>17.183095520999998</v>
          </cell>
          <cell r="J7129">
            <v>18.8704053917</v>
          </cell>
        </row>
        <row r="7130">
          <cell r="B7130" t="str">
            <v>90_WEST SOUTH CENTRAL DIV_4_2</v>
          </cell>
          <cell r="C7130" t="str">
            <v>90_WEST SOUTH CENTRAL DIV_3_2</v>
          </cell>
          <cell r="D7130" t="str">
            <v>90_WEST SOUTH CENTRAL DIV_17</v>
          </cell>
          <cell r="E7130" t="str">
            <v>Pernod Ricard</v>
          </cell>
          <cell r="F7130" t="str">
            <v>Pernod Ricard</v>
          </cell>
          <cell r="G7130">
            <v>316578.69953099999</v>
          </cell>
          <cell r="H7130">
            <v>386377204.025666</v>
          </cell>
          <cell r="I7130">
            <v>9.5677981494999997</v>
          </cell>
          <cell r="J7130">
            <v>9.5826909639999993</v>
          </cell>
        </row>
        <row r="7131">
          <cell r="B7131" t="str">
            <v>90_WEST SOUTH CENTRAL DIV_4_3</v>
          </cell>
          <cell r="C7131" t="str">
            <v>90_WEST SOUTH CENTRAL DIV_3_3</v>
          </cell>
          <cell r="D7131" t="str">
            <v>90_WEST SOUTH CENTRAL DIV_11</v>
          </cell>
          <cell r="E7131" t="str">
            <v>Beam Suntory</v>
          </cell>
          <cell r="F7131" t="str">
            <v>Beam Suntory</v>
          </cell>
          <cell r="G7131">
            <v>269881.68661099998</v>
          </cell>
          <cell r="H7131">
            <v>322052430.15085697</v>
          </cell>
          <cell r="I7131">
            <v>8.1564979121000007</v>
          </cell>
          <cell r="J7131">
            <v>7.9873472870000004</v>
          </cell>
        </row>
        <row r="7132">
          <cell r="B7132" t="str">
            <v>90_WEST SOUTH CENTRAL DIV_4_4</v>
          </cell>
          <cell r="C7132" t="str">
            <v>90_WEST SOUTH CENTRAL DIV_3_4</v>
          </cell>
          <cell r="D7132" t="str">
            <v>90_WEST SOUTH CENTRAL DIV_12</v>
          </cell>
          <cell r="E7132" t="str">
            <v>Brown-Forman</v>
          </cell>
          <cell r="F7132" t="str">
            <v>Brown-Forman</v>
          </cell>
          <cell r="G7132">
            <v>248045.75766</v>
          </cell>
          <cell r="H7132">
            <v>308752481.83700901</v>
          </cell>
          <cell r="I7132">
            <v>7.4965616595000002</v>
          </cell>
          <cell r="J7132">
            <v>7.6574901081000002</v>
          </cell>
        </row>
        <row r="7133">
          <cell r="B7133" t="str">
            <v>90_WEST SOUTH CENTRAL DIV_4_5</v>
          </cell>
          <cell r="C7133" t="str">
            <v>90_WEST SOUTH CENTRAL DIV_3_5</v>
          </cell>
          <cell r="D7133" t="str">
            <v>90_WEST SOUTH CENTRAL DIV_14</v>
          </cell>
          <cell r="E7133" t="str">
            <v>Fifth Generation</v>
          </cell>
          <cell r="F7133" t="str">
            <v>Fifth Generation</v>
          </cell>
          <cell r="G7133">
            <v>157951.476379</v>
          </cell>
          <cell r="H7133">
            <v>194094555.610735</v>
          </cell>
          <cell r="I7133">
            <v>4.7736876979999998</v>
          </cell>
          <cell r="J7133">
            <v>4.8138143887</v>
          </cell>
        </row>
        <row r="7134">
          <cell r="B7134" t="str">
            <v>90_WEST SOUTH CENTRAL DIV_4_6</v>
          </cell>
          <cell r="C7134" t="str">
            <v>90_WEST SOUTH CENTRAL DIV_3_6</v>
          </cell>
          <cell r="D7134" t="str">
            <v>90_WEST SOUTH CENTRAL DIV_19</v>
          </cell>
          <cell r="E7134" t="str">
            <v>Proximo</v>
          </cell>
          <cell r="F7134" t="str">
            <v>Proximo</v>
          </cell>
          <cell r="G7134">
            <v>78999.079996</v>
          </cell>
          <cell r="H7134">
            <v>97676445.340559006</v>
          </cell>
          <cell r="I7134">
            <v>2.3875492966</v>
          </cell>
          <cell r="J7134">
            <v>2.4225114225</v>
          </cell>
        </row>
        <row r="7135">
          <cell r="B7135" t="str">
            <v>90_WEST SOUTH CENTRAL DIV_4_7</v>
          </cell>
          <cell r="C7135" t="str">
            <v>90_WEST SOUTH CENTRAL DIV_3_7</v>
          </cell>
          <cell r="D7135" t="str">
            <v>90_WEST SOUTH CENTRAL DIV_13</v>
          </cell>
          <cell r="E7135" t="str">
            <v>Campari America</v>
          </cell>
          <cell r="F7135" t="str">
            <v>Campari America</v>
          </cell>
          <cell r="G7135">
            <v>60211.621066</v>
          </cell>
          <cell r="H7135">
            <v>76581505.138981</v>
          </cell>
          <cell r="I7135">
            <v>1.8197454139</v>
          </cell>
          <cell r="J7135">
            <v>1.8993276251</v>
          </cell>
        </row>
        <row r="7136">
          <cell r="B7136" t="str">
            <v>90_WEST SOUTH CENTRAL DIV_4_8</v>
          </cell>
          <cell r="C7136" t="str">
            <v>90_WEST SOUTH CENTRAL DIV_3_8</v>
          </cell>
          <cell r="D7136" t="str">
            <v>90_WEST SOUTH CENTRAL DIV_16</v>
          </cell>
          <cell r="E7136" t="str">
            <v>Moet Hennessy</v>
          </cell>
          <cell r="F7136" t="str">
            <v>Moet Hennessy</v>
          </cell>
          <cell r="G7136">
            <v>53889.732412999998</v>
          </cell>
          <cell r="H7136">
            <v>87212542.174628004</v>
          </cell>
          <cell r="I7136">
            <v>1.6286821659999999</v>
          </cell>
          <cell r="J7136">
            <v>2.1629920997999998</v>
          </cell>
        </row>
        <row r="7137">
          <cell r="B7137" t="str">
            <v>90_WEST SOUTH CENTRAL DIV_4_9</v>
          </cell>
          <cell r="C7137" t="str">
            <v>90_WEST SOUTH CENTRAL DIV_3_9</v>
          </cell>
          <cell r="D7137" t="str">
            <v>90_WEST SOUTH CENTRAL DIV_18</v>
          </cell>
          <cell r="E7137" t="str">
            <v>William Grant</v>
          </cell>
          <cell r="F7137" t="str">
            <v>William Grant</v>
          </cell>
          <cell r="G7137">
            <v>36627.193854999998</v>
          </cell>
          <cell r="H7137">
            <v>50553782.537928998</v>
          </cell>
          <cell r="I7137">
            <v>1.1069651814999999</v>
          </cell>
          <cell r="J7137">
            <v>1.2538039772</v>
          </cell>
        </row>
        <row r="7138">
          <cell r="B7138" t="str">
            <v>90_WEST SOUTH CENTRAL DIV_5_1</v>
          </cell>
          <cell r="C7138" t="str">
            <v>90_WEST SOUTH CENTRAL DIV_0_17</v>
          </cell>
          <cell r="D7138" t="str">
            <v>90_WEST SOUTH CENTRAL DIV_22</v>
          </cell>
          <cell r="E7138" t="str">
            <v>Hennessy</v>
          </cell>
          <cell r="F7138" t="str">
            <v>Moet Hennessy</v>
          </cell>
          <cell r="G7138">
            <v>44708.411531999998</v>
          </cell>
          <cell r="H7138">
            <v>72554410.629980996</v>
          </cell>
          <cell r="I7138">
            <v>84.538612370999999</v>
          </cell>
          <cell r="J7138">
            <v>83.394191446199997</v>
          </cell>
        </row>
        <row r="7139">
          <cell r="B7139" t="str">
            <v>90_WEST SOUTH CENTRAL DIV_5_2</v>
          </cell>
          <cell r="C7139" t="str">
            <v>90_WEST SOUTH CENTRAL DIV_0_52</v>
          </cell>
          <cell r="D7139" t="str">
            <v>90_WEST SOUTH CENTRAL DIV_21</v>
          </cell>
          <cell r="E7139" t="str">
            <v>Courvoisier</v>
          </cell>
          <cell r="F7139" t="str">
            <v>Beam Suntory</v>
          </cell>
          <cell r="G7139">
            <v>2075.5056030000001</v>
          </cell>
          <cell r="H7139">
            <v>3324686.0866120001</v>
          </cell>
          <cell r="I7139">
            <v>3.9245492656000001</v>
          </cell>
          <cell r="J7139">
            <v>3.8214011471</v>
          </cell>
        </row>
        <row r="7140">
          <cell r="B7140" t="str">
            <v>90_WEST SOUTH CENTRAL DIV_6_1</v>
          </cell>
          <cell r="C7140" t="str">
            <v>90_WEST SOUTH CENTRAL DIV_0_34</v>
          </cell>
          <cell r="D7140" t="str">
            <v>90_WEST SOUTH CENTRAL DIV_24</v>
          </cell>
          <cell r="E7140" t="str">
            <v>Grand Marnier</v>
          </cell>
          <cell r="F7140" t="str">
            <v>Campari America</v>
          </cell>
          <cell r="G7140">
            <v>12264.265883</v>
          </cell>
          <cell r="H7140">
            <v>16214486.814510999</v>
          </cell>
          <cell r="I7140">
            <v>2.4845218298999998</v>
          </cell>
          <cell r="J7140">
            <v>3.0270010249000001</v>
          </cell>
        </row>
        <row r="7141">
          <cell r="B7141" t="str">
            <v>90_WEST SOUTH CENTRAL DIV_7_1</v>
          </cell>
          <cell r="C7141" t="str">
            <v>90_WEST SOUTH CENTRAL DIV_0_25</v>
          </cell>
          <cell r="D7141" t="str">
            <v>90_WEST SOUTH CENTRAL DIV_28</v>
          </cell>
          <cell r="E7141" t="str">
            <v>Tanqueray Gin</v>
          </cell>
          <cell r="F7141" t="str">
            <v>Diageo</v>
          </cell>
          <cell r="G7141">
            <v>28810.837618000001</v>
          </cell>
          <cell r="H7141">
            <v>36515046.642880999</v>
          </cell>
          <cell r="I7141">
            <v>24.727641103900002</v>
          </cell>
          <cell r="J7141">
            <v>26.088786671200001</v>
          </cell>
        </row>
        <row r="7142">
          <cell r="B7142" t="str">
            <v>90_WEST SOUTH CENTRAL DIV_7_2</v>
          </cell>
          <cell r="C7142" t="str">
            <v>90_WEST SOUTH CENTRAL DIV_0_35</v>
          </cell>
          <cell r="D7142" t="str">
            <v>90_WEST SOUTH CENTRAL DIV_31</v>
          </cell>
          <cell r="E7142" t="str">
            <v>Hendricks</v>
          </cell>
          <cell r="F7142" t="str">
            <v>William Grant</v>
          </cell>
          <cell r="G7142">
            <v>12018.460132</v>
          </cell>
          <cell r="H7142">
            <v>17972369.257838</v>
          </cell>
          <cell r="I7142">
            <v>10.3151519823</v>
          </cell>
          <cell r="J7142">
            <v>12.8406602388</v>
          </cell>
        </row>
        <row r="7143">
          <cell r="B7143" t="str">
            <v>90_WEST SOUTH CENTRAL DIV_7_3</v>
          </cell>
          <cell r="C7143" t="str">
            <v>90_WEST SOUTH CENTRAL DIV_0_48</v>
          </cell>
          <cell r="D7143" t="str">
            <v>90_WEST SOUTH CENTRAL DIV_29</v>
          </cell>
          <cell r="E7143" t="str">
            <v>Beefeater Gin</v>
          </cell>
          <cell r="F7143" t="str">
            <v>Pernod Ricard</v>
          </cell>
          <cell r="G7143">
            <v>4497.7499630000002</v>
          </cell>
          <cell r="H7143">
            <v>5276862.8347840002</v>
          </cell>
          <cell r="I7143">
            <v>3.8603093854999999</v>
          </cell>
          <cell r="J7143">
            <v>3.7701430353999998</v>
          </cell>
        </row>
        <row r="7144">
          <cell r="B7144" t="str">
            <v>90_WEST SOUTH CENTRAL DIV_8_1</v>
          </cell>
          <cell r="C7144" t="str">
            <v>90_WEST SOUTH CENTRAL DIV_0_16</v>
          </cell>
          <cell r="D7144" t="str">
            <v>90_WEST SOUTH CENTRAL DIV_38</v>
          </cell>
          <cell r="E7144" t="str">
            <v>Captain Morgan Rum</v>
          </cell>
          <cell r="F7144" t="str">
            <v>Diageo</v>
          </cell>
          <cell r="G7144">
            <v>50277.429650999999</v>
          </cell>
          <cell r="H7144">
            <v>59196598.419657998</v>
          </cell>
          <cell r="I7144">
            <v>14.359867640599999</v>
          </cell>
          <cell r="J7144">
            <v>14.594271172599999</v>
          </cell>
        </row>
        <row r="7145">
          <cell r="B7145" t="str">
            <v>90_WEST SOUTH CENTRAL DIV_8_2</v>
          </cell>
          <cell r="C7145" t="str">
            <v>90_WEST SOUTH CENTRAL DIV_0_18</v>
          </cell>
          <cell r="D7145" t="str">
            <v>90_WEST SOUTH CENTRAL DIV_40</v>
          </cell>
          <cell r="E7145" t="str">
            <v>Malibu</v>
          </cell>
          <cell r="F7145" t="str">
            <v>Pernod Ricard</v>
          </cell>
          <cell r="G7145">
            <v>38740.484797999998</v>
          </cell>
          <cell r="H7145">
            <v>43946448.064181998</v>
          </cell>
          <cell r="I7145">
            <v>11.064770770699999</v>
          </cell>
          <cell r="J7145">
            <v>10.8345140978</v>
          </cell>
        </row>
        <row r="7146">
          <cell r="B7146" t="str">
            <v>90_WEST SOUTH CENTRAL DIV_8_3</v>
          </cell>
          <cell r="C7146" t="str">
            <v>90_WEST SOUTH CENTRAL DIV_0_32</v>
          </cell>
          <cell r="D7146" t="str">
            <v>90_WEST SOUTH CENTRAL DIV_37</v>
          </cell>
          <cell r="E7146" t="str">
            <v>Cruzan</v>
          </cell>
          <cell r="F7146" t="str">
            <v>Beam Suntory</v>
          </cell>
          <cell r="G7146">
            <v>16181.522172000001</v>
          </cell>
          <cell r="H7146">
            <v>19122553.164003</v>
          </cell>
          <cell r="I7146">
            <v>4.6216466957</v>
          </cell>
          <cell r="J7146">
            <v>4.7144554558999996</v>
          </cell>
        </row>
        <row r="7147">
          <cell r="B7147" t="str">
            <v>90_WEST SOUTH CENTRAL DIV_8_4</v>
          </cell>
          <cell r="C7147" t="str">
            <v>90_WEST SOUTH CENTRAL DIV_0_51</v>
          </cell>
          <cell r="D7147" t="str">
            <v>90_WEST SOUTH CENTRAL DIV_42</v>
          </cell>
          <cell r="E7147" t="str">
            <v>Sailor Jerry</v>
          </cell>
          <cell r="F7147" t="str">
            <v>William Grant</v>
          </cell>
          <cell r="G7147">
            <v>3649.9707410000001</v>
          </cell>
          <cell r="H7147">
            <v>4242180.4680620003</v>
          </cell>
          <cell r="I7147">
            <v>1.0424776504</v>
          </cell>
          <cell r="J7147">
            <v>1.0458630016999999</v>
          </cell>
        </row>
        <row r="7148">
          <cell r="B7148" t="str">
            <v>90_WEST SOUTH CENTRAL DIV_9_1</v>
          </cell>
          <cell r="C7148" t="str">
            <v>90_WEST SOUTH CENTRAL DIV_0_19</v>
          </cell>
          <cell r="D7148" t="str">
            <v>90_WEST SOUTH CENTRAL DIV_59</v>
          </cell>
          <cell r="E7148" t="str">
            <v>Jose Cuervo</v>
          </cell>
          <cell r="F7148" t="str">
            <v>Proximo</v>
          </cell>
          <cell r="G7148">
            <v>43648.418897000003</v>
          </cell>
          <cell r="H7148">
            <v>51792512.339965999</v>
          </cell>
          <cell r="I7148">
            <v>8.8493159473999992</v>
          </cell>
          <cell r="J7148">
            <v>8.1879692602999992</v>
          </cell>
        </row>
        <row r="7149">
          <cell r="B7149" t="str">
            <v>90_WEST SOUTH CENTRAL DIV_9_2</v>
          </cell>
          <cell r="C7149" t="str">
            <v>90_WEST SOUTH CENTRAL DIV_0_24</v>
          </cell>
          <cell r="D7149" t="str">
            <v>90_WEST SOUTH CENTRAL DIV_55</v>
          </cell>
          <cell r="E7149" t="str">
            <v>Don Julio</v>
          </cell>
          <cell r="F7149" t="str">
            <v>Diageo</v>
          </cell>
          <cell r="G7149">
            <v>32090.706327</v>
          </cell>
          <cell r="H7149">
            <v>55348238.530322</v>
          </cell>
          <cell r="I7149">
            <v>6.5060959008000001</v>
          </cell>
          <cell r="J7149">
            <v>8.7501002602</v>
          </cell>
        </row>
        <row r="7150">
          <cell r="B7150" t="str">
            <v>90_WEST SOUTH CENTRAL DIV_9_3</v>
          </cell>
          <cell r="C7150" t="str">
            <v>90_WEST SOUTH CENTRAL DIV_0_27</v>
          </cell>
          <cell r="D7150" t="str">
            <v>90_WEST SOUTH CENTRAL DIV_49</v>
          </cell>
          <cell r="E7150" t="str">
            <v>Sauza</v>
          </cell>
          <cell r="F7150" t="str">
            <v>Beam Suntory</v>
          </cell>
          <cell r="G7150">
            <v>20416.471189</v>
          </cell>
          <cell r="H7150">
            <v>24711790.812295999</v>
          </cell>
          <cell r="I7150">
            <v>4.1392519739999996</v>
          </cell>
          <cell r="J7150">
            <v>3.9067304209999998</v>
          </cell>
        </row>
        <row r="7151">
          <cell r="B7151" t="str">
            <v>90_WEST SOUTH CENTRAL DIV_9_4</v>
          </cell>
          <cell r="C7151" t="str">
            <v>90_WEST SOUTH CENTRAL DIV_0_30</v>
          </cell>
          <cell r="D7151" t="str">
            <v>90_WEST SOUTH CENTRAL DIV_50</v>
          </cell>
          <cell r="E7151" t="str">
            <v>El Jimador</v>
          </cell>
          <cell r="F7151" t="str">
            <v>Brown-Forman</v>
          </cell>
          <cell r="G7151">
            <v>16224.255421</v>
          </cell>
          <cell r="H7151">
            <v>19833303.003708001</v>
          </cell>
          <cell r="I7151">
            <v>3.2893187396000001</v>
          </cell>
          <cell r="J7151">
            <v>3.1354817132999999</v>
          </cell>
        </row>
        <row r="7152">
          <cell r="B7152" t="str">
            <v>90_WEST SOUTH CENTRAL DIV_9_5</v>
          </cell>
          <cell r="C7152" t="str">
            <v>90_WEST SOUTH CENTRAL DIV_0_37</v>
          </cell>
          <cell r="D7152" t="str">
            <v>90_WEST SOUTH CENTRAL DIV_58</v>
          </cell>
          <cell r="E7152" t="str">
            <v>1800 Tequila</v>
          </cell>
          <cell r="F7152" t="str">
            <v>Proximo</v>
          </cell>
          <cell r="G7152">
            <v>11106.597572999999</v>
          </cell>
          <cell r="H7152">
            <v>15401225.450199001</v>
          </cell>
          <cell r="I7152">
            <v>2.2517606252000002</v>
          </cell>
          <cell r="J7152">
            <v>2.4348067868999999</v>
          </cell>
        </row>
        <row r="7153">
          <cell r="B7153" t="str">
            <v>90_WEST SOUTH CENTRAL DIV_9_6</v>
          </cell>
          <cell r="C7153" t="str">
            <v>90_WEST SOUTH CENTRAL DIV_0_41</v>
          </cell>
          <cell r="D7153" t="str">
            <v>90_WEST SOUTH CENTRAL DIV_51</v>
          </cell>
          <cell r="E7153" t="str">
            <v>Herradura</v>
          </cell>
          <cell r="F7153" t="str">
            <v>Brown-Forman</v>
          </cell>
          <cell r="G7153">
            <v>5590.8935469999997</v>
          </cell>
          <cell r="H7153">
            <v>8916783.9084029999</v>
          </cell>
          <cell r="I7153">
            <v>1.1335023048999999</v>
          </cell>
          <cell r="J7153">
            <v>1.4096700323</v>
          </cell>
        </row>
        <row r="7154">
          <cell r="B7154" t="str">
            <v>90_WEST SOUTH CENTRAL DIV_9_7</v>
          </cell>
          <cell r="C7154" t="str">
            <v>90_WEST SOUTH CENTRAL DIV_0_43</v>
          </cell>
          <cell r="D7154" t="str">
            <v>90_WEST SOUTH CENTRAL DIV_57</v>
          </cell>
          <cell r="E7154" t="str">
            <v>Avion Tequila</v>
          </cell>
          <cell r="F7154" t="str">
            <v>Pernod Ricard</v>
          </cell>
          <cell r="G7154">
            <v>4780.7748670000001</v>
          </cell>
          <cell r="H7154">
            <v>7466448.9963239999</v>
          </cell>
          <cell r="I7154">
            <v>0.96925818480000003</v>
          </cell>
          <cell r="J7154">
            <v>1.1803840381999999</v>
          </cell>
        </row>
        <row r="7155">
          <cell r="B7155" t="str">
            <v>90_WEST SOUTH CENTRAL DIV_9_8</v>
          </cell>
          <cell r="C7155" t="str">
            <v>90_WEST SOUTH CENTRAL DIV_0_45</v>
          </cell>
          <cell r="D7155" t="str">
            <v>90_WEST SOUTH CENTRAL DIV_53</v>
          </cell>
          <cell r="E7155" t="str">
            <v>Casamigos Tequila</v>
          </cell>
          <cell r="F7155" t="str">
            <v>Diageo</v>
          </cell>
          <cell r="G7155">
            <v>4106.2601750000003</v>
          </cell>
          <cell r="H7155">
            <v>7000046.2990269996</v>
          </cell>
          <cell r="I7155">
            <v>0.83250652759999999</v>
          </cell>
          <cell r="J7155">
            <v>1.1066496164999999</v>
          </cell>
        </row>
        <row r="7156">
          <cell r="B7156" t="str">
            <v>90_WEST SOUTH CENTRAL DIV_9_9</v>
          </cell>
          <cell r="C7156" t="str">
            <v>90_WEST SOUTH CENTRAL DIV_0_46</v>
          </cell>
          <cell r="D7156" t="str">
            <v>90_WEST SOUTH CENTRAL DIV_48</v>
          </cell>
          <cell r="E7156" t="str">
            <v>Hornitos</v>
          </cell>
          <cell r="F7156" t="str">
            <v>Beam Suntory</v>
          </cell>
          <cell r="G7156">
            <v>4722.8106470000002</v>
          </cell>
          <cell r="H7156">
            <v>6359867.4581000004</v>
          </cell>
          <cell r="I7156">
            <v>0.95750647170000003</v>
          </cell>
          <cell r="J7156">
            <v>1.0054426189000001</v>
          </cell>
        </row>
        <row r="7157">
          <cell r="B7157" t="str">
            <v>91_Total US_0_1</v>
          </cell>
          <cell r="C7157" t="str">
            <v>91_Total US_1_1</v>
          </cell>
          <cell r="D7157" t="str">
            <v>91_Total US_102</v>
          </cell>
          <cell r="E7157" t="str">
            <v>Patron</v>
          </cell>
          <cell r="F7157" t="str">
            <v>Bacardi</v>
          </cell>
          <cell r="G7157">
            <v>786970.20814799995</v>
          </cell>
          <cell r="H7157">
            <v>1220470718.8317599</v>
          </cell>
        </row>
        <row r="7158">
          <cell r="B7158" t="str">
            <v>91_Total US_12_1</v>
          </cell>
          <cell r="C7158" t="str">
            <v>91_Total US_1_8</v>
          </cell>
          <cell r="D7158" t="str">
            <v>91_Total US_20</v>
          </cell>
          <cell r="E7158" t="str">
            <v>Dusse Cognac</v>
          </cell>
          <cell r="F7158" t="str">
            <v>Bacardi</v>
          </cell>
          <cell r="G7158">
            <v>14720.246429999999</v>
          </cell>
          <cell r="H7158">
            <v>25467329.215911001</v>
          </cell>
        </row>
        <row r="7159">
          <cell r="B7159" t="str">
            <v>91_Total US_13_2</v>
          </cell>
          <cell r="C7159" t="str">
            <v>91_Total US_1_7</v>
          </cell>
          <cell r="D7159" t="str">
            <v>91_Total US_23</v>
          </cell>
          <cell r="E7159" t="str">
            <v>St Germain</v>
          </cell>
          <cell r="F7159" t="str">
            <v>Bacardi</v>
          </cell>
          <cell r="G7159">
            <v>62771.476913999999</v>
          </cell>
          <cell r="H7159">
            <v>85881648.865727007</v>
          </cell>
        </row>
        <row r="7160">
          <cell r="B7160" t="str">
            <v>91_Total US_14_1</v>
          </cell>
          <cell r="C7160" t="str">
            <v>91_Total US_1_4</v>
          </cell>
          <cell r="D7160" t="str">
            <v>91_Total US_26</v>
          </cell>
          <cell r="E7160" t="str">
            <v>Bombay Gin</v>
          </cell>
          <cell r="F7160" t="str">
            <v>Bacardi</v>
          </cell>
          <cell r="G7160">
            <v>263460.78882700001</v>
          </cell>
          <cell r="H7160">
            <v>355234242.42290699</v>
          </cell>
        </row>
        <row r="7161">
          <cell r="B7161" t="str">
            <v>91_Total US_15_1</v>
          </cell>
          <cell r="C7161" t="str">
            <v>91_Total US_1_2</v>
          </cell>
          <cell r="D7161" t="str">
            <v>91_Total US_32</v>
          </cell>
          <cell r="E7161" t="str">
            <v>Bacardi</v>
          </cell>
          <cell r="F7161" t="str">
            <v>Bacardi</v>
          </cell>
          <cell r="G7161">
            <v>833093.26575599995</v>
          </cell>
          <cell r="H7161">
            <v>992780708.84988296</v>
          </cell>
        </row>
        <row r="7162">
          <cell r="B7162" t="str">
            <v>91_Total US_16_2</v>
          </cell>
          <cell r="C7162" t="str">
            <v>91_Total US_1_5</v>
          </cell>
          <cell r="D7162" t="str">
            <v>91_Total US_43</v>
          </cell>
          <cell r="E7162" t="str">
            <v>Cazadores</v>
          </cell>
          <cell r="F7162" t="str">
            <v>Bacardi</v>
          </cell>
          <cell r="G7162">
            <v>102195.12081399999</v>
          </cell>
          <cell r="H7162">
            <v>156025151.51298299</v>
          </cell>
        </row>
        <row r="7163">
          <cell r="B7163" t="str">
            <v>91_Total US_17_1</v>
          </cell>
          <cell r="C7163" t="str">
            <v>91_Total US_1_3</v>
          </cell>
          <cell r="D7163" t="str">
            <v>91_Total US_62</v>
          </cell>
          <cell r="E7163" t="str">
            <v>Grey Goose</v>
          </cell>
          <cell r="F7163" t="str">
            <v>Bacardi</v>
          </cell>
          <cell r="G7163">
            <v>774902.42396399996</v>
          </cell>
          <cell r="H7163">
            <v>1164171351.39644</v>
          </cell>
        </row>
        <row r="7164">
          <cell r="B7164" t="str">
            <v>91_Total US_18_1</v>
          </cell>
          <cell r="C7164" t="str">
            <v>91_Total US_1_6</v>
          </cell>
          <cell r="D7164" t="str">
            <v>91_Total US_76</v>
          </cell>
          <cell r="E7164" t="str">
            <v>Dewars</v>
          </cell>
          <cell r="F7164" t="str">
            <v>Bacardi</v>
          </cell>
          <cell r="G7164">
            <v>106505.739644</v>
          </cell>
          <cell r="H7164">
            <v>139117023.19244301</v>
          </cell>
        </row>
        <row r="7165">
          <cell r="B7165" t="str">
            <v>91_Total US_3_1</v>
          </cell>
          <cell r="C7165" t="str">
            <v>91_Total US_2_1</v>
          </cell>
          <cell r="D7165" t="str">
            <v>91_Total US_9</v>
          </cell>
          <cell r="E7165" t="str">
            <v>Bacardi</v>
          </cell>
          <cell r="F7165" t="str">
            <v>Bacardi</v>
          </cell>
          <cell r="G7165">
            <v>3223538.9574750001</v>
          </cell>
          <cell r="H7165">
            <v>4451797157.0985899</v>
          </cell>
        </row>
        <row r="7166">
          <cell r="B7166" t="str">
            <v>91_Total US_4_1</v>
          </cell>
          <cell r="C7166" t="str">
            <v>91_Total US_3_1</v>
          </cell>
          <cell r="D7166" t="str">
            <v>91_Total US_15</v>
          </cell>
          <cell r="E7166" t="str">
            <v>Diageo</v>
          </cell>
          <cell r="F7166" t="str">
            <v>Diageo</v>
          </cell>
          <cell r="G7166">
            <v>6316013.5799989998</v>
          </cell>
          <cell r="H7166">
            <v>8385783108.1738501</v>
          </cell>
        </row>
        <row r="7167">
          <cell r="B7167" t="str">
            <v>91_Total US_4_2</v>
          </cell>
          <cell r="C7167" t="str">
            <v>91_Total US_3_2</v>
          </cell>
          <cell r="D7167" t="str">
            <v>91_Total US_17</v>
          </cell>
          <cell r="E7167" t="str">
            <v>Pernod Ricard</v>
          </cell>
          <cell r="F7167" t="str">
            <v>Pernod Ricard</v>
          </cell>
          <cell r="G7167">
            <v>3599985.1848229999</v>
          </cell>
          <cell r="H7167">
            <v>4537601482.9986401</v>
          </cell>
        </row>
        <row r="7168">
          <cell r="B7168" t="str">
            <v>91_Total US_4_3</v>
          </cell>
          <cell r="C7168" t="str">
            <v>91_Total US_3_3</v>
          </cell>
          <cell r="D7168" t="str">
            <v>91_Total US_11</v>
          </cell>
          <cell r="E7168" t="str">
            <v>Beam Suntory</v>
          </cell>
          <cell r="F7168" t="str">
            <v>Beam Suntory</v>
          </cell>
          <cell r="G7168">
            <v>3355197.340117</v>
          </cell>
          <cell r="H7168">
            <v>3894162899.49085</v>
          </cell>
        </row>
        <row r="7169">
          <cell r="B7169" t="str">
            <v>91_Total US_4_4</v>
          </cell>
          <cell r="C7169" t="str">
            <v>91_Total US_3_4</v>
          </cell>
          <cell r="D7169" t="str">
            <v>91_Total US_12</v>
          </cell>
          <cell r="E7169" t="str">
            <v>Brown-Forman</v>
          </cell>
          <cell r="F7169" t="str">
            <v>Brown-Forman</v>
          </cell>
          <cell r="G7169">
            <v>2683665.2974569998</v>
          </cell>
          <cell r="H7169">
            <v>3366334221.6635399</v>
          </cell>
        </row>
        <row r="7170">
          <cell r="B7170" t="str">
            <v>91_Total US_4_5</v>
          </cell>
          <cell r="C7170" t="str">
            <v>91_Total US_3_5</v>
          </cell>
          <cell r="D7170" t="str">
            <v>91_Total US_14</v>
          </cell>
          <cell r="E7170" t="str">
            <v>Fifth Generation</v>
          </cell>
          <cell r="F7170" t="str">
            <v>Fifth Generation</v>
          </cell>
          <cell r="G7170">
            <v>1259179.860106</v>
          </cell>
          <cell r="H7170">
            <v>1568189753.21714</v>
          </cell>
        </row>
        <row r="7171">
          <cell r="B7171" t="str">
            <v>91_Total US_4_6</v>
          </cell>
          <cell r="C7171" t="str">
            <v>91_Total US_3_6</v>
          </cell>
          <cell r="D7171" t="str">
            <v>91_Total US_19</v>
          </cell>
          <cell r="E7171" t="str">
            <v>Proximo</v>
          </cell>
          <cell r="F7171" t="str">
            <v>Proximo</v>
          </cell>
          <cell r="G7171">
            <v>943458.333231</v>
          </cell>
          <cell r="H7171">
            <v>1168967538.2780499</v>
          </cell>
        </row>
        <row r="7172">
          <cell r="B7172" t="str">
            <v>91_Total US_4_7</v>
          </cell>
          <cell r="C7172" t="str">
            <v>91_Total US_3_7</v>
          </cell>
          <cell r="D7172" t="str">
            <v>91_Total US_13</v>
          </cell>
          <cell r="E7172" t="str">
            <v>Campari America</v>
          </cell>
          <cell r="F7172" t="str">
            <v>Campari America</v>
          </cell>
          <cell r="G7172">
            <v>847175.07027100003</v>
          </cell>
          <cell r="H7172">
            <v>1105313013.59389</v>
          </cell>
        </row>
        <row r="7173">
          <cell r="B7173" t="str">
            <v>91_Total US_4_8</v>
          </cell>
          <cell r="C7173" t="str">
            <v>91_Total US_3_8</v>
          </cell>
          <cell r="D7173" t="str">
            <v>91_Total US_16</v>
          </cell>
          <cell r="E7173" t="str">
            <v>Moet Hennessy</v>
          </cell>
          <cell r="F7173" t="str">
            <v>Moet Hennessy</v>
          </cell>
          <cell r="G7173">
            <v>783653.92154699995</v>
          </cell>
          <cell r="H7173">
            <v>1280762081.71205</v>
          </cell>
        </row>
        <row r="7174">
          <cell r="B7174" t="str">
            <v>91_Total US_4_9</v>
          </cell>
          <cell r="C7174" t="str">
            <v>91_Total US_3_9</v>
          </cell>
          <cell r="D7174" t="str">
            <v>91_Total US_18</v>
          </cell>
          <cell r="E7174" t="str">
            <v>William Grant</v>
          </cell>
          <cell r="F7174" t="str">
            <v>William Grant</v>
          </cell>
          <cell r="G7174">
            <v>586545.98832400003</v>
          </cell>
          <cell r="H7174">
            <v>836833649.07948005</v>
          </cell>
        </row>
        <row r="7175">
          <cell r="B7175" t="str">
            <v>92_Total US_0_1</v>
          </cell>
          <cell r="C7175" t="str">
            <v>92_Total US_1_1</v>
          </cell>
          <cell r="D7175" t="str">
            <v>92_Total US_102</v>
          </cell>
          <cell r="E7175" t="str">
            <v>Patron</v>
          </cell>
          <cell r="F7175" t="str">
            <v>Bacardi</v>
          </cell>
          <cell r="G7175">
            <v>783847.45561399998</v>
          </cell>
          <cell r="H7175">
            <v>1215522168.3434601</v>
          </cell>
        </row>
        <row r="7176">
          <cell r="B7176" t="str">
            <v>92_Total US_12_1</v>
          </cell>
          <cell r="C7176" t="str">
            <v>92_Total US_1_8</v>
          </cell>
          <cell r="D7176" t="str">
            <v>92_Total US_20</v>
          </cell>
          <cell r="E7176" t="str">
            <v>Dusse Cognac</v>
          </cell>
          <cell r="F7176" t="str">
            <v>Bacardi</v>
          </cell>
          <cell r="G7176">
            <v>14423.424977000001</v>
          </cell>
          <cell r="H7176">
            <v>24943958.919043999</v>
          </cell>
        </row>
        <row r="7177">
          <cell r="B7177" t="str">
            <v>92_Total US_13_2</v>
          </cell>
          <cell r="C7177" t="str">
            <v>92_Total US_1_7</v>
          </cell>
          <cell r="D7177" t="str">
            <v>92_Total US_23</v>
          </cell>
          <cell r="E7177" t="str">
            <v>St Germain</v>
          </cell>
          <cell r="F7177" t="str">
            <v>Bacardi</v>
          </cell>
          <cell r="G7177">
            <v>62819.612721999998</v>
          </cell>
          <cell r="H7177">
            <v>85941184.571449995</v>
          </cell>
        </row>
        <row r="7178">
          <cell r="B7178" t="str">
            <v>92_Total US_14_1</v>
          </cell>
          <cell r="C7178" t="str">
            <v>92_Total US_1_4</v>
          </cell>
          <cell r="D7178" t="str">
            <v>92_Total US_26</v>
          </cell>
          <cell r="E7178" t="str">
            <v>Bombay Gin</v>
          </cell>
          <cell r="F7178" t="str">
            <v>Bacardi</v>
          </cell>
          <cell r="G7178">
            <v>263213.53563499998</v>
          </cell>
          <cell r="H7178">
            <v>354874372.822052</v>
          </cell>
        </row>
        <row r="7179">
          <cell r="B7179" t="str">
            <v>92_Total US_15_1</v>
          </cell>
          <cell r="C7179" t="str">
            <v>92_Total US_1_2</v>
          </cell>
          <cell r="D7179" t="str">
            <v>92_Total US_32</v>
          </cell>
          <cell r="E7179" t="str">
            <v>Bacardi</v>
          </cell>
          <cell r="F7179" t="str">
            <v>Bacardi</v>
          </cell>
          <cell r="G7179">
            <v>834130.32588999998</v>
          </cell>
          <cell r="H7179">
            <v>993965460.17387104</v>
          </cell>
        </row>
        <row r="7180">
          <cell r="B7180" t="str">
            <v>92_Total US_16_2</v>
          </cell>
          <cell r="C7180" t="str">
            <v>92_Total US_1_5</v>
          </cell>
          <cell r="D7180" t="str">
            <v>92_Total US_43</v>
          </cell>
          <cell r="E7180" t="str">
            <v>Cazadores</v>
          </cell>
          <cell r="F7180" t="str">
            <v>Bacardi</v>
          </cell>
          <cell r="G7180">
            <v>101419.204555</v>
          </cell>
          <cell r="H7180">
            <v>154869168.587872</v>
          </cell>
        </row>
        <row r="7181">
          <cell r="B7181" t="str">
            <v>92_Total US_17_1</v>
          </cell>
          <cell r="C7181" t="str">
            <v>92_Total US_1_3</v>
          </cell>
          <cell r="D7181" t="str">
            <v>92_Total US_62</v>
          </cell>
          <cell r="E7181" t="str">
            <v>Grey Goose</v>
          </cell>
          <cell r="F7181" t="str">
            <v>Bacardi</v>
          </cell>
          <cell r="G7181">
            <v>777079.45377000002</v>
          </cell>
          <cell r="H7181">
            <v>1167409077.9551699</v>
          </cell>
        </row>
        <row r="7182">
          <cell r="B7182" t="str">
            <v>92_Total US_18_1</v>
          </cell>
          <cell r="C7182" t="str">
            <v>92_Total US_1_6</v>
          </cell>
          <cell r="D7182" t="str">
            <v>92_Total US_76</v>
          </cell>
          <cell r="E7182" t="str">
            <v>Dewars</v>
          </cell>
          <cell r="F7182" t="str">
            <v>Bacardi</v>
          </cell>
          <cell r="G7182">
            <v>106794.58717699999</v>
          </cell>
          <cell r="H7182">
            <v>139440742.85288799</v>
          </cell>
        </row>
        <row r="7183">
          <cell r="B7183" t="str">
            <v>92_Total US_3_1</v>
          </cell>
          <cell r="C7183" t="str">
            <v>92_Total US_2_1</v>
          </cell>
          <cell r="D7183" t="str">
            <v>92_Total US_9</v>
          </cell>
          <cell r="E7183" t="str">
            <v>Bacardi</v>
          </cell>
          <cell r="F7183" t="str">
            <v>Bacardi</v>
          </cell>
          <cell r="G7183">
            <v>3223005.8833229998</v>
          </cell>
          <cell r="H7183">
            <v>4449755153.7912302</v>
          </cell>
        </row>
        <row r="7184">
          <cell r="B7184" t="str">
            <v>92_Total US_4_1</v>
          </cell>
          <cell r="C7184" t="str">
            <v>92_Total US_3_1</v>
          </cell>
          <cell r="D7184" t="str">
            <v>92_Total US_15</v>
          </cell>
          <cell r="E7184" t="str">
            <v>Diageo</v>
          </cell>
          <cell r="F7184" t="str">
            <v>Diageo</v>
          </cell>
          <cell r="G7184">
            <v>6307152.0581369996</v>
          </cell>
          <cell r="H7184">
            <v>8368151987.4679804</v>
          </cell>
        </row>
        <row r="7185">
          <cell r="B7185" t="str">
            <v>92_Total US_4_2</v>
          </cell>
          <cell r="C7185" t="str">
            <v>92_Total US_3_2</v>
          </cell>
          <cell r="D7185" t="str">
            <v>92_Total US_17</v>
          </cell>
          <cell r="E7185" t="str">
            <v>Pernod Ricard</v>
          </cell>
          <cell r="F7185" t="str">
            <v>Pernod Ricard</v>
          </cell>
          <cell r="G7185">
            <v>3598112.5079950001</v>
          </cell>
          <cell r="H7185">
            <v>4531428072.2795801</v>
          </cell>
        </row>
        <row r="7186">
          <cell r="B7186" t="str">
            <v>92_Total US_4_3</v>
          </cell>
          <cell r="C7186" t="str">
            <v>92_Total US_3_3</v>
          </cell>
          <cell r="D7186" t="str">
            <v>92_Total US_11</v>
          </cell>
          <cell r="E7186" t="str">
            <v>Beam Suntory</v>
          </cell>
          <cell r="F7186" t="str">
            <v>Beam Suntory</v>
          </cell>
          <cell r="G7186">
            <v>3347787.5883599999</v>
          </cell>
          <cell r="H7186">
            <v>3884359193.11798</v>
          </cell>
        </row>
        <row r="7187">
          <cell r="B7187" t="str">
            <v>92_Total US_4_4</v>
          </cell>
          <cell r="C7187" t="str">
            <v>92_Total US_3_4</v>
          </cell>
          <cell r="D7187" t="str">
            <v>92_Total US_12</v>
          </cell>
          <cell r="E7187" t="str">
            <v>Brown-Forman</v>
          </cell>
          <cell r="F7187" t="str">
            <v>Brown-Forman</v>
          </cell>
          <cell r="G7187">
            <v>2682111.7511080001</v>
          </cell>
          <cell r="H7187">
            <v>3363080723.1291599</v>
          </cell>
        </row>
        <row r="7188">
          <cell r="B7188" t="str">
            <v>92_Total US_4_5</v>
          </cell>
          <cell r="C7188" t="str">
            <v>92_Total US_3_5</v>
          </cell>
          <cell r="D7188" t="str">
            <v>92_Total US_14</v>
          </cell>
          <cell r="E7188" t="str">
            <v>Fifth Generation</v>
          </cell>
          <cell r="F7188" t="str">
            <v>Fifth Generation</v>
          </cell>
          <cell r="G7188">
            <v>1237447.7771920001</v>
          </cell>
          <cell r="H7188">
            <v>1540027340.58832</v>
          </cell>
        </row>
        <row r="7189">
          <cell r="B7189" t="str">
            <v>92_Total US_4_6</v>
          </cell>
          <cell r="C7189" t="str">
            <v>92_Total US_3_6</v>
          </cell>
          <cell r="D7189" t="str">
            <v>92_Total US_19</v>
          </cell>
          <cell r="E7189" t="str">
            <v>Proximo</v>
          </cell>
          <cell r="F7189" t="str">
            <v>Proximo</v>
          </cell>
          <cell r="G7189">
            <v>944928.81475599995</v>
          </cell>
          <cell r="H7189">
            <v>1170365692.1928401</v>
          </cell>
        </row>
        <row r="7190">
          <cell r="B7190" t="str">
            <v>92_Total US_4_7</v>
          </cell>
          <cell r="C7190" t="str">
            <v>92_Total US_3_7</v>
          </cell>
          <cell r="D7190" t="str">
            <v>92_Total US_13</v>
          </cell>
          <cell r="E7190" t="str">
            <v>Campari America</v>
          </cell>
          <cell r="F7190" t="str">
            <v>Campari America</v>
          </cell>
          <cell r="G7190">
            <v>843766.79293700005</v>
          </cell>
          <cell r="H7190">
            <v>1100329712.49506</v>
          </cell>
        </row>
        <row r="7191">
          <cell r="B7191" t="str">
            <v>92_Total US_4_8</v>
          </cell>
          <cell r="C7191" t="str">
            <v>92_Total US_3_8</v>
          </cell>
          <cell r="D7191" t="str">
            <v>92_Total US_16</v>
          </cell>
          <cell r="E7191" t="str">
            <v>Moet Hennessy</v>
          </cell>
          <cell r="F7191" t="str">
            <v>Moet Hennessy</v>
          </cell>
          <cell r="G7191">
            <v>779931.99779499997</v>
          </cell>
          <cell r="H7191">
            <v>1274743793.39557</v>
          </cell>
        </row>
        <row r="7192">
          <cell r="B7192" t="str">
            <v>92_Total US_4_9</v>
          </cell>
          <cell r="C7192" t="str">
            <v>92_Total US_3_9</v>
          </cell>
          <cell r="D7192" t="str">
            <v>92_Total US_18</v>
          </cell>
          <cell r="E7192" t="str">
            <v>William Grant</v>
          </cell>
          <cell r="F7192" t="str">
            <v>William Grant</v>
          </cell>
          <cell r="G7192">
            <v>586198.97795900004</v>
          </cell>
          <cell r="H7192">
            <v>836020981.37484396</v>
          </cell>
        </row>
        <row r="7193">
          <cell r="B7193" t="str">
            <v>93_Total US_0_1</v>
          </cell>
          <cell r="C7193" t="str">
            <v>93_Total US_1_1</v>
          </cell>
          <cell r="D7193" t="str">
            <v>93_Total US_102</v>
          </cell>
          <cell r="E7193" t="str">
            <v>Patron</v>
          </cell>
          <cell r="F7193" t="str">
            <v>Bacardi</v>
          </cell>
          <cell r="G7193">
            <v>781058.59375799994</v>
          </cell>
          <cell r="H7193">
            <v>1211116449.4242899</v>
          </cell>
        </row>
        <row r="7194">
          <cell r="B7194" t="str">
            <v>93_Total US_12_1</v>
          </cell>
          <cell r="C7194" t="str">
            <v>93_Total US_1_8</v>
          </cell>
          <cell r="D7194" t="str">
            <v>93_Total US_20</v>
          </cell>
          <cell r="E7194" t="str">
            <v>Dusse Cognac</v>
          </cell>
          <cell r="F7194" t="str">
            <v>Bacardi</v>
          </cell>
          <cell r="G7194">
            <v>14132.216032</v>
          </cell>
          <cell r="H7194">
            <v>24432133.189507</v>
          </cell>
        </row>
        <row r="7195">
          <cell r="B7195" t="str">
            <v>93_Total US_13_2</v>
          </cell>
          <cell r="C7195" t="str">
            <v>93_Total US_1_7</v>
          </cell>
          <cell r="D7195" t="str">
            <v>93_Total US_23</v>
          </cell>
          <cell r="E7195" t="str">
            <v>St Germain</v>
          </cell>
          <cell r="F7195" t="str">
            <v>Bacardi</v>
          </cell>
          <cell r="G7195">
            <v>62817.583813999998</v>
          </cell>
          <cell r="H7195">
            <v>85933585.705256999</v>
          </cell>
        </row>
        <row r="7196">
          <cell r="B7196" t="str">
            <v>93_Total US_14_1</v>
          </cell>
          <cell r="C7196" t="str">
            <v>93_Total US_1_4</v>
          </cell>
          <cell r="D7196" t="str">
            <v>93_Total US_26</v>
          </cell>
          <cell r="E7196" t="str">
            <v>Bombay Gin</v>
          </cell>
          <cell r="F7196" t="str">
            <v>Bacardi</v>
          </cell>
          <cell r="G7196">
            <v>263191.70805700001</v>
          </cell>
          <cell r="H7196">
            <v>354807356.62439197</v>
          </cell>
        </row>
        <row r="7197">
          <cell r="B7197" t="str">
            <v>93_Total US_15_1</v>
          </cell>
          <cell r="C7197" t="str">
            <v>93_Total US_1_2</v>
          </cell>
          <cell r="D7197" t="str">
            <v>93_Total US_32</v>
          </cell>
          <cell r="E7197" t="str">
            <v>Bacardi</v>
          </cell>
          <cell r="F7197" t="str">
            <v>Bacardi</v>
          </cell>
          <cell r="G7197">
            <v>835347.62846799998</v>
          </cell>
          <cell r="H7197">
            <v>995362878.72657096</v>
          </cell>
        </row>
        <row r="7198">
          <cell r="B7198" t="str">
            <v>93_Total US_16_2</v>
          </cell>
          <cell r="C7198" t="str">
            <v>93_Total US_1_5</v>
          </cell>
          <cell r="D7198" t="str">
            <v>93_Total US_43</v>
          </cell>
          <cell r="E7198" t="str">
            <v>Cazadores</v>
          </cell>
          <cell r="F7198" t="str">
            <v>Bacardi</v>
          </cell>
          <cell r="G7198">
            <v>100697.32155399999</v>
          </cell>
          <cell r="H7198">
            <v>153796814.63194999</v>
          </cell>
        </row>
        <row r="7199">
          <cell r="B7199" t="str">
            <v>93_Total US_17_1</v>
          </cell>
          <cell r="C7199" t="str">
            <v>93_Total US_1_3</v>
          </cell>
          <cell r="D7199" t="str">
            <v>93_Total US_62</v>
          </cell>
          <cell r="E7199" t="str">
            <v>Grey Goose</v>
          </cell>
          <cell r="F7199" t="str">
            <v>Bacardi</v>
          </cell>
          <cell r="G7199">
            <v>778523.10132000002</v>
          </cell>
          <cell r="H7199">
            <v>1169482012.80023</v>
          </cell>
        </row>
        <row r="7200">
          <cell r="B7200" t="str">
            <v>93_Total US_18_1</v>
          </cell>
          <cell r="C7200" t="str">
            <v>93_Total US_1_6</v>
          </cell>
          <cell r="D7200" t="str">
            <v>93_Total US_76</v>
          </cell>
          <cell r="E7200" t="str">
            <v>Dewars</v>
          </cell>
          <cell r="F7200" t="str">
            <v>Bacardi</v>
          </cell>
          <cell r="G7200">
            <v>107131.548734</v>
          </cell>
          <cell r="H7200">
            <v>139839371.04679</v>
          </cell>
        </row>
        <row r="7201">
          <cell r="B7201" t="str">
            <v>93_Total US_3_1</v>
          </cell>
          <cell r="C7201" t="str">
            <v>93_Total US_2_1</v>
          </cell>
          <cell r="D7201" t="str">
            <v>93_Total US_9</v>
          </cell>
          <cell r="E7201" t="str">
            <v>Bacardi</v>
          </cell>
          <cell r="F7201" t="str">
            <v>Bacardi</v>
          </cell>
          <cell r="G7201">
            <v>3222569.3137710001</v>
          </cell>
          <cell r="H7201">
            <v>4447736240.2375898</v>
          </cell>
        </row>
        <row r="7202">
          <cell r="B7202" t="str">
            <v>93_Total US_4_1</v>
          </cell>
          <cell r="C7202" t="str">
            <v>93_Total US_3_1</v>
          </cell>
          <cell r="D7202" t="str">
            <v>93_Total US_15</v>
          </cell>
          <cell r="E7202" t="str">
            <v>Diageo</v>
          </cell>
          <cell r="F7202" t="str">
            <v>Diageo</v>
          </cell>
          <cell r="G7202">
            <v>6300319.4484470002</v>
          </cell>
          <cell r="H7202">
            <v>8354339233.8474398</v>
          </cell>
        </row>
        <row r="7203">
          <cell r="B7203" t="str">
            <v>93_Total US_4_2</v>
          </cell>
          <cell r="C7203" t="str">
            <v>93_Total US_3_2</v>
          </cell>
          <cell r="D7203" t="str">
            <v>93_Total US_17</v>
          </cell>
          <cell r="E7203" t="str">
            <v>Pernod Ricard</v>
          </cell>
          <cell r="F7203" t="str">
            <v>Pernod Ricard</v>
          </cell>
          <cell r="G7203">
            <v>3595257.9770840001</v>
          </cell>
          <cell r="H7203">
            <v>4524698531.3183804</v>
          </cell>
        </row>
        <row r="7204">
          <cell r="B7204" t="str">
            <v>93_Total US_4_3</v>
          </cell>
          <cell r="C7204" t="str">
            <v>93_Total US_3_3</v>
          </cell>
          <cell r="D7204" t="str">
            <v>93_Total US_11</v>
          </cell>
          <cell r="E7204" t="str">
            <v>Beam Suntory</v>
          </cell>
          <cell r="F7204" t="str">
            <v>Beam Suntory</v>
          </cell>
          <cell r="G7204">
            <v>3338235.4494099999</v>
          </cell>
          <cell r="H7204">
            <v>3872156848.81915</v>
          </cell>
        </row>
        <row r="7205">
          <cell r="B7205" t="str">
            <v>93_Total US_4_4</v>
          </cell>
          <cell r="C7205" t="str">
            <v>93_Total US_3_4</v>
          </cell>
          <cell r="D7205" t="str">
            <v>93_Total US_12</v>
          </cell>
          <cell r="E7205" t="str">
            <v>Brown-Forman</v>
          </cell>
          <cell r="F7205" t="str">
            <v>Brown-Forman</v>
          </cell>
          <cell r="G7205">
            <v>2680316.2463580002</v>
          </cell>
          <cell r="H7205">
            <v>3359707783.8915701</v>
          </cell>
        </row>
        <row r="7206">
          <cell r="B7206" t="str">
            <v>93_Total US_4_5</v>
          </cell>
          <cell r="C7206" t="str">
            <v>93_Total US_3_5</v>
          </cell>
          <cell r="D7206" t="str">
            <v>93_Total US_14</v>
          </cell>
          <cell r="E7206" t="str">
            <v>Fifth Generation</v>
          </cell>
          <cell r="F7206" t="str">
            <v>Fifth Generation</v>
          </cell>
          <cell r="G7206">
            <v>1215165.6018930001</v>
          </cell>
          <cell r="H7206">
            <v>1511271729.81969</v>
          </cell>
        </row>
        <row r="7207">
          <cell r="B7207" t="str">
            <v>93_Total US_4_6</v>
          </cell>
          <cell r="C7207" t="str">
            <v>93_Total US_3_6</v>
          </cell>
          <cell r="D7207" t="str">
            <v>93_Total US_19</v>
          </cell>
          <cell r="E7207" t="str">
            <v>Proximo</v>
          </cell>
          <cell r="F7207" t="str">
            <v>Proximo</v>
          </cell>
          <cell r="G7207">
            <v>945829.08537400002</v>
          </cell>
          <cell r="H7207">
            <v>1171005409.8722501</v>
          </cell>
        </row>
        <row r="7208">
          <cell r="B7208" t="str">
            <v>93_Total US_4_7</v>
          </cell>
          <cell r="C7208" t="str">
            <v>93_Total US_3_7</v>
          </cell>
          <cell r="D7208" t="str">
            <v>93_Total US_13</v>
          </cell>
          <cell r="E7208" t="str">
            <v>Campari America</v>
          </cell>
          <cell r="F7208" t="str">
            <v>Campari America</v>
          </cell>
          <cell r="G7208">
            <v>839926.41903400002</v>
          </cell>
          <cell r="H7208">
            <v>1094747980.5320001</v>
          </cell>
        </row>
        <row r="7209">
          <cell r="B7209" t="str">
            <v>93_Total US_4_8</v>
          </cell>
          <cell r="C7209" t="str">
            <v>93_Total US_3_8</v>
          </cell>
          <cell r="D7209" t="str">
            <v>93_Total US_16</v>
          </cell>
          <cell r="E7209" t="str">
            <v>Moet Hennessy</v>
          </cell>
          <cell r="F7209" t="str">
            <v>Moet Hennessy</v>
          </cell>
          <cell r="G7209">
            <v>776575.39836899994</v>
          </cell>
          <cell r="H7209">
            <v>1269338490.96611</v>
          </cell>
        </row>
        <row r="7210">
          <cell r="B7210" t="str">
            <v>93_Total US_4_9</v>
          </cell>
          <cell r="C7210" t="str">
            <v>93_Total US_3_9</v>
          </cell>
          <cell r="D7210" t="str">
            <v>93_Total US_18</v>
          </cell>
          <cell r="E7210" t="str">
            <v>William Grant</v>
          </cell>
          <cell r="F7210" t="str">
            <v>William Grant</v>
          </cell>
          <cell r="G7210">
            <v>585981.40036900004</v>
          </cell>
          <cell r="H7210">
            <v>835455529.74407995</v>
          </cell>
        </row>
        <row r="7211">
          <cell r="B7211" t="str">
            <v>94_Total US_0_1</v>
          </cell>
          <cell r="C7211" t="str">
            <v>94_Total US_1_1</v>
          </cell>
          <cell r="D7211" t="str">
            <v>94_Total US_102</v>
          </cell>
          <cell r="E7211" t="str">
            <v>Patron</v>
          </cell>
          <cell r="F7211" t="str">
            <v>Bacardi</v>
          </cell>
          <cell r="G7211">
            <v>777569.366178</v>
          </cell>
          <cell r="H7211">
            <v>1205666508.8345001</v>
          </cell>
        </row>
        <row r="7212">
          <cell r="B7212" t="str">
            <v>94_Total US_12_1</v>
          </cell>
          <cell r="C7212" t="str">
            <v>94_Total US_1_8</v>
          </cell>
          <cell r="D7212" t="str">
            <v>94_Total US_20</v>
          </cell>
          <cell r="E7212" t="str">
            <v>Dusse Cognac</v>
          </cell>
          <cell r="F7212" t="str">
            <v>Bacardi</v>
          </cell>
          <cell r="G7212">
            <v>13864.922415000001</v>
          </cell>
          <cell r="H7212">
            <v>23960343.531833</v>
          </cell>
        </row>
        <row r="7213">
          <cell r="B7213" t="str">
            <v>94_Total US_13_2</v>
          </cell>
          <cell r="C7213" t="str">
            <v>94_Total US_1_7</v>
          </cell>
          <cell r="D7213" t="str">
            <v>94_Total US_23</v>
          </cell>
          <cell r="E7213" t="str">
            <v>St Germain</v>
          </cell>
          <cell r="F7213" t="str">
            <v>Bacardi</v>
          </cell>
          <cell r="G7213">
            <v>62643.040664</v>
          </cell>
          <cell r="H7213">
            <v>85687917.428801998</v>
          </cell>
        </row>
        <row r="7214">
          <cell r="B7214" t="str">
            <v>94_Total US_14_1</v>
          </cell>
          <cell r="C7214" t="str">
            <v>94_Total US_1_4</v>
          </cell>
          <cell r="D7214" t="str">
            <v>94_Total US_26</v>
          </cell>
          <cell r="E7214" t="str">
            <v>Bombay Gin</v>
          </cell>
          <cell r="F7214" t="str">
            <v>Bacardi</v>
          </cell>
          <cell r="G7214">
            <v>262857.51627000002</v>
          </cell>
          <cell r="H7214">
            <v>354344123.26170897</v>
          </cell>
        </row>
        <row r="7215">
          <cell r="B7215" t="str">
            <v>94_Total US_15_1</v>
          </cell>
          <cell r="C7215" t="str">
            <v>94_Total US_1_2</v>
          </cell>
          <cell r="D7215" t="str">
            <v>94_Total US_32</v>
          </cell>
          <cell r="E7215" t="str">
            <v>Bacardi</v>
          </cell>
          <cell r="F7215" t="str">
            <v>Bacardi</v>
          </cell>
          <cell r="G7215">
            <v>836781.99051100004</v>
          </cell>
          <cell r="H7215">
            <v>996924304.09638906</v>
          </cell>
        </row>
        <row r="7216">
          <cell r="B7216" t="str">
            <v>94_Total US_16_2</v>
          </cell>
          <cell r="C7216" t="str">
            <v>94_Total US_1_5</v>
          </cell>
          <cell r="D7216" t="str">
            <v>94_Total US_43</v>
          </cell>
          <cell r="E7216" t="str">
            <v>Cazadores</v>
          </cell>
          <cell r="F7216" t="str">
            <v>Bacardi</v>
          </cell>
          <cell r="G7216">
            <v>99898.373970999994</v>
          </cell>
          <cell r="H7216">
            <v>152594090.465334</v>
          </cell>
        </row>
        <row r="7217">
          <cell r="B7217" t="str">
            <v>94_Total US_17_1</v>
          </cell>
          <cell r="C7217" t="str">
            <v>94_Total US_1_3</v>
          </cell>
          <cell r="D7217" t="str">
            <v>94_Total US_62</v>
          </cell>
          <cell r="E7217" t="str">
            <v>Grey Goose</v>
          </cell>
          <cell r="F7217" t="str">
            <v>Bacardi</v>
          </cell>
          <cell r="G7217">
            <v>779752.60851199995</v>
          </cell>
          <cell r="H7217">
            <v>1171227778.5249</v>
          </cell>
        </row>
        <row r="7218">
          <cell r="B7218" t="str">
            <v>94_Total US_18_1</v>
          </cell>
          <cell r="C7218" t="str">
            <v>94_Total US_1_6</v>
          </cell>
          <cell r="D7218" t="str">
            <v>94_Total US_76</v>
          </cell>
          <cell r="E7218" t="str">
            <v>Dewars</v>
          </cell>
          <cell r="F7218" t="str">
            <v>Bacardi</v>
          </cell>
          <cell r="G7218">
            <v>107423.76835699999</v>
          </cell>
          <cell r="H7218">
            <v>140213700.22961199</v>
          </cell>
        </row>
        <row r="7219">
          <cell r="B7219" t="str">
            <v>94_Total US_3_1</v>
          </cell>
          <cell r="C7219" t="str">
            <v>94_Total US_2_1</v>
          </cell>
          <cell r="D7219" t="str">
            <v>94_Total US_9</v>
          </cell>
          <cell r="E7219" t="str">
            <v>Bacardi</v>
          </cell>
          <cell r="F7219" t="str">
            <v>Bacardi</v>
          </cell>
          <cell r="G7219">
            <v>3220641.3528049998</v>
          </cell>
          <cell r="H7219">
            <v>4443479505.39499</v>
          </cell>
        </row>
        <row r="7220">
          <cell r="B7220" t="str">
            <v>94_Total US_4_1</v>
          </cell>
          <cell r="C7220" t="str">
            <v>94_Total US_3_1</v>
          </cell>
          <cell r="D7220" t="str">
            <v>94_Total US_15</v>
          </cell>
          <cell r="E7220" t="str">
            <v>Diageo</v>
          </cell>
          <cell r="F7220" t="str">
            <v>Diageo</v>
          </cell>
          <cell r="G7220">
            <v>6291457.3904130002</v>
          </cell>
          <cell r="H7220">
            <v>8337987429.8728199</v>
          </cell>
        </row>
        <row r="7221">
          <cell r="B7221" t="str">
            <v>94_Total US_4_2</v>
          </cell>
          <cell r="C7221" t="str">
            <v>94_Total US_3_2</v>
          </cell>
          <cell r="D7221" t="str">
            <v>94_Total US_17</v>
          </cell>
          <cell r="E7221" t="str">
            <v>Pernod Ricard</v>
          </cell>
          <cell r="F7221" t="str">
            <v>Pernod Ricard</v>
          </cell>
          <cell r="G7221">
            <v>3590126.9125069999</v>
          </cell>
          <cell r="H7221">
            <v>4515573937.4112501</v>
          </cell>
        </row>
        <row r="7222">
          <cell r="B7222" t="str">
            <v>94_Total US_4_3</v>
          </cell>
          <cell r="C7222" t="str">
            <v>94_Total US_3_3</v>
          </cell>
          <cell r="D7222" t="str">
            <v>94_Total US_11</v>
          </cell>
          <cell r="E7222" t="str">
            <v>Beam Suntory</v>
          </cell>
          <cell r="F7222" t="str">
            <v>Beam Suntory</v>
          </cell>
          <cell r="G7222">
            <v>3328401.0594569999</v>
          </cell>
          <cell r="H7222">
            <v>3859465703.2402802</v>
          </cell>
        </row>
        <row r="7223">
          <cell r="B7223" t="str">
            <v>94_Total US_4_4</v>
          </cell>
          <cell r="C7223" t="str">
            <v>94_Total US_3_4</v>
          </cell>
          <cell r="D7223" t="str">
            <v>94_Total US_12</v>
          </cell>
          <cell r="E7223" t="str">
            <v>Brown-Forman</v>
          </cell>
          <cell r="F7223" t="str">
            <v>Brown-Forman</v>
          </cell>
          <cell r="G7223">
            <v>2677843.3782319999</v>
          </cell>
          <cell r="H7223">
            <v>3356044810.9257102</v>
          </cell>
        </row>
        <row r="7224">
          <cell r="B7224" t="str">
            <v>94_Total US_4_5</v>
          </cell>
          <cell r="C7224" t="str">
            <v>94_Total US_3_5</v>
          </cell>
          <cell r="D7224" t="str">
            <v>94_Total US_14</v>
          </cell>
          <cell r="E7224" t="str">
            <v>Fifth Generation</v>
          </cell>
          <cell r="F7224" t="str">
            <v>Fifth Generation</v>
          </cell>
          <cell r="G7224">
            <v>1193996.8698770001</v>
          </cell>
          <cell r="H7224">
            <v>1483874150.8113101</v>
          </cell>
        </row>
        <row r="7225">
          <cell r="B7225" t="str">
            <v>94_Total US_4_6</v>
          </cell>
          <cell r="C7225" t="str">
            <v>94_Total US_3_6</v>
          </cell>
          <cell r="D7225" t="str">
            <v>94_Total US_19</v>
          </cell>
          <cell r="E7225" t="str">
            <v>Proximo</v>
          </cell>
          <cell r="F7225" t="str">
            <v>Proximo</v>
          </cell>
          <cell r="G7225">
            <v>945540.750718</v>
          </cell>
          <cell r="H7225">
            <v>1169992258.3668499</v>
          </cell>
        </row>
        <row r="7226">
          <cell r="B7226" t="str">
            <v>94_Total US_4_7</v>
          </cell>
          <cell r="C7226" t="str">
            <v>94_Total US_3_7</v>
          </cell>
          <cell r="D7226" t="str">
            <v>94_Total US_13</v>
          </cell>
          <cell r="E7226" t="str">
            <v>Campari America</v>
          </cell>
          <cell r="F7226" t="str">
            <v>Campari America</v>
          </cell>
          <cell r="G7226">
            <v>836104.60587299999</v>
          </cell>
          <cell r="H7226">
            <v>1089222034.8069601</v>
          </cell>
        </row>
        <row r="7227">
          <cell r="B7227" t="str">
            <v>94_Total US_4_8</v>
          </cell>
          <cell r="C7227" t="str">
            <v>94_Total US_3_8</v>
          </cell>
          <cell r="D7227" t="str">
            <v>94_Total US_16</v>
          </cell>
          <cell r="E7227" t="str">
            <v>Moet Hennessy</v>
          </cell>
          <cell r="F7227" t="str">
            <v>Moet Hennessy</v>
          </cell>
          <cell r="G7227">
            <v>773774.18931100005</v>
          </cell>
          <cell r="H7227">
            <v>1264819255.4625399</v>
          </cell>
        </row>
        <row r="7228">
          <cell r="B7228" t="str">
            <v>94_Total US_4_9</v>
          </cell>
          <cell r="C7228" t="str">
            <v>94_Total US_3_9</v>
          </cell>
          <cell r="D7228" t="str">
            <v>94_Total US_18</v>
          </cell>
          <cell r="E7228" t="str">
            <v>William Grant</v>
          </cell>
          <cell r="F7228" t="str">
            <v>William Grant</v>
          </cell>
          <cell r="G7228">
            <v>585481.92076300003</v>
          </cell>
          <cell r="H7228">
            <v>834534400.67672002</v>
          </cell>
        </row>
        <row r="7229">
          <cell r="B7229" t="str">
            <v>95_Total US_0_1</v>
          </cell>
          <cell r="C7229" t="str">
            <v>95_Total US_1_1</v>
          </cell>
          <cell r="D7229" t="str">
            <v>95_Total US_102</v>
          </cell>
          <cell r="E7229" t="str">
            <v>Patron</v>
          </cell>
          <cell r="F7229" t="str">
            <v>Bacardi</v>
          </cell>
          <cell r="G7229">
            <v>773890.13259199995</v>
          </cell>
          <cell r="H7229">
            <v>1199822468.8150101</v>
          </cell>
        </row>
        <row r="7230">
          <cell r="B7230" t="str">
            <v>95_Total US_12_1</v>
          </cell>
          <cell r="C7230" t="str">
            <v>95_Total US_1_8</v>
          </cell>
          <cell r="D7230" t="str">
            <v>95_Total US_20</v>
          </cell>
          <cell r="E7230" t="str">
            <v>Dusse Cognac</v>
          </cell>
          <cell r="F7230" t="str">
            <v>Bacardi</v>
          </cell>
          <cell r="G7230">
            <v>13561.385404000001</v>
          </cell>
          <cell r="H7230">
            <v>23424153.392057002</v>
          </cell>
        </row>
        <row r="7231">
          <cell r="B7231" t="str">
            <v>95_Total US_13_2</v>
          </cell>
          <cell r="C7231" t="str">
            <v>95_Total US_1_7</v>
          </cell>
          <cell r="D7231" t="str">
            <v>95_Total US_23</v>
          </cell>
          <cell r="E7231" t="str">
            <v>St Germain</v>
          </cell>
          <cell r="F7231" t="str">
            <v>Bacardi</v>
          </cell>
          <cell r="G7231">
            <v>62482.502889000003</v>
          </cell>
          <cell r="H7231">
            <v>85463582.001020998</v>
          </cell>
        </row>
        <row r="7232">
          <cell r="B7232" t="str">
            <v>95_Total US_14_1</v>
          </cell>
          <cell r="C7232" t="str">
            <v>95_Total US_1_4</v>
          </cell>
          <cell r="D7232" t="str">
            <v>95_Total US_26</v>
          </cell>
          <cell r="E7232" t="str">
            <v>Bombay Gin</v>
          </cell>
          <cell r="F7232" t="str">
            <v>Bacardi</v>
          </cell>
          <cell r="G7232">
            <v>263092.87012899999</v>
          </cell>
          <cell r="H7232">
            <v>354658811.04427302</v>
          </cell>
        </row>
        <row r="7233">
          <cell r="B7233" t="str">
            <v>95_Total US_15_1</v>
          </cell>
          <cell r="C7233" t="str">
            <v>95_Total US_1_2</v>
          </cell>
          <cell r="D7233" t="str">
            <v>95_Total US_32</v>
          </cell>
          <cell r="E7233" t="str">
            <v>Bacardi</v>
          </cell>
          <cell r="F7233" t="str">
            <v>Bacardi</v>
          </cell>
          <cell r="G7233">
            <v>837749.46869300003</v>
          </cell>
          <cell r="H7233">
            <v>998299367.64294195</v>
          </cell>
        </row>
        <row r="7234">
          <cell r="B7234" t="str">
            <v>95_Total US_16_2</v>
          </cell>
          <cell r="C7234" t="str">
            <v>95_Total US_1_5</v>
          </cell>
          <cell r="D7234" t="str">
            <v>95_Total US_43</v>
          </cell>
          <cell r="E7234" t="str">
            <v>Cazadores</v>
          </cell>
          <cell r="F7234" t="str">
            <v>Bacardi</v>
          </cell>
          <cell r="G7234">
            <v>99057.315166999993</v>
          </cell>
          <cell r="H7234">
            <v>151361928.996209</v>
          </cell>
        </row>
        <row r="7235">
          <cell r="B7235" t="str">
            <v>95_Total US_17_1</v>
          </cell>
          <cell r="C7235" t="str">
            <v>95_Total US_1_3</v>
          </cell>
          <cell r="D7235" t="str">
            <v>95_Total US_62</v>
          </cell>
          <cell r="E7235" t="str">
            <v>Grey Goose</v>
          </cell>
          <cell r="F7235" t="str">
            <v>Bacardi</v>
          </cell>
          <cell r="G7235">
            <v>783285.56167199998</v>
          </cell>
          <cell r="H7235">
            <v>1176422315.70557</v>
          </cell>
        </row>
        <row r="7236">
          <cell r="B7236" t="str">
            <v>95_Total US_18_1</v>
          </cell>
          <cell r="C7236" t="str">
            <v>95_Total US_1_6</v>
          </cell>
          <cell r="D7236" t="str">
            <v>95_Total US_76</v>
          </cell>
          <cell r="E7236" t="str">
            <v>Dewars</v>
          </cell>
          <cell r="F7236" t="str">
            <v>Bacardi</v>
          </cell>
          <cell r="G7236">
            <v>107762.125665</v>
          </cell>
          <cell r="H7236">
            <v>140652399.34642601</v>
          </cell>
        </row>
        <row r="7237">
          <cell r="B7237" t="str">
            <v>95_Total US_3_1</v>
          </cell>
          <cell r="C7237" t="str">
            <v>95_Total US_2_1</v>
          </cell>
          <cell r="D7237" t="str">
            <v>95_Total US_9</v>
          </cell>
          <cell r="E7237" t="str">
            <v>Bacardi</v>
          </cell>
          <cell r="F7237" t="str">
            <v>Bacardi</v>
          </cell>
          <cell r="G7237">
            <v>3221132.0890480001</v>
          </cell>
          <cell r="H7237">
            <v>4443144320.47927</v>
          </cell>
        </row>
        <row r="7238">
          <cell r="B7238" t="str">
            <v>95_Total US_4_1</v>
          </cell>
          <cell r="C7238" t="str">
            <v>95_Total US_3_1</v>
          </cell>
          <cell r="D7238" t="str">
            <v>95_Total US_15</v>
          </cell>
          <cell r="E7238" t="str">
            <v>Diageo</v>
          </cell>
          <cell r="F7238" t="str">
            <v>Diageo</v>
          </cell>
          <cell r="G7238">
            <v>6284676.19888</v>
          </cell>
          <cell r="H7238">
            <v>8325672155.3048401</v>
          </cell>
        </row>
        <row r="7239">
          <cell r="B7239" t="str">
            <v>95_Total US_4_2</v>
          </cell>
          <cell r="C7239" t="str">
            <v>95_Total US_3_2</v>
          </cell>
          <cell r="D7239" t="str">
            <v>95_Total US_17</v>
          </cell>
          <cell r="E7239" t="str">
            <v>Pernod Ricard</v>
          </cell>
          <cell r="F7239" t="str">
            <v>Pernod Ricard</v>
          </cell>
          <cell r="G7239">
            <v>3584769.1679989998</v>
          </cell>
          <cell r="H7239">
            <v>4505728325.5348597</v>
          </cell>
        </row>
        <row r="7240">
          <cell r="B7240" t="str">
            <v>95_Total US_4_3</v>
          </cell>
          <cell r="C7240" t="str">
            <v>95_Total US_3_3</v>
          </cell>
          <cell r="D7240" t="str">
            <v>95_Total US_11</v>
          </cell>
          <cell r="E7240" t="str">
            <v>Beam Suntory</v>
          </cell>
          <cell r="F7240" t="str">
            <v>Beam Suntory</v>
          </cell>
          <cell r="G7240">
            <v>3318766.2784099998</v>
          </cell>
          <cell r="H7240">
            <v>3847281158.2541399</v>
          </cell>
        </row>
        <row r="7241">
          <cell r="B7241" t="str">
            <v>95_Total US_4_4</v>
          </cell>
          <cell r="C7241" t="str">
            <v>95_Total US_3_4</v>
          </cell>
          <cell r="D7241" t="str">
            <v>95_Total US_12</v>
          </cell>
          <cell r="E7241" t="str">
            <v>Brown-Forman</v>
          </cell>
          <cell r="F7241" t="str">
            <v>Brown-Forman</v>
          </cell>
          <cell r="G7241">
            <v>2675643.2264760002</v>
          </cell>
          <cell r="H7241">
            <v>3352991749.1784601</v>
          </cell>
        </row>
        <row r="7242">
          <cell r="B7242" t="str">
            <v>95_Total US_4_5</v>
          </cell>
          <cell r="C7242" t="str">
            <v>95_Total US_3_5</v>
          </cell>
          <cell r="D7242" t="str">
            <v>95_Total US_14</v>
          </cell>
          <cell r="E7242" t="str">
            <v>Fifth Generation</v>
          </cell>
          <cell r="F7242" t="str">
            <v>Fifth Generation</v>
          </cell>
          <cell r="G7242">
            <v>1169477.7116990001</v>
          </cell>
          <cell r="H7242">
            <v>1452566060.67185</v>
          </cell>
        </row>
        <row r="7243">
          <cell r="B7243" t="str">
            <v>95_Total US_4_6</v>
          </cell>
          <cell r="C7243" t="str">
            <v>95_Total US_3_6</v>
          </cell>
          <cell r="D7243" t="str">
            <v>95_Total US_19</v>
          </cell>
          <cell r="E7243" t="str">
            <v>Proximo</v>
          </cell>
          <cell r="F7243" t="str">
            <v>Proximo</v>
          </cell>
          <cell r="G7243">
            <v>945438.43612600002</v>
          </cell>
          <cell r="H7243">
            <v>1169318332.3628299</v>
          </cell>
        </row>
        <row r="7244">
          <cell r="B7244" t="str">
            <v>95_Total US_4_7</v>
          </cell>
          <cell r="C7244" t="str">
            <v>95_Total US_3_7</v>
          </cell>
          <cell r="D7244" t="str">
            <v>95_Total US_13</v>
          </cell>
          <cell r="E7244" t="str">
            <v>Campari America</v>
          </cell>
          <cell r="F7244" t="str">
            <v>Campari America</v>
          </cell>
          <cell r="G7244">
            <v>832422.00819600001</v>
          </cell>
          <cell r="H7244">
            <v>1083970177.63714</v>
          </cell>
        </row>
        <row r="7245">
          <cell r="B7245" t="str">
            <v>95_Total US_4_8</v>
          </cell>
          <cell r="C7245" t="str">
            <v>95_Total US_3_8</v>
          </cell>
          <cell r="D7245" t="str">
            <v>95_Total US_16</v>
          </cell>
          <cell r="E7245" t="str">
            <v>Moet Hennessy</v>
          </cell>
          <cell r="F7245" t="str">
            <v>Moet Hennessy</v>
          </cell>
          <cell r="G7245">
            <v>772011.59815600002</v>
          </cell>
          <cell r="H7245">
            <v>1262141629.7862301</v>
          </cell>
        </row>
        <row r="7246">
          <cell r="B7246" t="str">
            <v>95_Total US_4_9</v>
          </cell>
          <cell r="C7246" t="str">
            <v>95_Total US_3_9</v>
          </cell>
          <cell r="D7246" t="str">
            <v>95_Total US_18</v>
          </cell>
          <cell r="E7246" t="str">
            <v>William Grant</v>
          </cell>
          <cell r="F7246" t="str">
            <v>William Grant</v>
          </cell>
          <cell r="G7246">
            <v>584253.77676000004</v>
          </cell>
          <cell r="H7246">
            <v>832769885.55835199</v>
          </cell>
        </row>
        <row r="7247">
          <cell r="B7247" t="str">
            <v>96_Total US_0_1</v>
          </cell>
          <cell r="C7247" t="str">
            <v>96_Total US_1_1</v>
          </cell>
          <cell r="D7247" t="str">
            <v>96_Total US_102</v>
          </cell>
          <cell r="E7247" t="str">
            <v>Patron</v>
          </cell>
          <cell r="F7247" t="str">
            <v>Bacardi</v>
          </cell>
          <cell r="G7247">
            <v>770781.06984699995</v>
          </cell>
          <cell r="H7247">
            <v>1194901819.53742</v>
          </cell>
        </row>
        <row r="7248">
          <cell r="B7248" t="str">
            <v>96_Total US_12_1</v>
          </cell>
          <cell r="C7248" t="str">
            <v>96_Total US_1_8</v>
          </cell>
          <cell r="D7248" t="str">
            <v>96_Total US_20</v>
          </cell>
          <cell r="E7248" t="str">
            <v>Dusse Cognac</v>
          </cell>
          <cell r="F7248" t="str">
            <v>Bacardi</v>
          </cell>
          <cell r="G7248">
            <v>13207.396919999999</v>
          </cell>
          <cell r="H7248">
            <v>22800182.644016001</v>
          </cell>
        </row>
        <row r="7249">
          <cell r="B7249" t="str">
            <v>96_Total US_13_2</v>
          </cell>
          <cell r="C7249" t="str">
            <v>96_Total US_1_7</v>
          </cell>
          <cell r="D7249" t="str">
            <v>96_Total US_23</v>
          </cell>
          <cell r="E7249" t="str">
            <v>St Germain</v>
          </cell>
          <cell r="F7249" t="str">
            <v>Bacardi</v>
          </cell>
          <cell r="G7249">
            <v>62353.473093000001</v>
          </cell>
          <cell r="H7249">
            <v>85283000.574416995</v>
          </cell>
        </row>
        <row r="7250">
          <cell r="B7250" t="str">
            <v>96_Total US_14_1</v>
          </cell>
          <cell r="C7250" t="str">
            <v>96_Total US_1_4</v>
          </cell>
          <cell r="D7250" t="str">
            <v>96_Total US_26</v>
          </cell>
          <cell r="E7250" t="str">
            <v>Bombay Gin</v>
          </cell>
          <cell r="F7250" t="str">
            <v>Bacardi</v>
          </cell>
          <cell r="G7250">
            <v>262647.41746199998</v>
          </cell>
          <cell r="H7250">
            <v>354051433.01379901</v>
          </cell>
        </row>
        <row r="7251">
          <cell r="B7251" t="str">
            <v>96_Total US_15_1</v>
          </cell>
          <cell r="C7251" t="str">
            <v>96_Total US_1_2</v>
          </cell>
          <cell r="D7251" t="str">
            <v>96_Total US_32</v>
          </cell>
          <cell r="E7251" t="str">
            <v>Bacardi</v>
          </cell>
          <cell r="F7251" t="str">
            <v>Bacardi</v>
          </cell>
          <cell r="G7251">
            <v>838784.87095400004</v>
          </cell>
          <cell r="H7251">
            <v>999779585.70409298</v>
          </cell>
        </row>
        <row r="7252">
          <cell r="B7252" t="str">
            <v>96_Total US_16_2</v>
          </cell>
          <cell r="C7252" t="str">
            <v>96_Total US_1_5</v>
          </cell>
          <cell r="D7252" t="str">
            <v>96_Total US_43</v>
          </cell>
          <cell r="E7252" t="str">
            <v>Cazadores</v>
          </cell>
          <cell r="F7252" t="str">
            <v>Bacardi</v>
          </cell>
          <cell r="G7252">
            <v>98514.538673000003</v>
          </cell>
          <cell r="H7252">
            <v>150577452.31835699</v>
          </cell>
        </row>
        <row r="7253">
          <cell r="B7253" t="str">
            <v>96_Total US_17_1</v>
          </cell>
          <cell r="C7253" t="str">
            <v>96_Total US_1_3</v>
          </cell>
          <cell r="D7253" t="str">
            <v>96_Total US_62</v>
          </cell>
          <cell r="E7253" t="str">
            <v>Grey Goose</v>
          </cell>
          <cell r="F7253" t="str">
            <v>Bacardi</v>
          </cell>
          <cell r="G7253">
            <v>787427.84910899994</v>
          </cell>
          <cell r="H7253">
            <v>1182656701.96386</v>
          </cell>
        </row>
        <row r="7254">
          <cell r="B7254" t="str">
            <v>96_Total US_18_1</v>
          </cell>
          <cell r="C7254" t="str">
            <v>96_Total US_1_6</v>
          </cell>
          <cell r="D7254" t="str">
            <v>96_Total US_76</v>
          </cell>
          <cell r="E7254" t="str">
            <v>Dewars</v>
          </cell>
          <cell r="F7254" t="str">
            <v>Bacardi</v>
          </cell>
          <cell r="G7254">
            <v>108237.633044</v>
          </cell>
          <cell r="H7254">
            <v>141259867.90140599</v>
          </cell>
        </row>
        <row r="7255">
          <cell r="B7255" t="str">
            <v>96_Total US_3_1</v>
          </cell>
          <cell r="C7255" t="str">
            <v>96_Total US_2_1</v>
          </cell>
          <cell r="D7255" t="str">
            <v>96_Total US_9</v>
          </cell>
          <cell r="E7255" t="str">
            <v>Bacardi</v>
          </cell>
          <cell r="F7255" t="str">
            <v>Bacardi</v>
          </cell>
          <cell r="G7255">
            <v>3222153.4069369999</v>
          </cell>
          <cell r="H7255">
            <v>4443967901.9648304</v>
          </cell>
        </row>
        <row r="7256">
          <cell r="B7256" t="str">
            <v>96_Total US_4_1</v>
          </cell>
          <cell r="C7256" t="str">
            <v>96_Total US_3_1</v>
          </cell>
          <cell r="D7256" t="str">
            <v>96_Total US_15</v>
          </cell>
          <cell r="E7256" t="str">
            <v>Diageo</v>
          </cell>
          <cell r="F7256" t="str">
            <v>Diageo</v>
          </cell>
          <cell r="G7256">
            <v>6282309.0183910001</v>
          </cell>
          <cell r="H7256">
            <v>8318658314.0879803</v>
          </cell>
        </row>
        <row r="7257">
          <cell r="B7257" t="str">
            <v>96_Total US_4_2</v>
          </cell>
          <cell r="C7257" t="str">
            <v>96_Total US_3_2</v>
          </cell>
          <cell r="D7257" t="str">
            <v>96_Total US_17</v>
          </cell>
          <cell r="E7257" t="str">
            <v>Pernod Ricard</v>
          </cell>
          <cell r="F7257" t="str">
            <v>Pernod Ricard</v>
          </cell>
          <cell r="G7257">
            <v>3581179.4071340002</v>
          </cell>
          <cell r="H7257">
            <v>4498574528.0447598</v>
          </cell>
        </row>
        <row r="7258">
          <cell r="B7258" t="str">
            <v>96_Total US_4_3</v>
          </cell>
          <cell r="C7258" t="str">
            <v>96_Total US_3_3</v>
          </cell>
          <cell r="D7258" t="str">
            <v>96_Total US_11</v>
          </cell>
          <cell r="E7258" t="str">
            <v>Beam Suntory</v>
          </cell>
          <cell r="F7258" t="str">
            <v>Beam Suntory</v>
          </cell>
          <cell r="G7258">
            <v>3309697.8983629998</v>
          </cell>
          <cell r="H7258">
            <v>3835242734.5723901</v>
          </cell>
        </row>
        <row r="7259">
          <cell r="B7259" t="str">
            <v>96_Total US_4_4</v>
          </cell>
          <cell r="C7259" t="str">
            <v>96_Total US_3_4</v>
          </cell>
          <cell r="D7259" t="str">
            <v>96_Total US_12</v>
          </cell>
          <cell r="E7259" t="str">
            <v>Brown-Forman</v>
          </cell>
          <cell r="F7259" t="str">
            <v>Brown-Forman</v>
          </cell>
          <cell r="G7259">
            <v>2673275.2029619999</v>
          </cell>
          <cell r="H7259">
            <v>3349680667.59658</v>
          </cell>
        </row>
        <row r="7260">
          <cell r="B7260" t="str">
            <v>96_Total US_4_5</v>
          </cell>
          <cell r="C7260" t="str">
            <v>96_Total US_3_5</v>
          </cell>
          <cell r="D7260" t="str">
            <v>96_Total US_14</v>
          </cell>
          <cell r="E7260" t="str">
            <v>Fifth Generation</v>
          </cell>
          <cell r="F7260" t="str">
            <v>Fifth Generation</v>
          </cell>
          <cell r="G7260">
            <v>1147071.105736</v>
          </cell>
          <cell r="H7260">
            <v>1423952676.01231</v>
          </cell>
        </row>
        <row r="7261">
          <cell r="B7261" t="str">
            <v>96_Total US_4_6</v>
          </cell>
          <cell r="C7261" t="str">
            <v>96_Total US_3_6</v>
          </cell>
          <cell r="D7261" t="str">
            <v>96_Total US_19</v>
          </cell>
          <cell r="E7261" t="str">
            <v>Proximo</v>
          </cell>
          <cell r="F7261" t="str">
            <v>Proximo</v>
          </cell>
          <cell r="G7261">
            <v>944883.53898199997</v>
          </cell>
          <cell r="H7261">
            <v>1168017266.86409</v>
          </cell>
        </row>
        <row r="7262">
          <cell r="B7262" t="str">
            <v>96_Total US_4_7</v>
          </cell>
          <cell r="C7262" t="str">
            <v>96_Total US_3_7</v>
          </cell>
          <cell r="D7262" t="str">
            <v>96_Total US_13</v>
          </cell>
          <cell r="E7262" t="str">
            <v>Campari America</v>
          </cell>
          <cell r="F7262" t="str">
            <v>Campari America</v>
          </cell>
          <cell r="G7262">
            <v>828317.222771</v>
          </cell>
          <cell r="H7262">
            <v>1078200687.96487</v>
          </cell>
        </row>
        <row r="7263">
          <cell r="B7263" t="str">
            <v>96_Total US_4_8</v>
          </cell>
          <cell r="C7263" t="str">
            <v>96_Total US_3_8</v>
          </cell>
          <cell r="D7263" t="str">
            <v>96_Total US_16</v>
          </cell>
          <cell r="E7263" t="str">
            <v>Moet Hennessy</v>
          </cell>
          <cell r="F7263" t="str">
            <v>Moet Hennessy</v>
          </cell>
          <cell r="G7263">
            <v>769796.23618999997</v>
          </cell>
          <cell r="H7263">
            <v>1258656296.5465</v>
          </cell>
        </row>
        <row r="7264">
          <cell r="B7264" t="str">
            <v>96_Total US_4_9</v>
          </cell>
          <cell r="C7264" t="str">
            <v>96_Total US_3_9</v>
          </cell>
          <cell r="D7264" t="str">
            <v>96_Total US_18</v>
          </cell>
          <cell r="E7264" t="str">
            <v>William Grant</v>
          </cell>
          <cell r="F7264" t="str">
            <v>William Grant</v>
          </cell>
          <cell r="G7264">
            <v>582461.56387700001</v>
          </cell>
          <cell r="H7264">
            <v>830184841.20358205</v>
          </cell>
        </row>
        <row r="7265">
          <cell r="B7265" t="str">
            <v>97_Total US_0_1</v>
          </cell>
          <cell r="C7265" t="str">
            <v>97_Total US_1_1</v>
          </cell>
          <cell r="D7265" t="str">
            <v>97_Total US_102</v>
          </cell>
          <cell r="E7265" t="str">
            <v>Patron</v>
          </cell>
          <cell r="F7265" t="str">
            <v>Bacardi</v>
          </cell>
          <cell r="G7265">
            <v>767326.93981200003</v>
          </cell>
          <cell r="H7265">
            <v>1189427238.3236599</v>
          </cell>
        </row>
        <row r="7266">
          <cell r="B7266" t="str">
            <v>97_Total US_12_1</v>
          </cell>
          <cell r="C7266" t="str">
            <v>97_Total US_1_8</v>
          </cell>
          <cell r="D7266" t="str">
            <v>97_Total US_20</v>
          </cell>
          <cell r="E7266" t="str">
            <v>Dusse Cognac</v>
          </cell>
          <cell r="F7266" t="str">
            <v>Bacardi</v>
          </cell>
          <cell r="G7266">
            <v>12876.392848</v>
          </cell>
          <cell r="H7266">
            <v>22218003.196950998</v>
          </cell>
        </row>
        <row r="7267">
          <cell r="B7267" t="str">
            <v>97_Total US_13_2</v>
          </cell>
          <cell r="C7267" t="str">
            <v>97_Total US_1_7</v>
          </cell>
          <cell r="D7267" t="str">
            <v>97_Total US_23</v>
          </cell>
          <cell r="E7267" t="str">
            <v>St Germain</v>
          </cell>
          <cell r="F7267" t="str">
            <v>Bacardi</v>
          </cell>
          <cell r="G7267">
            <v>62282.446312</v>
          </cell>
          <cell r="H7267">
            <v>85185469.241723001</v>
          </cell>
        </row>
        <row r="7268">
          <cell r="B7268" t="str">
            <v>97_Total US_14_1</v>
          </cell>
          <cell r="C7268" t="str">
            <v>97_Total US_1_4</v>
          </cell>
          <cell r="D7268" t="str">
            <v>97_Total US_26</v>
          </cell>
          <cell r="E7268" t="str">
            <v>Bombay Gin</v>
          </cell>
          <cell r="F7268" t="str">
            <v>Bacardi</v>
          </cell>
          <cell r="G7268">
            <v>262251.19900000002</v>
          </cell>
          <cell r="H7268">
            <v>353527329.58825999</v>
          </cell>
        </row>
        <row r="7269">
          <cell r="B7269" t="str">
            <v>97_Total US_15_1</v>
          </cell>
          <cell r="C7269" t="str">
            <v>97_Total US_1_2</v>
          </cell>
          <cell r="D7269" t="str">
            <v>97_Total US_32</v>
          </cell>
          <cell r="E7269" t="str">
            <v>Bacardi</v>
          </cell>
          <cell r="F7269" t="str">
            <v>Bacardi</v>
          </cell>
          <cell r="G7269">
            <v>839435.52735700004</v>
          </cell>
          <cell r="H7269">
            <v>1000955816.33146</v>
          </cell>
        </row>
        <row r="7270">
          <cell r="B7270" t="str">
            <v>97_Total US_16_2</v>
          </cell>
          <cell r="C7270" t="str">
            <v>97_Total US_1_5</v>
          </cell>
          <cell r="D7270" t="str">
            <v>97_Total US_43</v>
          </cell>
          <cell r="E7270" t="str">
            <v>Cazadores</v>
          </cell>
          <cell r="F7270" t="str">
            <v>Bacardi</v>
          </cell>
          <cell r="G7270">
            <v>97701.984616999995</v>
          </cell>
          <cell r="H7270">
            <v>149368802.38507301</v>
          </cell>
        </row>
        <row r="7271">
          <cell r="B7271" t="str">
            <v>97_Total US_17_1</v>
          </cell>
          <cell r="C7271" t="str">
            <v>97_Total US_1_3</v>
          </cell>
          <cell r="D7271" t="str">
            <v>97_Total US_62</v>
          </cell>
          <cell r="E7271" t="str">
            <v>Grey Goose</v>
          </cell>
          <cell r="F7271" t="str">
            <v>Bacardi</v>
          </cell>
          <cell r="G7271">
            <v>790853.22630800004</v>
          </cell>
          <cell r="H7271">
            <v>1187744149.2929001</v>
          </cell>
        </row>
        <row r="7272">
          <cell r="B7272" t="str">
            <v>97_Total US_18_1</v>
          </cell>
          <cell r="C7272" t="str">
            <v>97_Total US_1_6</v>
          </cell>
          <cell r="D7272" t="str">
            <v>97_Total US_76</v>
          </cell>
          <cell r="E7272" t="str">
            <v>Dewars</v>
          </cell>
          <cell r="F7272" t="str">
            <v>Bacardi</v>
          </cell>
          <cell r="G7272">
            <v>108749.87829199999</v>
          </cell>
          <cell r="H7272">
            <v>141925800.64939699</v>
          </cell>
        </row>
        <row r="7273">
          <cell r="B7273" t="str">
            <v>97_Total US_3_1</v>
          </cell>
          <cell r="C7273" t="str">
            <v>97_Total US_2_1</v>
          </cell>
          <cell r="D7273" t="str">
            <v>97_Total US_9</v>
          </cell>
          <cell r="E7273" t="str">
            <v>Bacardi</v>
          </cell>
          <cell r="F7273" t="str">
            <v>Bacardi</v>
          </cell>
          <cell r="G7273">
            <v>3221599.4688889999</v>
          </cell>
          <cell r="H7273">
            <v>4442646234.4235497</v>
          </cell>
        </row>
        <row r="7274">
          <cell r="B7274" t="str">
            <v>97_Total US_4_1</v>
          </cell>
          <cell r="C7274" t="str">
            <v>97_Total US_3_1</v>
          </cell>
          <cell r="D7274" t="str">
            <v>97_Total US_15</v>
          </cell>
          <cell r="E7274" t="str">
            <v>Diageo</v>
          </cell>
          <cell r="F7274" t="str">
            <v>Diageo</v>
          </cell>
          <cell r="G7274">
            <v>6281760.7039040001</v>
          </cell>
          <cell r="H7274">
            <v>8314030133.5900497</v>
          </cell>
        </row>
        <row r="7275">
          <cell r="B7275" t="str">
            <v>97_Total US_4_2</v>
          </cell>
          <cell r="C7275" t="str">
            <v>97_Total US_3_2</v>
          </cell>
          <cell r="D7275" t="str">
            <v>97_Total US_17</v>
          </cell>
          <cell r="E7275" t="str">
            <v>Pernod Ricard</v>
          </cell>
          <cell r="F7275" t="str">
            <v>Pernod Ricard</v>
          </cell>
          <cell r="G7275">
            <v>3579946.86265</v>
          </cell>
          <cell r="H7275">
            <v>4493772437.2629099</v>
          </cell>
        </row>
        <row r="7276">
          <cell r="B7276" t="str">
            <v>97_Total US_4_3</v>
          </cell>
          <cell r="C7276" t="str">
            <v>97_Total US_3_3</v>
          </cell>
          <cell r="D7276" t="str">
            <v>97_Total US_11</v>
          </cell>
          <cell r="E7276" t="str">
            <v>Beam Suntory</v>
          </cell>
          <cell r="F7276" t="str">
            <v>Beam Suntory</v>
          </cell>
          <cell r="G7276">
            <v>3302879.1002090001</v>
          </cell>
          <cell r="H7276">
            <v>3826025604.1774001</v>
          </cell>
        </row>
        <row r="7277">
          <cell r="B7277" t="str">
            <v>97_Total US_4_4</v>
          </cell>
          <cell r="C7277" t="str">
            <v>97_Total US_3_4</v>
          </cell>
          <cell r="D7277" t="str">
            <v>97_Total US_12</v>
          </cell>
          <cell r="E7277" t="str">
            <v>Brown-Forman</v>
          </cell>
          <cell r="F7277" t="str">
            <v>Brown-Forman</v>
          </cell>
          <cell r="G7277">
            <v>2672348.179887</v>
          </cell>
          <cell r="H7277">
            <v>3348442376.0957699</v>
          </cell>
        </row>
        <row r="7278">
          <cell r="B7278" t="str">
            <v>97_Total US_4_5</v>
          </cell>
          <cell r="C7278" t="str">
            <v>97_Total US_3_5</v>
          </cell>
          <cell r="D7278" t="str">
            <v>97_Total US_14</v>
          </cell>
          <cell r="E7278" t="str">
            <v>Fifth Generation</v>
          </cell>
          <cell r="F7278" t="str">
            <v>Fifth Generation</v>
          </cell>
          <cell r="G7278">
            <v>1124568.422122</v>
          </cell>
          <cell r="H7278">
            <v>1395403480.4224899</v>
          </cell>
        </row>
        <row r="7279">
          <cell r="B7279" t="str">
            <v>97_Total US_4_6</v>
          </cell>
          <cell r="C7279" t="str">
            <v>97_Total US_3_6</v>
          </cell>
          <cell r="D7279" t="str">
            <v>97_Total US_19</v>
          </cell>
          <cell r="E7279" t="str">
            <v>Proximo</v>
          </cell>
          <cell r="F7279" t="str">
            <v>Proximo</v>
          </cell>
          <cell r="G7279">
            <v>943914.78659799998</v>
          </cell>
          <cell r="H7279">
            <v>1166121462.9365399</v>
          </cell>
        </row>
        <row r="7280">
          <cell r="B7280" t="str">
            <v>97_Total US_4_7</v>
          </cell>
          <cell r="C7280" t="str">
            <v>97_Total US_3_7</v>
          </cell>
          <cell r="D7280" t="str">
            <v>97_Total US_13</v>
          </cell>
          <cell r="E7280" t="str">
            <v>Campari America</v>
          </cell>
          <cell r="F7280" t="str">
            <v>Campari America</v>
          </cell>
          <cell r="G7280">
            <v>823947.07385199994</v>
          </cell>
          <cell r="H7280">
            <v>1072091579.99303</v>
          </cell>
        </row>
        <row r="7281">
          <cell r="B7281" t="str">
            <v>97_Total US_4_8</v>
          </cell>
          <cell r="C7281" t="str">
            <v>97_Total US_3_8</v>
          </cell>
          <cell r="D7281" t="str">
            <v>97_Total US_16</v>
          </cell>
          <cell r="E7281" t="str">
            <v>Moet Hennessy</v>
          </cell>
          <cell r="F7281" t="str">
            <v>Moet Hennessy</v>
          </cell>
          <cell r="G7281">
            <v>766912.51231300004</v>
          </cell>
          <cell r="H7281">
            <v>1254083994.41957</v>
          </cell>
        </row>
        <row r="7282">
          <cell r="B7282" t="str">
            <v>97_Total US_4_9</v>
          </cell>
          <cell r="C7282" t="str">
            <v>97_Total US_3_9</v>
          </cell>
          <cell r="D7282" t="str">
            <v>97_Total US_18</v>
          </cell>
          <cell r="E7282" t="str">
            <v>William Grant</v>
          </cell>
          <cell r="F7282" t="str">
            <v>William Grant</v>
          </cell>
          <cell r="G7282">
            <v>580494.21396700002</v>
          </cell>
          <cell r="H7282">
            <v>827454827.57495296</v>
          </cell>
        </row>
        <row r="7283">
          <cell r="B7283" t="str">
            <v>98_Total US_0_1</v>
          </cell>
          <cell r="C7283" t="str">
            <v>98_Total US_1_1</v>
          </cell>
          <cell r="D7283" t="str">
            <v>98_Total US_102</v>
          </cell>
          <cell r="E7283" t="str">
            <v>Patron</v>
          </cell>
          <cell r="F7283" t="str">
            <v>Bacardi</v>
          </cell>
          <cell r="G7283">
            <v>763714.24389000004</v>
          </cell>
          <cell r="H7283">
            <v>1183672666.42519</v>
          </cell>
        </row>
        <row r="7284">
          <cell r="B7284" t="str">
            <v>98_Total US_12_1</v>
          </cell>
          <cell r="C7284" t="str">
            <v>98_Total US_1_8</v>
          </cell>
          <cell r="D7284" t="str">
            <v>98_Total US_20</v>
          </cell>
          <cell r="E7284" t="str">
            <v>Dusse Cognac</v>
          </cell>
          <cell r="F7284" t="str">
            <v>Bacardi</v>
          </cell>
          <cell r="G7284">
            <v>12526.630048000001</v>
          </cell>
          <cell r="H7284">
            <v>21604627.860918999</v>
          </cell>
        </row>
        <row r="7285">
          <cell r="B7285" t="str">
            <v>98_Total US_13_2</v>
          </cell>
          <cell r="C7285" t="str">
            <v>98_Total US_1_7</v>
          </cell>
          <cell r="D7285" t="str">
            <v>98_Total US_23</v>
          </cell>
          <cell r="E7285" t="str">
            <v>St Germain</v>
          </cell>
          <cell r="F7285" t="str">
            <v>Bacardi</v>
          </cell>
          <cell r="G7285">
            <v>62285.179596000002</v>
          </cell>
          <cell r="H7285">
            <v>85185303.764193997</v>
          </cell>
        </row>
        <row r="7286">
          <cell r="B7286" t="str">
            <v>98_Total US_14_1</v>
          </cell>
          <cell r="C7286" t="str">
            <v>98_Total US_1_4</v>
          </cell>
          <cell r="D7286" t="str">
            <v>98_Total US_26</v>
          </cell>
          <cell r="E7286" t="str">
            <v>Bombay Gin</v>
          </cell>
          <cell r="F7286" t="str">
            <v>Bacardi</v>
          </cell>
          <cell r="G7286">
            <v>262273.03973100003</v>
          </cell>
          <cell r="H7286">
            <v>353610494.319179</v>
          </cell>
        </row>
        <row r="7287">
          <cell r="B7287" t="str">
            <v>98_Total US_15_1</v>
          </cell>
          <cell r="C7287" t="str">
            <v>98_Total US_1_2</v>
          </cell>
          <cell r="D7287" t="str">
            <v>98_Total US_32</v>
          </cell>
          <cell r="E7287" t="str">
            <v>Bacardi</v>
          </cell>
          <cell r="F7287" t="str">
            <v>Bacardi</v>
          </cell>
          <cell r="G7287">
            <v>838765.82068899996</v>
          </cell>
          <cell r="H7287">
            <v>1000743909.71062</v>
          </cell>
        </row>
        <row r="7288">
          <cell r="B7288" t="str">
            <v>98_Total US_16_2</v>
          </cell>
          <cell r="C7288" t="str">
            <v>98_Total US_1_5</v>
          </cell>
          <cell r="D7288" t="str">
            <v>98_Total US_43</v>
          </cell>
          <cell r="E7288" t="str">
            <v>Cazadores</v>
          </cell>
          <cell r="F7288" t="str">
            <v>Bacardi</v>
          </cell>
          <cell r="G7288">
            <v>96834.776608999993</v>
          </cell>
          <cell r="H7288">
            <v>148080864.07867101</v>
          </cell>
        </row>
        <row r="7289">
          <cell r="B7289" t="str">
            <v>98_Total US_17_1</v>
          </cell>
          <cell r="C7289" t="str">
            <v>98_Total US_1_3</v>
          </cell>
          <cell r="D7289" t="str">
            <v>98_Total US_62</v>
          </cell>
          <cell r="E7289" t="str">
            <v>Grey Goose</v>
          </cell>
          <cell r="F7289" t="str">
            <v>Bacardi</v>
          </cell>
          <cell r="G7289">
            <v>794651.40145700006</v>
          </cell>
          <cell r="H7289">
            <v>1193363455.08428</v>
          </cell>
        </row>
        <row r="7290">
          <cell r="B7290" t="str">
            <v>98_Total US_18_1</v>
          </cell>
          <cell r="C7290" t="str">
            <v>98_Total US_1_6</v>
          </cell>
          <cell r="D7290" t="str">
            <v>98_Total US_76</v>
          </cell>
          <cell r="E7290" t="str">
            <v>Dewars</v>
          </cell>
          <cell r="F7290" t="str">
            <v>Bacardi</v>
          </cell>
          <cell r="G7290">
            <v>109367.38965</v>
          </cell>
          <cell r="H7290">
            <v>142748449.48368499</v>
          </cell>
        </row>
        <row r="7291">
          <cell r="B7291" t="str">
            <v>98_Total US_3_1</v>
          </cell>
          <cell r="C7291" t="str">
            <v>98_Total US_2_1</v>
          </cell>
          <cell r="D7291" t="str">
            <v>98_Total US_9</v>
          </cell>
          <cell r="E7291" t="str">
            <v>Bacardi</v>
          </cell>
          <cell r="F7291" t="str">
            <v>Bacardi</v>
          </cell>
          <cell r="G7291">
            <v>3220708.711805</v>
          </cell>
          <cell r="H7291">
            <v>4441206240.7086096</v>
          </cell>
        </row>
        <row r="7292">
          <cell r="B7292" t="str">
            <v>98_Total US_4_1</v>
          </cell>
          <cell r="C7292" t="str">
            <v>98_Total US_3_1</v>
          </cell>
          <cell r="D7292" t="str">
            <v>98_Total US_15</v>
          </cell>
          <cell r="E7292" t="str">
            <v>Diageo</v>
          </cell>
          <cell r="F7292" t="str">
            <v>Diageo</v>
          </cell>
          <cell r="G7292">
            <v>6271115.9415469998</v>
          </cell>
          <cell r="H7292">
            <v>8295568567.89083</v>
          </cell>
        </row>
        <row r="7293">
          <cell r="B7293" t="str">
            <v>98_Total US_4_2</v>
          </cell>
          <cell r="C7293" t="str">
            <v>98_Total US_3_2</v>
          </cell>
          <cell r="D7293" t="str">
            <v>98_Total US_17</v>
          </cell>
          <cell r="E7293" t="str">
            <v>Pernod Ricard</v>
          </cell>
          <cell r="F7293" t="str">
            <v>Pernod Ricard</v>
          </cell>
          <cell r="G7293">
            <v>3578193.028889</v>
          </cell>
          <cell r="H7293">
            <v>4488675632.7807398</v>
          </cell>
        </row>
        <row r="7294">
          <cell r="B7294" t="str">
            <v>98_Total US_4_3</v>
          </cell>
          <cell r="C7294" t="str">
            <v>98_Total US_3_3</v>
          </cell>
          <cell r="D7294" t="str">
            <v>98_Total US_11</v>
          </cell>
          <cell r="E7294" t="str">
            <v>Beam Suntory</v>
          </cell>
          <cell r="F7294" t="str">
            <v>Beam Suntory</v>
          </cell>
          <cell r="G7294">
            <v>3295708.307856</v>
          </cell>
          <cell r="H7294">
            <v>3816081252.7738199</v>
          </cell>
        </row>
        <row r="7295">
          <cell r="B7295" t="str">
            <v>98_Total US_4_4</v>
          </cell>
          <cell r="C7295" t="str">
            <v>98_Total US_3_4</v>
          </cell>
          <cell r="D7295" t="str">
            <v>98_Total US_12</v>
          </cell>
          <cell r="E7295" t="str">
            <v>Brown-Forman</v>
          </cell>
          <cell r="F7295" t="str">
            <v>Brown-Forman</v>
          </cell>
          <cell r="G7295">
            <v>2669009.9002640001</v>
          </cell>
          <cell r="H7295">
            <v>3344492361.5911102</v>
          </cell>
        </row>
        <row r="7296">
          <cell r="B7296" t="str">
            <v>98_Total US_4_5</v>
          </cell>
          <cell r="C7296" t="str">
            <v>98_Total US_3_5</v>
          </cell>
          <cell r="D7296" t="str">
            <v>98_Total US_14</v>
          </cell>
          <cell r="E7296" t="str">
            <v>Fifth Generation</v>
          </cell>
          <cell r="F7296" t="str">
            <v>Fifth Generation</v>
          </cell>
          <cell r="G7296">
            <v>1102311.7581420001</v>
          </cell>
          <cell r="H7296">
            <v>1367099087.05885</v>
          </cell>
        </row>
        <row r="7297">
          <cell r="B7297" t="str">
            <v>98_Total US_4_6</v>
          </cell>
          <cell r="C7297" t="str">
            <v>98_Total US_3_6</v>
          </cell>
          <cell r="D7297" t="str">
            <v>98_Total US_19</v>
          </cell>
          <cell r="E7297" t="str">
            <v>Proximo</v>
          </cell>
          <cell r="F7297" t="str">
            <v>Proximo</v>
          </cell>
          <cell r="G7297">
            <v>942881.70958300005</v>
          </cell>
          <cell r="H7297">
            <v>1164115435.81795</v>
          </cell>
        </row>
        <row r="7298">
          <cell r="B7298" t="str">
            <v>98_Total US_4_7</v>
          </cell>
          <cell r="C7298" t="str">
            <v>98_Total US_3_7</v>
          </cell>
          <cell r="D7298" t="str">
            <v>98_Total US_13</v>
          </cell>
          <cell r="E7298" t="str">
            <v>Campari America</v>
          </cell>
          <cell r="F7298" t="str">
            <v>Campari America</v>
          </cell>
          <cell r="G7298">
            <v>818503.76992200001</v>
          </cell>
          <cell r="H7298">
            <v>1064535720.64438</v>
          </cell>
        </row>
        <row r="7299">
          <cell r="B7299" t="str">
            <v>98_Total US_4_8</v>
          </cell>
          <cell r="C7299" t="str">
            <v>98_Total US_3_8</v>
          </cell>
          <cell r="D7299" t="str">
            <v>98_Total US_16</v>
          </cell>
          <cell r="E7299" t="str">
            <v>Moet Hennessy</v>
          </cell>
          <cell r="F7299" t="str">
            <v>Moet Hennessy</v>
          </cell>
          <cell r="G7299">
            <v>764216.55451599997</v>
          </cell>
          <cell r="H7299">
            <v>1249731942.6777401</v>
          </cell>
        </row>
        <row r="7300">
          <cell r="B7300" t="str">
            <v>98_Total US_4_9</v>
          </cell>
          <cell r="C7300" t="str">
            <v>98_Total US_3_9</v>
          </cell>
          <cell r="D7300" t="str">
            <v>98_Total US_18</v>
          </cell>
          <cell r="E7300" t="str">
            <v>William Grant</v>
          </cell>
          <cell r="F7300" t="str">
            <v>William Grant</v>
          </cell>
          <cell r="G7300">
            <v>578677.44471499999</v>
          </cell>
          <cell r="H7300">
            <v>824895084.58956301</v>
          </cell>
        </row>
        <row r="7301">
          <cell r="B7301" t="str">
            <v>99_Total US_0_1</v>
          </cell>
          <cell r="C7301" t="str">
            <v>99_Total US_1_1</v>
          </cell>
          <cell r="D7301" t="str">
            <v>99_Total US_102</v>
          </cell>
          <cell r="E7301" t="str">
            <v>Patron</v>
          </cell>
          <cell r="F7301" t="str">
            <v>Bacardi</v>
          </cell>
          <cell r="G7301">
            <v>760345.94655899995</v>
          </cell>
          <cell r="H7301">
            <v>1178345215.8903899</v>
          </cell>
        </row>
        <row r="7302">
          <cell r="B7302" t="str">
            <v>99_Total US_12_1</v>
          </cell>
          <cell r="C7302" t="str">
            <v>99_Total US_1_8</v>
          </cell>
          <cell r="D7302" t="str">
            <v>99_Total US_20</v>
          </cell>
          <cell r="E7302" t="str">
            <v>Dusse Cognac</v>
          </cell>
          <cell r="F7302" t="str">
            <v>Bacardi</v>
          </cell>
          <cell r="G7302">
            <v>12185.656220999999</v>
          </cell>
          <cell r="H7302">
            <v>21007975.56944</v>
          </cell>
        </row>
        <row r="7303">
          <cell r="B7303" t="str">
            <v>99_Total US_13_2</v>
          </cell>
          <cell r="C7303" t="str">
            <v>99_Total US_1_7</v>
          </cell>
          <cell r="D7303" t="str">
            <v>99_Total US_23</v>
          </cell>
          <cell r="E7303" t="str">
            <v>St Germain</v>
          </cell>
          <cell r="F7303" t="str">
            <v>Bacardi</v>
          </cell>
          <cell r="G7303">
            <v>62257.467309</v>
          </cell>
          <cell r="H7303">
            <v>85142158.761525005</v>
          </cell>
        </row>
        <row r="7304">
          <cell r="B7304" t="str">
            <v>99_Total US_14_1</v>
          </cell>
          <cell r="C7304" t="str">
            <v>99_Total US_1_4</v>
          </cell>
          <cell r="D7304" t="str">
            <v>99_Total US_26</v>
          </cell>
          <cell r="E7304" t="str">
            <v>Bombay Gin</v>
          </cell>
          <cell r="F7304" t="str">
            <v>Bacardi</v>
          </cell>
          <cell r="G7304">
            <v>262400.22734300001</v>
          </cell>
          <cell r="H7304">
            <v>353820427.15183902</v>
          </cell>
        </row>
        <row r="7305">
          <cell r="B7305" t="str">
            <v>99_Total US_15_1</v>
          </cell>
          <cell r="C7305" t="str">
            <v>99_Total US_1_2</v>
          </cell>
          <cell r="D7305" t="str">
            <v>99_Total US_32</v>
          </cell>
          <cell r="E7305" t="str">
            <v>Bacardi</v>
          </cell>
          <cell r="F7305" t="str">
            <v>Bacardi</v>
          </cell>
          <cell r="G7305">
            <v>837559.08296200004</v>
          </cell>
          <cell r="H7305">
            <v>999921603.39137805</v>
          </cell>
        </row>
        <row r="7306">
          <cell r="B7306" t="str">
            <v>99_Total US_16_2</v>
          </cell>
          <cell r="C7306" t="str">
            <v>99_Total US_1_5</v>
          </cell>
          <cell r="D7306" t="str">
            <v>99_Total US_43</v>
          </cell>
          <cell r="E7306" t="str">
            <v>Cazadores</v>
          </cell>
          <cell r="F7306" t="str">
            <v>Bacardi</v>
          </cell>
          <cell r="G7306">
            <v>95823.784792999999</v>
          </cell>
          <cell r="H7306">
            <v>146576136.23955199</v>
          </cell>
        </row>
        <row r="7307">
          <cell r="B7307" t="str">
            <v>99_Total US_17_1</v>
          </cell>
          <cell r="C7307" t="str">
            <v>99_Total US_1_3</v>
          </cell>
          <cell r="D7307" t="str">
            <v>99_Total US_62</v>
          </cell>
          <cell r="E7307" t="str">
            <v>Grey Goose</v>
          </cell>
          <cell r="F7307" t="str">
            <v>Bacardi</v>
          </cell>
          <cell r="G7307">
            <v>798111.40010600002</v>
          </cell>
          <cell r="H7307">
            <v>1198418611.67044</v>
          </cell>
        </row>
        <row r="7308">
          <cell r="B7308" t="str">
            <v>99_Total US_18_1</v>
          </cell>
          <cell r="C7308" t="str">
            <v>99_Total US_1_6</v>
          </cell>
          <cell r="D7308" t="str">
            <v>99_Total US_76</v>
          </cell>
          <cell r="E7308" t="str">
            <v>Dewars</v>
          </cell>
          <cell r="F7308" t="str">
            <v>Bacardi</v>
          </cell>
          <cell r="G7308">
            <v>109967.46931299999</v>
          </cell>
          <cell r="H7308">
            <v>143550570.90579301</v>
          </cell>
        </row>
        <row r="7309">
          <cell r="B7309" t="str">
            <v>99_Total US_3_1</v>
          </cell>
          <cell r="C7309" t="str">
            <v>99_Total US_2_1</v>
          </cell>
          <cell r="D7309" t="str">
            <v>99_Total US_9</v>
          </cell>
          <cell r="E7309" t="str">
            <v>Bacardi</v>
          </cell>
          <cell r="F7309" t="str">
            <v>Bacardi</v>
          </cell>
          <cell r="G7309">
            <v>3219002.9642079999</v>
          </cell>
          <cell r="H7309">
            <v>4438735317.3248501</v>
          </cell>
        </row>
        <row r="7310">
          <cell r="B7310" t="str">
            <v>99_Total US_4_1</v>
          </cell>
          <cell r="C7310" t="str">
            <v>99_Total US_3_1</v>
          </cell>
          <cell r="D7310" t="str">
            <v>99_Total US_15</v>
          </cell>
          <cell r="E7310" t="str">
            <v>Diageo</v>
          </cell>
          <cell r="F7310" t="str">
            <v>Diageo</v>
          </cell>
          <cell r="G7310">
            <v>6261035.5678270003</v>
          </cell>
          <cell r="H7310">
            <v>8277774756.9029398</v>
          </cell>
        </row>
        <row r="7311">
          <cell r="B7311" t="str">
            <v>99_Total US_4_2</v>
          </cell>
          <cell r="C7311" t="str">
            <v>99_Total US_3_2</v>
          </cell>
          <cell r="D7311" t="str">
            <v>99_Total US_17</v>
          </cell>
          <cell r="E7311" t="str">
            <v>Pernod Ricard</v>
          </cell>
          <cell r="F7311" t="str">
            <v>Pernod Ricard</v>
          </cell>
          <cell r="G7311">
            <v>3575796.5497639999</v>
          </cell>
          <cell r="H7311">
            <v>4483437803.62743</v>
          </cell>
        </row>
        <row r="7312">
          <cell r="B7312" t="str">
            <v>99_Total US_4_3</v>
          </cell>
          <cell r="C7312" t="str">
            <v>99_Total US_3_3</v>
          </cell>
          <cell r="D7312" t="str">
            <v>99_Total US_11</v>
          </cell>
          <cell r="E7312" t="str">
            <v>Beam Suntory</v>
          </cell>
          <cell r="F7312" t="str">
            <v>Beam Suntory</v>
          </cell>
          <cell r="G7312">
            <v>3285278.242019</v>
          </cell>
          <cell r="H7312">
            <v>3803898560.9948902</v>
          </cell>
        </row>
        <row r="7313">
          <cell r="B7313" t="str">
            <v>99_Total US_4_4</v>
          </cell>
          <cell r="C7313" t="str">
            <v>99_Total US_3_4</v>
          </cell>
          <cell r="D7313" t="str">
            <v>99_Total US_12</v>
          </cell>
          <cell r="E7313" t="str">
            <v>Brown-Forman</v>
          </cell>
          <cell r="F7313" t="str">
            <v>Brown-Forman</v>
          </cell>
          <cell r="G7313">
            <v>2665802.025874</v>
          </cell>
          <cell r="H7313">
            <v>3341029272.1887102</v>
          </cell>
        </row>
        <row r="7314">
          <cell r="B7314" t="str">
            <v>99_Total US_4_5</v>
          </cell>
          <cell r="C7314" t="str">
            <v>99_Total US_3_5</v>
          </cell>
          <cell r="D7314" t="str">
            <v>99_Total US_14</v>
          </cell>
          <cell r="E7314" t="str">
            <v>Fifth Generation</v>
          </cell>
          <cell r="F7314" t="str">
            <v>Fifth Generation</v>
          </cell>
          <cell r="G7314">
            <v>1079812.5552310001</v>
          </cell>
          <cell r="H7314">
            <v>1338444069.46826</v>
          </cell>
        </row>
        <row r="7315">
          <cell r="B7315" t="str">
            <v>99_Total US_4_6</v>
          </cell>
          <cell r="C7315" t="str">
            <v>99_Total US_3_6</v>
          </cell>
          <cell r="D7315" t="str">
            <v>99_Total US_19</v>
          </cell>
          <cell r="E7315" t="str">
            <v>Proximo</v>
          </cell>
          <cell r="F7315" t="str">
            <v>Proximo</v>
          </cell>
          <cell r="G7315">
            <v>941761.44529099995</v>
          </cell>
          <cell r="H7315">
            <v>1161918694.0501001</v>
          </cell>
        </row>
        <row r="7316">
          <cell r="B7316" t="str">
            <v>99_Total US_4_7</v>
          </cell>
          <cell r="C7316" t="str">
            <v>99_Total US_3_7</v>
          </cell>
          <cell r="D7316" t="str">
            <v>99_Total US_13</v>
          </cell>
          <cell r="E7316" t="str">
            <v>Campari America</v>
          </cell>
          <cell r="F7316" t="str">
            <v>Campari America</v>
          </cell>
          <cell r="G7316">
            <v>812723.14913399995</v>
          </cell>
          <cell r="H7316">
            <v>1056532322.7491601</v>
          </cell>
        </row>
        <row r="7317">
          <cell r="B7317" t="str">
            <v>99_Total US_4_8</v>
          </cell>
          <cell r="C7317" t="str">
            <v>99_Total US_3_8</v>
          </cell>
          <cell r="D7317" t="str">
            <v>99_Total US_16</v>
          </cell>
          <cell r="E7317" t="str">
            <v>Moet Hennessy</v>
          </cell>
          <cell r="F7317" t="str">
            <v>Moet Hennessy</v>
          </cell>
          <cell r="G7317">
            <v>761547.06420799997</v>
          </cell>
          <cell r="H7317">
            <v>1245387799.8817201</v>
          </cell>
        </row>
        <row r="7318">
          <cell r="B7318" t="str">
            <v>99_Total US_4_9</v>
          </cell>
          <cell r="C7318" t="str">
            <v>99_Total US_3_9</v>
          </cell>
          <cell r="D7318" t="str">
            <v>99_Total US_18</v>
          </cell>
          <cell r="E7318" t="str">
            <v>William Grant</v>
          </cell>
          <cell r="F7318" t="str">
            <v>William Grant</v>
          </cell>
          <cell r="G7318">
            <v>577014.117172</v>
          </cell>
          <cell r="H7318">
            <v>822471848.90988004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Meta"/>
      <sheetName val="COVID-19 FAQs"/>
      <sheetName val="Top 75"/>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2A08D6-7B9C-4852-815D-EECB3767A5EA}" name="ReportExtract" displayName="ReportExtract" ref="B1:K3997" totalsRowShown="0" headerRowDxfId="16" dataDxfId="15">
  <autoFilter ref="B1:K3997" xr:uid="{81D32BB3-86C0-439B-8F7E-CB943D647FEA}"/>
  <tableColumns count="10">
    <tableColumn id="31" xr3:uid="{DEBE0823-6A84-4E55-A6AC-D57D2FAD884F}" name="Look_Up" dataDxfId="14">
      <calculatedColumnFormula>ReportExtract[[#This Row],[ReportId]]&amp;"_"&amp;ReportExtract[[#This Row],[PeriodId]]&amp;"_"&amp;ReportExtract[[#This Row],[MktDesc]]</calculatedColumnFormula>
    </tableColumn>
    <tableColumn id="1" xr3:uid="{E7E72BD1-A291-47F1-96FD-A04F093656AA}" name="ReportId" dataDxfId="13"/>
    <tableColumn id="2" xr3:uid="{C24679C5-4B89-471B-AC4E-1F86739ACE63}" name="PeriodId" dataDxfId="12"/>
    <tableColumn id="3" xr3:uid="{FC665B02-549C-428D-BD56-FDABF5BE72B8}" name="MktDesc" dataDxfId="11"/>
    <tableColumn id="11" xr3:uid="{C908AF3E-F556-4CD8-9877-F73D043617F0}" name="Dist" dataDxfId="10"/>
    <tableColumn id="12" xr3:uid="{F385E495-7668-4C38-8567-A95E8F274367}" name="Value$" dataDxfId="9"/>
    <tableColumn id="13" xr3:uid="{BE5545B3-D6B5-4348-83A5-CAED0F1F27CA}" name="Volume288Oz" dataDxfId="8"/>
    <tableColumn id="14" xr3:uid="{5CF61EFF-2E64-4597-89E4-6DDA0319ADBE}" name="AvgPrice16Oz" dataDxfId="7"/>
    <tableColumn id="15" xr3:uid="{B1739DAB-2A93-475F-9846-218E378E74D8}" name="VolumeShare" dataDxfId="6"/>
    <tableColumn id="16" xr3:uid="{5E834888-45F7-4881-A645-D46C2915BF76}" name="ValueShare" dataDxfId="5"/>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5089715-FE70-46FE-BF6E-E8F3D55D81AD}" name="Table2" displayName="Table2" ref="M1:O12" totalsRowShown="0" headerRowDxfId="4" dataDxfId="3">
  <autoFilter ref="M1:O12" xr:uid="{AA123E47-5D07-4CCA-9B9B-4B1881B4F2CC}"/>
  <tableColumns count="3">
    <tableColumn id="1" xr3:uid="{7B9A5F2F-3F7E-4D85-9C1C-B9B74AF1776E}" name="PerViewOrder" dataDxfId="2"/>
    <tableColumn id="2" xr3:uid="{C93BA24C-4F0D-4471-89FE-7467250A5731}" name="ChunkType" dataDxfId="1"/>
    <tableColumn id="3" xr3:uid="{085C48D5-C621-475B-BA49-78D1A1F21EAC}" name="PeriodDescription"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682B2-A382-4A88-B1AA-4294EB4397A4}">
  <sheetPr>
    <tabColor rgb="FFFFFF00"/>
  </sheetPr>
  <dimension ref="B5:B20"/>
  <sheetViews>
    <sheetView showGridLines="0" tabSelected="1" workbookViewId="0"/>
  </sheetViews>
  <sheetFormatPr defaultRowHeight="14.4" x14ac:dyDescent="0.3"/>
  <cols>
    <col min="1" max="1" width="3" customWidth="1"/>
    <col min="2" max="2" width="99.5546875" customWidth="1"/>
  </cols>
  <sheetData>
    <row r="5" spans="2:2" ht="82.8" x14ac:dyDescent="0.3">
      <c r="B5" s="61" t="s">
        <v>89</v>
      </c>
    </row>
    <row r="7" spans="2:2" x14ac:dyDescent="0.3">
      <c r="B7" s="62" t="s">
        <v>90</v>
      </c>
    </row>
    <row r="8" spans="2:2" ht="162.6" customHeight="1" x14ac:dyDescent="0.3">
      <c r="B8" s="63" t="s">
        <v>91</v>
      </c>
    </row>
    <row r="10" spans="2:2" x14ac:dyDescent="0.3">
      <c r="B10" s="62" t="s">
        <v>92</v>
      </c>
    </row>
    <row r="11" spans="2:2" ht="132.6" customHeight="1" x14ac:dyDescent="0.3">
      <c r="B11" s="63" t="s">
        <v>93</v>
      </c>
    </row>
    <row r="13" spans="2:2" x14ac:dyDescent="0.3">
      <c r="B13" s="62" t="s">
        <v>94</v>
      </c>
    </row>
    <row r="14" spans="2:2" ht="114" customHeight="1" x14ac:dyDescent="0.3">
      <c r="B14" s="64" t="s">
        <v>95</v>
      </c>
    </row>
    <row r="16" spans="2:2" x14ac:dyDescent="0.3">
      <c r="B16" s="62" t="s">
        <v>96</v>
      </c>
    </row>
    <row r="17" spans="2:2" ht="91.2" customHeight="1" x14ac:dyDescent="0.3">
      <c r="B17" s="63" t="s">
        <v>97</v>
      </c>
    </row>
    <row r="19" spans="2:2" x14ac:dyDescent="0.3">
      <c r="B19" t="s">
        <v>98</v>
      </c>
    </row>
    <row r="20" spans="2:2" x14ac:dyDescent="0.3">
      <c r="B20" t="s">
        <v>99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EE130-C287-4393-81E4-83BF99DF45AA}">
  <sheetPr codeName="Sheet1"/>
  <dimension ref="A1:N17"/>
  <sheetViews>
    <sheetView workbookViewId="0">
      <selection activeCell="B7" sqref="B7"/>
    </sheetView>
  </sheetViews>
  <sheetFormatPr defaultColWidth="0" defaultRowHeight="15" customHeight="1" zeroHeight="1" x14ac:dyDescent="0.3"/>
  <cols>
    <col min="1" max="14" width="9.109375" customWidth="1"/>
    <col min="15" max="16384" width="9.109375" hidden="1"/>
  </cols>
  <sheetData>
    <row r="1" spans="1:14" ht="14.4" x14ac:dyDescent="0.3">
      <c r="A1" s="2"/>
      <c r="B1" s="2"/>
      <c r="C1" s="2"/>
      <c r="D1" s="2"/>
      <c r="E1" s="2"/>
      <c r="F1" s="2"/>
      <c r="G1" s="2"/>
      <c r="H1" s="2"/>
      <c r="I1" s="2"/>
      <c r="J1" s="2"/>
      <c r="K1" s="2"/>
      <c r="L1" s="2"/>
      <c r="M1" s="2"/>
      <c r="N1" s="2"/>
    </row>
    <row r="2" spans="1:14" ht="14.4" x14ac:dyDescent="0.3">
      <c r="A2" s="2"/>
      <c r="B2" s="3"/>
      <c r="C2" s="3"/>
      <c r="D2" s="3"/>
      <c r="E2" s="3"/>
      <c r="F2" s="2"/>
      <c r="G2" s="2"/>
      <c r="H2" s="2"/>
      <c r="I2" s="2"/>
      <c r="J2" s="2"/>
      <c r="K2" s="2"/>
      <c r="L2" s="2"/>
      <c r="M2" s="2"/>
      <c r="N2" s="2"/>
    </row>
    <row r="3" spans="1:14" ht="14.4" x14ac:dyDescent="0.3">
      <c r="A3" s="2"/>
      <c r="B3" s="3"/>
      <c r="C3" s="3"/>
      <c r="D3" s="3"/>
      <c r="E3" s="3"/>
      <c r="F3" s="2"/>
      <c r="G3" s="2"/>
      <c r="H3" s="2"/>
      <c r="I3" s="2"/>
      <c r="J3" s="2"/>
      <c r="K3" s="2"/>
      <c r="L3" s="2"/>
      <c r="M3" s="2"/>
      <c r="N3" s="2"/>
    </row>
    <row r="4" spans="1:14" ht="14.4" x14ac:dyDescent="0.3">
      <c r="A4" s="2"/>
      <c r="B4" s="3"/>
      <c r="C4" s="3"/>
      <c r="D4" s="3"/>
      <c r="E4" s="3"/>
      <c r="F4" s="2"/>
      <c r="G4" s="2"/>
      <c r="H4" s="2"/>
      <c r="I4" s="2"/>
      <c r="J4" s="2"/>
      <c r="K4" s="2"/>
      <c r="L4" s="2"/>
      <c r="M4" s="2"/>
      <c r="N4" s="2"/>
    </row>
    <row r="5" spans="1:14" ht="14.4" x14ac:dyDescent="0.3">
      <c r="A5" s="2"/>
      <c r="B5" s="35" t="str">
        <f>"Nielsen CGA On Premise Measurement Report data W/E "&amp;RIGHT(IFERROR(VLOOKUP(77,Table2[],3,0),""),10)</f>
        <v>Nielsen CGA On Premise Measurement Report data W/E 09/05/2020</v>
      </c>
      <c r="C5" s="29"/>
      <c r="D5" s="33"/>
      <c r="E5" s="29"/>
      <c r="F5" s="30"/>
      <c r="G5" s="2"/>
      <c r="H5" s="2"/>
      <c r="I5" s="2"/>
      <c r="J5" s="2"/>
      <c r="K5" s="2"/>
      <c r="L5" s="2"/>
      <c r="M5" s="2"/>
      <c r="N5" s="2"/>
    </row>
    <row r="6" spans="1:14" ht="14.4" x14ac:dyDescent="0.3">
      <c r="A6" s="2"/>
      <c r="C6" s="29"/>
      <c r="D6" s="29"/>
      <c r="E6" s="29"/>
      <c r="F6" s="30"/>
      <c r="G6" s="2"/>
      <c r="H6" s="2"/>
      <c r="I6" s="2"/>
      <c r="J6" s="2"/>
      <c r="K6" s="2"/>
      <c r="L6" s="2"/>
      <c r="M6" s="2"/>
      <c r="N6" s="2"/>
    </row>
    <row r="7" spans="1:14" ht="15.6" x14ac:dyDescent="0.3">
      <c r="A7" s="2"/>
      <c r="B7" s="34" t="s">
        <v>80</v>
      </c>
      <c r="C7" s="29"/>
      <c r="D7" s="29"/>
      <c r="E7" s="29"/>
      <c r="F7" s="30"/>
      <c r="G7" s="2"/>
      <c r="H7" s="2"/>
      <c r="I7" s="2"/>
      <c r="J7" s="2"/>
      <c r="K7" s="2"/>
      <c r="L7" s="2"/>
      <c r="M7" s="2"/>
      <c r="N7" s="2"/>
    </row>
    <row r="8" spans="1:14" ht="14.4" x14ac:dyDescent="0.3">
      <c r="A8" s="2"/>
      <c r="B8" s="31"/>
      <c r="C8" s="32"/>
      <c r="D8" s="32"/>
      <c r="E8" s="32"/>
      <c r="F8" s="30"/>
      <c r="G8" s="2"/>
      <c r="H8" s="2"/>
      <c r="I8" s="2"/>
      <c r="J8" s="2"/>
      <c r="K8" s="2"/>
      <c r="L8" s="2"/>
      <c r="M8" s="2"/>
      <c r="N8" s="2"/>
    </row>
    <row r="9" spans="1:14" ht="14.4" x14ac:dyDescent="0.3">
      <c r="A9" s="2"/>
      <c r="B9" s="52" t="s">
        <v>75</v>
      </c>
      <c r="C9" s="2"/>
      <c r="D9" s="2"/>
      <c r="E9" s="2"/>
      <c r="F9" s="2"/>
      <c r="G9" s="2"/>
      <c r="H9" s="2"/>
      <c r="I9" s="2"/>
      <c r="J9" s="2"/>
      <c r="K9" s="2"/>
      <c r="L9" s="2"/>
      <c r="M9" s="2"/>
      <c r="N9" s="2"/>
    </row>
    <row r="10" spans="1:14" ht="14.4" x14ac:dyDescent="0.3">
      <c r="A10" s="2"/>
      <c r="B10" s="53" t="s">
        <v>76</v>
      </c>
      <c r="C10" s="2"/>
      <c r="D10" s="2"/>
      <c r="E10" s="2"/>
      <c r="F10" s="2"/>
      <c r="G10" s="2"/>
      <c r="H10" s="2"/>
      <c r="I10" s="2"/>
      <c r="J10" s="2"/>
      <c r="K10" s="2"/>
      <c r="L10" s="2"/>
      <c r="M10" s="2"/>
      <c r="N10" s="2"/>
    </row>
    <row r="11" spans="1:14" ht="14.4" x14ac:dyDescent="0.3">
      <c r="A11" s="2"/>
      <c r="B11" s="2"/>
      <c r="C11" s="2"/>
      <c r="D11" s="2"/>
      <c r="E11" s="2"/>
      <c r="F11" s="2"/>
      <c r="G11" s="2"/>
      <c r="H11" s="2"/>
      <c r="I11" s="2"/>
      <c r="J11" s="2"/>
      <c r="K11" s="2"/>
      <c r="L11" s="2"/>
      <c r="M11" s="2"/>
      <c r="N11" s="2"/>
    </row>
    <row r="12" spans="1:14" ht="14.4" x14ac:dyDescent="0.3">
      <c r="A12" s="2"/>
      <c r="B12" s="52" t="s">
        <v>77</v>
      </c>
      <c r="C12" s="2"/>
      <c r="D12" s="2"/>
      <c r="E12" s="2"/>
      <c r="F12" s="2"/>
      <c r="G12" s="2"/>
      <c r="H12" s="2"/>
      <c r="I12" s="2"/>
      <c r="J12" s="2"/>
      <c r="K12" s="2"/>
      <c r="L12" s="2"/>
      <c r="M12" s="2"/>
      <c r="N12" s="2"/>
    </row>
    <row r="13" spans="1:14" ht="14.4" x14ac:dyDescent="0.3">
      <c r="A13" s="2"/>
      <c r="B13" s="54" t="s">
        <v>78</v>
      </c>
      <c r="C13" s="2"/>
      <c r="D13" s="2"/>
      <c r="E13" s="2"/>
      <c r="F13" s="2"/>
      <c r="G13" s="2"/>
      <c r="H13" s="2"/>
      <c r="I13" s="2"/>
      <c r="J13" s="2"/>
      <c r="K13" s="2"/>
      <c r="L13" s="2"/>
      <c r="M13" s="2"/>
      <c r="N13" s="2"/>
    </row>
    <row r="14" spans="1:14" ht="14.4" x14ac:dyDescent="0.3">
      <c r="A14" s="2"/>
      <c r="B14" s="54" t="s">
        <v>79</v>
      </c>
      <c r="C14" s="2"/>
      <c r="D14" s="2"/>
      <c r="E14" s="2"/>
      <c r="F14" s="2"/>
      <c r="G14" s="2"/>
      <c r="H14" s="2"/>
      <c r="I14" s="2"/>
      <c r="J14" s="2"/>
      <c r="K14" s="2"/>
      <c r="L14" s="2"/>
      <c r="M14" s="2"/>
      <c r="N14" s="2"/>
    </row>
    <row r="15" spans="1:14" ht="14.4" x14ac:dyDescent="0.3">
      <c r="A15" s="2"/>
      <c r="B15" s="2"/>
      <c r="C15" s="2"/>
      <c r="D15" s="2"/>
      <c r="E15" s="2"/>
      <c r="F15" s="2"/>
      <c r="G15" s="2"/>
      <c r="H15" s="2"/>
      <c r="I15" s="2"/>
      <c r="J15" s="2"/>
      <c r="K15" s="2"/>
      <c r="L15" s="2"/>
      <c r="M15" s="2"/>
      <c r="N15" s="2"/>
    </row>
    <row r="16" spans="1:14" ht="14.4" x14ac:dyDescent="0.3">
      <c r="A16" s="2"/>
      <c r="B16" s="2"/>
      <c r="C16" s="2"/>
      <c r="D16" s="2"/>
      <c r="E16" s="2"/>
      <c r="F16" s="2"/>
      <c r="G16" s="2"/>
      <c r="H16" s="2"/>
      <c r="I16" s="2"/>
      <c r="J16" s="2"/>
      <c r="K16" s="2"/>
      <c r="L16" s="2"/>
      <c r="M16" s="2"/>
      <c r="N16" s="2"/>
    </row>
    <row r="17" spans="1:14" ht="14.4" x14ac:dyDescent="0.3">
      <c r="A17" s="2"/>
      <c r="B17" s="2"/>
      <c r="C17" s="2"/>
      <c r="D17" s="2"/>
      <c r="E17" s="2"/>
      <c r="F17" s="2"/>
      <c r="G17" s="2"/>
      <c r="H17" s="2"/>
      <c r="I17" s="2"/>
      <c r="J17" s="2"/>
      <c r="K17" s="2"/>
      <c r="L17" s="2"/>
      <c r="M17" s="2"/>
      <c r="N17" s="2"/>
    </row>
  </sheetData>
  <hyperlinks>
    <hyperlink ref="B10" location="Report!A1" display="Report" xr:uid="{BFAA73EB-D8F3-4E94-90C4-28486F5EFAB5}"/>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E90"/>
  <sheetViews>
    <sheetView showGridLines="0" topLeftCell="C1" zoomScale="80" zoomScaleNormal="80" workbookViewId="0">
      <pane xSplit="6" ySplit="7" topLeftCell="I8" activePane="bottomRight" state="frozen"/>
      <selection activeCell="C1" sqref="C1"/>
      <selection pane="topRight" activeCell="I1" sqref="I1"/>
      <selection pane="bottomLeft" activeCell="C8" sqref="C8"/>
      <selection pane="bottomRight" activeCell="I8" sqref="I8"/>
    </sheetView>
  </sheetViews>
  <sheetFormatPr defaultColWidth="9.109375" defaultRowHeight="0" customHeight="1" zeroHeight="1" x14ac:dyDescent="0.3"/>
  <cols>
    <col min="1" max="1" width="9.109375" style="38" hidden="1" customWidth="1"/>
    <col min="2" max="2" width="9.109375" style="40" hidden="1" customWidth="1"/>
    <col min="3" max="3" width="5.33203125" customWidth="1"/>
    <col min="4" max="4" width="1.44140625" customWidth="1"/>
    <col min="5" max="6" width="23.5546875" customWidth="1"/>
    <col min="7" max="7" width="35.6640625" customWidth="1"/>
    <col min="8" max="8" width="1.44140625" customWidth="1"/>
    <col min="9" max="11" width="17.88671875" customWidth="1"/>
    <col min="12" max="12" width="14.88671875" customWidth="1"/>
    <col min="13" max="15" width="17.88671875" customWidth="1"/>
    <col min="16" max="24" width="14.88671875" customWidth="1"/>
    <col min="25" max="27" width="17.88671875" customWidth="1"/>
    <col min="28" max="28" width="14.88671875" customWidth="1"/>
    <col min="29" max="31" width="17.88671875" customWidth="1"/>
    <col min="32" max="56" width="14.88671875" customWidth="1"/>
    <col min="57" max="57" width="2.5546875" style="2" customWidth="1"/>
    <col min="58" max="72" width="15.88671875" customWidth="1"/>
  </cols>
  <sheetData>
    <row r="1" spans="1:56" ht="21" customHeight="1" x14ac:dyDescent="0.3">
      <c r="A1" s="36"/>
      <c r="B1" s="4"/>
      <c r="C1" s="5"/>
      <c r="D1" s="6"/>
      <c r="E1" s="6"/>
      <c r="F1" s="6"/>
      <c r="G1" s="6"/>
      <c r="H1" s="6"/>
      <c r="I1" s="29"/>
      <c r="J1" s="29"/>
      <c r="K1" s="29"/>
      <c r="L1" s="29"/>
      <c r="M1" s="29"/>
      <c r="N1" s="29"/>
      <c r="O1" s="29"/>
      <c r="P1" s="29"/>
      <c r="Q1" s="5"/>
      <c r="R1" s="5"/>
      <c r="S1" s="5"/>
      <c r="T1" s="5"/>
      <c r="U1" s="5"/>
      <c r="V1" s="5"/>
      <c r="W1" s="5"/>
      <c r="X1" s="5"/>
      <c r="Y1" s="29"/>
      <c r="Z1" s="29"/>
      <c r="AA1" s="29"/>
      <c r="AB1" s="29"/>
      <c r="AC1" s="29"/>
      <c r="AD1" s="29"/>
      <c r="AE1" s="29"/>
      <c r="AF1" s="29"/>
      <c r="AG1" s="5"/>
      <c r="AH1" s="5"/>
      <c r="AI1" s="5"/>
      <c r="AJ1" s="5"/>
      <c r="AK1" s="5"/>
      <c r="AL1" s="5"/>
      <c r="AM1" s="5"/>
      <c r="AN1" s="5"/>
      <c r="AO1" s="5"/>
      <c r="AP1" s="5"/>
      <c r="AQ1" s="5"/>
      <c r="AR1" s="5"/>
      <c r="AS1" s="5"/>
      <c r="AT1" s="5"/>
      <c r="AU1" s="5"/>
      <c r="AV1" s="5"/>
      <c r="AW1" s="29"/>
      <c r="AX1" s="29"/>
      <c r="AY1" s="29"/>
      <c r="AZ1" s="29"/>
      <c r="BA1" s="29"/>
      <c r="BB1" s="29"/>
      <c r="BC1" s="29"/>
      <c r="BD1" s="29"/>
    </row>
    <row r="2" spans="1:56" ht="21" customHeight="1" x14ac:dyDescent="0.3">
      <c r="A2" s="36"/>
      <c r="B2" s="4"/>
      <c r="C2" s="5"/>
      <c r="D2" s="6"/>
      <c r="E2" s="6"/>
      <c r="F2" s="6"/>
      <c r="G2" s="6"/>
      <c r="H2" s="6"/>
      <c r="I2" s="29"/>
      <c r="J2" s="29"/>
      <c r="K2" s="29"/>
      <c r="L2" s="29"/>
      <c r="M2" s="29"/>
      <c r="N2" s="29"/>
      <c r="O2" s="29"/>
      <c r="P2" s="29"/>
      <c r="Q2" s="5"/>
      <c r="R2" s="5"/>
      <c r="S2" s="5"/>
      <c r="T2" s="5"/>
      <c r="U2" s="5"/>
      <c r="V2" s="5"/>
      <c r="W2" s="5"/>
      <c r="X2" s="5"/>
      <c r="Y2" s="41"/>
      <c r="Z2" s="29"/>
      <c r="AA2" s="29"/>
      <c r="AB2" s="29"/>
      <c r="AC2" s="29"/>
      <c r="AD2" s="29"/>
      <c r="AE2" s="29"/>
      <c r="AF2" s="29"/>
      <c r="AG2" s="5"/>
      <c r="AH2" s="5"/>
      <c r="AI2" s="5"/>
      <c r="AJ2" s="5"/>
      <c r="AK2" s="5"/>
      <c r="AL2" s="5"/>
      <c r="AM2" s="5"/>
      <c r="AN2" s="5"/>
      <c r="AO2" s="5"/>
      <c r="AP2" s="5"/>
      <c r="AQ2" s="5"/>
      <c r="AR2" s="5"/>
      <c r="AS2" s="5"/>
      <c r="AT2" s="5"/>
      <c r="AU2" s="5"/>
      <c r="AV2" s="5"/>
      <c r="AW2" s="29"/>
      <c r="AX2" s="29"/>
      <c r="AY2" s="29"/>
      <c r="AZ2" s="29"/>
      <c r="BA2" s="29"/>
      <c r="BB2" s="29"/>
      <c r="BC2" s="29"/>
      <c r="BD2" s="29"/>
    </row>
    <row r="3" spans="1:56" ht="21" customHeight="1" x14ac:dyDescent="0.3">
      <c r="A3" s="36"/>
      <c r="B3" s="4"/>
      <c r="C3" s="5"/>
      <c r="D3" s="7"/>
      <c r="E3" s="7" t="s">
        <v>18</v>
      </c>
      <c r="F3" s="7"/>
      <c r="G3" s="2"/>
      <c r="H3" s="7"/>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row>
    <row r="4" spans="1:56" ht="21" customHeight="1" x14ac:dyDescent="0.3">
      <c r="A4" s="36"/>
      <c r="B4" s="4"/>
      <c r="C4" s="5"/>
      <c r="D4" s="8"/>
      <c r="E4" s="8" t="str">
        <f>"W/E "&amp;RIGHT(IFERROR(VLOOKUP(77,Table2[],3,0),""),10)</f>
        <v>W/E 09/05/2020</v>
      </c>
      <c r="F4" s="8"/>
      <c r="G4" s="2"/>
      <c r="H4" s="8"/>
      <c r="I4" s="9">
        <v>6</v>
      </c>
      <c r="J4" s="9">
        <v>6</v>
      </c>
      <c r="K4" s="9">
        <v>6</v>
      </c>
      <c r="L4" s="9">
        <v>6</v>
      </c>
      <c r="M4" s="9">
        <v>6</v>
      </c>
      <c r="N4" s="9">
        <v>6</v>
      </c>
      <c r="O4" s="9">
        <v>6</v>
      </c>
      <c r="P4" s="9">
        <v>6</v>
      </c>
      <c r="Q4" s="9">
        <v>10</v>
      </c>
      <c r="R4" s="9">
        <v>10</v>
      </c>
      <c r="S4" s="9">
        <v>10</v>
      </c>
      <c r="T4" s="9">
        <v>10</v>
      </c>
      <c r="U4" s="9">
        <v>10</v>
      </c>
      <c r="V4" s="9">
        <v>10</v>
      </c>
      <c r="W4" s="9">
        <v>10</v>
      </c>
      <c r="X4" s="9">
        <v>10</v>
      </c>
      <c r="Y4" s="9">
        <v>7</v>
      </c>
      <c r="Z4" s="9">
        <v>7</v>
      </c>
      <c r="AA4" s="9">
        <v>7</v>
      </c>
      <c r="AB4" s="9">
        <v>7</v>
      </c>
      <c r="AC4" s="9">
        <v>7</v>
      </c>
      <c r="AD4" s="9">
        <v>7</v>
      </c>
      <c r="AE4" s="9">
        <v>7</v>
      </c>
      <c r="AF4" s="9">
        <v>7</v>
      </c>
      <c r="AG4" s="9">
        <v>9</v>
      </c>
      <c r="AH4" s="9">
        <v>9</v>
      </c>
      <c r="AI4" s="9">
        <v>9</v>
      </c>
      <c r="AJ4" s="9">
        <v>9</v>
      </c>
      <c r="AK4" s="9">
        <v>9</v>
      </c>
      <c r="AL4" s="9">
        <v>9</v>
      </c>
      <c r="AM4" s="9">
        <v>9</v>
      </c>
      <c r="AN4" s="9">
        <v>9</v>
      </c>
      <c r="AO4" s="9">
        <v>8</v>
      </c>
      <c r="AP4" s="9">
        <v>8</v>
      </c>
      <c r="AQ4" s="9">
        <v>8</v>
      </c>
      <c r="AR4" s="9">
        <v>8</v>
      </c>
      <c r="AS4" s="9">
        <v>8</v>
      </c>
      <c r="AT4" s="9">
        <v>8</v>
      </c>
      <c r="AU4" s="9">
        <v>8</v>
      </c>
      <c r="AV4" s="9">
        <v>8</v>
      </c>
      <c r="AW4" s="9">
        <v>5</v>
      </c>
      <c r="AX4" s="9">
        <v>5</v>
      </c>
      <c r="AY4" s="9">
        <v>5</v>
      </c>
      <c r="AZ4" s="9">
        <v>5</v>
      </c>
      <c r="BA4" s="9">
        <v>5</v>
      </c>
      <c r="BB4" s="9">
        <v>5</v>
      </c>
      <c r="BC4" s="9">
        <v>5</v>
      </c>
      <c r="BD4" s="9">
        <v>5</v>
      </c>
    </row>
    <row r="5" spans="1:56" ht="15" thickBot="1" x14ac:dyDescent="0.35">
      <c r="A5" s="36"/>
      <c r="B5" s="4"/>
      <c r="C5" s="5"/>
      <c r="D5" s="10"/>
      <c r="E5" s="11" t="s">
        <v>19</v>
      </c>
      <c r="F5" s="11"/>
      <c r="G5" s="11"/>
      <c r="H5" s="12"/>
      <c r="I5" s="9">
        <v>103</v>
      </c>
      <c r="J5" s="9">
        <v>90</v>
      </c>
      <c r="K5" s="9">
        <v>77</v>
      </c>
      <c r="L5" s="9"/>
      <c r="M5" s="9">
        <v>66</v>
      </c>
      <c r="N5" s="9">
        <v>53</v>
      </c>
      <c r="O5" s="9">
        <v>40</v>
      </c>
      <c r="P5" s="9"/>
      <c r="Q5" s="9">
        <v>103</v>
      </c>
      <c r="R5" s="9">
        <v>90</v>
      </c>
      <c r="S5" s="9">
        <v>77</v>
      </c>
      <c r="T5" s="9"/>
      <c r="U5" s="9">
        <v>66</v>
      </c>
      <c r="V5" s="9">
        <v>53</v>
      </c>
      <c r="W5" s="9">
        <v>40</v>
      </c>
      <c r="X5" s="9"/>
      <c r="Y5" s="9">
        <v>103</v>
      </c>
      <c r="Z5" s="9">
        <v>90</v>
      </c>
      <c r="AA5" s="9">
        <v>77</v>
      </c>
      <c r="AB5" s="9"/>
      <c r="AC5" s="9">
        <v>66</v>
      </c>
      <c r="AD5" s="9">
        <v>53</v>
      </c>
      <c r="AE5" s="9">
        <v>40</v>
      </c>
      <c r="AF5" s="9"/>
      <c r="AG5" s="9">
        <v>103</v>
      </c>
      <c r="AH5" s="9">
        <v>90</v>
      </c>
      <c r="AI5" s="9">
        <v>77</v>
      </c>
      <c r="AJ5" s="9"/>
      <c r="AK5" s="9">
        <v>66</v>
      </c>
      <c r="AL5" s="9">
        <v>53</v>
      </c>
      <c r="AM5" s="9">
        <v>40</v>
      </c>
      <c r="AN5" s="9"/>
      <c r="AO5" s="9">
        <v>103</v>
      </c>
      <c r="AP5" s="9">
        <v>90</v>
      </c>
      <c r="AQ5" s="9">
        <v>77</v>
      </c>
      <c r="AR5" s="9"/>
      <c r="AS5" s="9">
        <v>66</v>
      </c>
      <c r="AT5" s="9">
        <v>53</v>
      </c>
      <c r="AU5" s="9">
        <v>40</v>
      </c>
      <c r="AV5" s="9"/>
      <c r="AW5" s="9">
        <v>103</v>
      </c>
      <c r="AX5" s="9">
        <v>90</v>
      </c>
      <c r="AY5" s="9">
        <v>77</v>
      </c>
      <c r="AZ5" s="9"/>
      <c r="BA5" s="9">
        <v>66</v>
      </c>
      <c r="BB5" s="9">
        <v>53</v>
      </c>
      <c r="BC5" s="9">
        <v>40</v>
      </c>
      <c r="BD5" s="9"/>
    </row>
    <row r="6" spans="1:56" ht="15.6" thickTop="1" thickBot="1" x14ac:dyDescent="0.35">
      <c r="A6" s="36"/>
      <c r="B6" s="4"/>
      <c r="C6" s="5"/>
      <c r="D6" s="13"/>
      <c r="E6" s="14" t="s">
        <v>12</v>
      </c>
      <c r="F6" s="14"/>
      <c r="G6" s="14"/>
      <c r="H6" s="15"/>
      <c r="I6" s="55" t="s">
        <v>11</v>
      </c>
      <c r="J6" s="55"/>
      <c r="K6" s="55"/>
      <c r="L6" s="55"/>
      <c r="M6" s="55"/>
      <c r="N6" s="55"/>
      <c r="O6" s="55"/>
      <c r="P6" s="55"/>
      <c r="Q6" s="60" t="s">
        <v>40</v>
      </c>
      <c r="R6" s="60"/>
      <c r="S6" s="60"/>
      <c r="T6" s="60"/>
      <c r="U6" s="60"/>
      <c r="V6" s="60"/>
      <c r="W6" s="60"/>
      <c r="X6" s="60"/>
      <c r="Y6" s="57" t="s">
        <v>37</v>
      </c>
      <c r="Z6" s="57"/>
      <c r="AA6" s="57"/>
      <c r="AB6" s="57"/>
      <c r="AC6" s="57"/>
      <c r="AD6" s="57"/>
      <c r="AE6" s="57"/>
      <c r="AF6" s="57"/>
      <c r="AG6" s="59" t="s">
        <v>39</v>
      </c>
      <c r="AH6" s="59"/>
      <c r="AI6" s="59"/>
      <c r="AJ6" s="59"/>
      <c r="AK6" s="59"/>
      <c r="AL6" s="59"/>
      <c r="AM6" s="59"/>
      <c r="AN6" s="59"/>
      <c r="AO6" s="58" t="s">
        <v>38</v>
      </c>
      <c r="AP6" s="58"/>
      <c r="AQ6" s="58"/>
      <c r="AR6" s="58"/>
      <c r="AS6" s="58"/>
      <c r="AT6" s="58"/>
      <c r="AU6" s="58"/>
      <c r="AV6" s="58"/>
      <c r="AW6" s="56" t="s">
        <v>81</v>
      </c>
      <c r="AX6" s="56"/>
      <c r="AY6" s="56"/>
      <c r="AZ6" s="56"/>
      <c r="BA6" s="56"/>
      <c r="BB6" s="56"/>
      <c r="BC6" s="56"/>
      <c r="BD6" s="56"/>
    </row>
    <row r="7" spans="1:56" ht="42.75" customHeight="1" thickTop="1" thickBot="1" x14ac:dyDescent="0.35">
      <c r="A7" s="36"/>
      <c r="B7" s="4"/>
      <c r="C7" s="5"/>
      <c r="D7" s="16"/>
      <c r="E7" s="28" t="s">
        <v>49</v>
      </c>
      <c r="F7" s="28" t="s">
        <v>69</v>
      </c>
      <c r="G7" s="28" t="s">
        <v>17</v>
      </c>
      <c r="H7" s="17"/>
      <c r="I7" s="19" t="s">
        <v>60</v>
      </c>
      <c r="J7" s="19" t="s">
        <v>61</v>
      </c>
      <c r="K7" s="19" t="s">
        <v>62</v>
      </c>
      <c r="L7" s="19" t="s">
        <v>63</v>
      </c>
      <c r="M7" s="18" t="s">
        <v>64</v>
      </c>
      <c r="N7" s="20" t="s">
        <v>65</v>
      </c>
      <c r="O7" s="20" t="s">
        <v>66</v>
      </c>
      <c r="P7" s="20" t="s">
        <v>67</v>
      </c>
      <c r="Q7" s="19" t="s">
        <v>60</v>
      </c>
      <c r="R7" s="19" t="s">
        <v>61</v>
      </c>
      <c r="S7" s="19" t="s">
        <v>62</v>
      </c>
      <c r="T7" s="19" t="s">
        <v>63</v>
      </c>
      <c r="U7" s="18" t="s">
        <v>64</v>
      </c>
      <c r="V7" s="20" t="s">
        <v>65</v>
      </c>
      <c r="W7" s="20" t="s">
        <v>66</v>
      </c>
      <c r="X7" s="20" t="s">
        <v>67</v>
      </c>
      <c r="Y7" s="19" t="s">
        <v>60</v>
      </c>
      <c r="Z7" s="19" t="s">
        <v>61</v>
      </c>
      <c r="AA7" s="19" t="s">
        <v>62</v>
      </c>
      <c r="AB7" s="19" t="s">
        <v>63</v>
      </c>
      <c r="AC7" s="18" t="s">
        <v>64</v>
      </c>
      <c r="AD7" s="20" t="s">
        <v>65</v>
      </c>
      <c r="AE7" s="20" t="s">
        <v>66</v>
      </c>
      <c r="AF7" s="20" t="s">
        <v>67</v>
      </c>
      <c r="AG7" s="19" t="s">
        <v>60</v>
      </c>
      <c r="AH7" s="19" t="s">
        <v>61</v>
      </c>
      <c r="AI7" s="19" t="s">
        <v>62</v>
      </c>
      <c r="AJ7" s="19" t="s">
        <v>63</v>
      </c>
      <c r="AK7" s="18" t="s">
        <v>64</v>
      </c>
      <c r="AL7" s="20" t="s">
        <v>65</v>
      </c>
      <c r="AM7" s="20" t="s">
        <v>66</v>
      </c>
      <c r="AN7" s="20" t="s">
        <v>67</v>
      </c>
      <c r="AO7" s="19" t="s">
        <v>60</v>
      </c>
      <c r="AP7" s="19" t="s">
        <v>61</v>
      </c>
      <c r="AQ7" s="19" t="s">
        <v>62</v>
      </c>
      <c r="AR7" s="19" t="s">
        <v>63</v>
      </c>
      <c r="AS7" s="18" t="s">
        <v>64</v>
      </c>
      <c r="AT7" s="20" t="s">
        <v>65</v>
      </c>
      <c r="AU7" s="20" t="s">
        <v>66</v>
      </c>
      <c r="AV7" s="20" t="s">
        <v>67</v>
      </c>
      <c r="AW7" s="19" t="s">
        <v>60</v>
      </c>
      <c r="AX7" s="19" t="s">
        <v>61</v>
      </c>
      <c r="AY7" s="19" t="s">
        <v>62</v>
      </c>
      <c r="AZ7" s="19" t="s">
        <v>63</v>
      </c>
      <c r="BA7" s="18" t="s">
        <v>64</v>
      </c>
      <c r="BB7" s="20" t="s">
        <v>65</v>
      </c>
      <c r="BC7" s="20" t="s">
        <v>66</v>
      </c>
      <c r="BD7" s="20" t="s">
        <v>67</v>
      </c>
    </row>
    <row r="8" spans="1:56" ht="15" thickTop="1" x14ac:dyDescent="0.3">
      <c r="A8" s="36"/>
      <c r="B8" s="4">
        <v>1</v>
      </c>
      <c r="C8" s="5"/>
      <c r="D8" s="21"/>
      <c r="E8" s="22" t="s">
        <v>47</v>
      </c>
      <c r="F8" s="22" t="s">
        <v>48</v>
      </c>
      <c r="G8" s="22" t="s">
        <v>48</v>
      </c>
      <c r="H8" s="23"/>
      <c r="I8" s="24">
        <f>IFERROR(VLOOKUP($B8&amp;"_"&amp;I$5&amp;"_"&amp;$E$6,Extract!$B:$K,Report!I$4,0),"")</f>
        <v>41815850058.058197</v>
      </c>
      <c r="J8" s="24">
        <f>IFERROR(VLOOKUP($B8&amp;"_"&amp;J$5&amp;"_"&amp;$E$6,Extract!$B:$K,Report!J$4,0),"")</f>
        <v>42713029259.695602</v>
      </c>
      <c r="K8" s="24">
        <f>IFERROR(VLOOKUP($B8&amp;"_"&amp;K$5&amp;"_"&amp;$E$6,Extract!$B:$K,Report!K$4,0),"")</f>
        <v>28115593924.611801</v>
      </c>
      <c r="L8" s="42">
        <f>IFERROR(K8/J8-1,"")</f>
        <v>-0.34175603060909732</v>
      </c>
      <c r="M8" s="24">
        <f>IFERROR(VLOOKUP($B8&amp;"_"&amp;M$5&amp;"_"&amp;$E$6,Extract!$B:$K,Report!M$4,0),"")</f>
        <v>9745170665.3214607</v>
      </c>
      <c r="N8" s="24">
        <f>IFERROR(VLOOKUP($B8&amp;"_"&amp;N$5&amp;"_"&amp;$E$6,Extract!$B:$K,Report!N$4,0),"")</f>
        <v>10173922404.2773</v>
      </c>
      <c r="O8" s="24">
        <f>IFERROR(VLOOKUP($B8&amp;"_"&amp;O$5&amp;"_"&amp;$E$6,Extract!$B:$K,Report!O$4,0),"")</f>
        <v>3797782435.6359901</v>
      </c>
      <c r="P8" s="42">
        <f>IFERROR(O8/N8-1,"")</f>
        <v>-0.62671403567621731</v>
      </c>
      <c r="Q8" s="42">
        <f>IFERROR(VLOOKUP($B8&amp;"_"&amp;Q$5&amp;"_"&amp;$E$6,Extract!$B:$K,Report!Q$4,0),"")</f>
        <v>1</v>
      </c>
      <c r="R8" s="42">
        <f>IFERROR(VLOOKUP($B8&amp;"_"&amp;R$5&amp;"_"&amp;$E$6,Extract!$B:$K,Report!R$4,0),"")</f>
        <v>1</v>
      </c>
      <c r="S8" s="42">
        <f>IFERROR(VLOOKUP($B8&amp;"_"&amp;S$5&amp;"_"&amp;$E$6,Extract!$B:$K,Report!S$4,0),"")</f>
        <v>1</v>
      </c>
      <c r="T8" s="42">
        <f>IFERROR(S8-R8,"")</f>
        <v>0</v>
      </c>
      <c r="U8" s="42">
        <f>IFERROR(VLOOKUP($B8&amp;"_"&amp;U$5&amp;"_"&amp;$E$6,Extract!$B:$K,Report!U$4,0),"")</f>
        <v>1</v>
      </c>
      <c r="V8" s="42">
        <f>IFERROR(VLOOKUP($B8&amp;"_"&amp;V$5&amp;"_"&amp;$E$6,Extract!$B:$K,Report!V$4,0),"")</f>
        <v>1</v>
      </c>
      <c r="W8" s="42">
        <f>IFERROR(VLOOKUP($B8&amp;"_"&amp;W$5&amp;"_"&amp;$E$6,Extract!$B:$K,Report!W$4,0),"")</f>
        <v>1</v>
      </c>
      <c r="X8" s="42">
        <f>IFERROR(W8/V8-1,"")</f>
        <v>0</v>
      </c>
      <c r="Y8" s="24">
        <f>IFERROR(VLOOKUP($B8&amp;"_"&amp;Y$5&amp;"_"&amp;$E$6,Extract!$B:$K,Report!Y$4,0),"")</f>
        <v>455902182.85636997</v>
      </c>
      <c r="Z8" s="24">
        <f>IFERROR(VLOOKUP($B8&amp;"_"&amp;Z$5&amp;"_"&amp;$E$6,Extract!$B:$K,Report!Z$4,0),"")</f>
        <v>452493592.064224</v>
      </c>
      <c r="AA8" s="24">
        <f>IFERROR(VLOOKUP($B8&amp;"_"&amp;AA$5&amp;"_"&amp;$E$6,Extract!$B:$K,Report!AA$4,0),"")</f>
        <v>289360901.038436</v>
      </c>
      <c r="AB8" s="42">
        <f>IFERROR(AA8/Z8-1,"")</f>
        <v>-0.36051933969185135</v>
      </c>
      <c r="AC8" s="24">
        <f>IFERROR(VLOOKUP($B8&amp;"_"&amp;AC$5&amp;"_"&amp;$E$6,Extract!$B:$K,Report!AC$4,0),"")</f>
        <v>105400520.667853</v>
      </c>
      <c r="AD8" s="24">
        <f>IFERROR(VLOOKUP($B8&amp;"_"&amp;AD$5&amp;"_"&amp;$E$6,Extract!$B:$K,Report!AD$4,0),"")</f>
        <v>105896216.57783601</v>
      </c>
      <c r="AE8" s="24">
        <f>IFERROR(VLOOKUP($B8&amp;"_"&amp;AE$5&amp;"_"&amp;$E$6,Extract!$B:$K,Report!AE$4,0),"")</f>
        <v>40026914.692782</v>
      </c>
      <c r="AF8" s="42">
        <f>IFERROR(AE8/AD8-1,"")</f>
        <v>-0.62201751879056655</v>
      </c>
      <c r="AG8" s="42">
        <f>IFERROR(VLOOKUP($B8&amp;"_"&amp;AG$5&amp;"_"&amp;$E$6,Extract!$B:$K,Report!AG$4,0),"")</f>
        <v>1</v>
      </c>
      <c r="AH8" s="42">
        <f>IFERROR(VLOOKUP($B8&amp;"_"&amp;AH$5&amp;"_"&amp;$E$6,Extract!$B:$K,Report!AH$4,0),"")</f>
        <v>1</v>
      </c>
      <c r="AI8" s="42">
        <f>IFERROR(VLOOKUP($B8&amp;"_"&amp;AI$5&amp;"_"&amp;$E$6,Extract!$B:$K,Report!AI$4,0),"")</f>
        <v>1</v>
      </c>
      <c r="AJ8" s="42">
        <f>IFERROR(AI8/AH8-1,"")</f>
        <v>0</v>
      </c>
      <c r="AK8" s="42">
        <f>IFERROR(VLOOKUP($B8&amp;"_"&amp;AK$5&amp;"_"&amp;$E$6,Extract!$B:$K,Report!AK$4,0),"")</f>
        <v>1</v>
      </c>
      <c r="AL8" s="42">
        <f>IFERROR(VLOOKUP($B8&amp;"_"&amp;AL$5&amp;"_"&amp;$E$6,Extract!$B:$K,Report!AL$4,0),"")</f>
        <v>1</v>
      </c>
      <c r="AM8" s="42">
        <f>IFERROR(VLOOKUP($B8&amp;"_"&amp;AM$5&amp;"_"&amp;$E$6,Extract!$B:$K,Report!AM$4,0),"")</f>
        <v>1</v>
      </c>
      <c r="AN8" s="42">
        <f>IFERROR(AM8/AL8-1,"")</f>
        <v>0</v>
      </c>
      <c r="AO8" s="43">
        <f>IFERROR(VLOOKUP($B8&amp;"_"&amp;AO$5&amp;"_"&amp;$E$6,Extract!$B:$K,Report!AO$4,0),"")</f>
        <v>5.0956169999999998</v>
      </c>
      <c r="AP8" s="43">
        <f>IFERROR(VLOOKUP($B8&amp;"_"&amp;AP$5&amp;"_"&amp;$E$6,Extract!$B:$K,Report!AP$4,0),"")</f>
        <v>5.244154</v>
      </c>
      <c r="AQ8" s="43">
        <f>IFERROR(VLOOKUP($B8&amp;"_"&amp;AQ$5&amp;"_"&amp;$E$6,Extract!$B:$K,Report!AQ$4,0),"")</f>
        <v>5.3980249999999996</v>
      </c>
      <c r="AR8" s="42">
        <f>IFERROR(AQ8/AP8-1,"")</f>
        <v>2.9341434290449886E-2</v>
      </c>
      <c r="AS8" s="43">
        <f>IFERROR(VLOOKUP($B8&amp;"_"&amp;AS$5&amp;"_"&amp;$E$6,Extract!$B:$K,Report!AS$4,0),"")</f>
        <v>5.1365819999999998</v>
      </c>
      <c r="AT8" s="43">
        <f>IFERROR(VLOOKUP($B8&amp;"_"&amp;AT$5&amp;"_"&amp;$E$6,Extract!$B:$K,Report!AT$4,0),"")</f>
        <v>5.3374699999999997</v>
      </c>
      <c r="AU8" s="43">
        <f>IFERROR(VLOOKUP($B8&amp;"_"&amp;AU$5&amp;"_"&amp;$E$6,Extract!$B:$K,Report!AU$4,0),"")</f>
        <v>5.2711509999999997</v>
      </c>
      <c r="AV8" s="42">
        <f>IFERROR(AU8/AT8-1,"")</f>
        <v>-1.2425175223467311E-2</v>
      </c>
      <c r="AW8" s="24">
        <f>IFERROR(VLOOKUP($B8&amp;"_"&amp;AW$5&amp;"_"&amp;$E$6,Extract!$B:$K,Report!AW$4,0),"")</f>
        <v>300836.28986600001</v>
      </c>
      <c r="AX8" s="24">
        <f>IFERROR(VLOOKUP($B8&amp;"_"&amp;AX$5&amp;"_"&amp;$E$6,Extract!$B:$K,Report!AX$4,0),"")</f>
        <v>298824.87549599999</v>
      </c>
      <c r="AY8" s="24">
        <f>IFERROR(VLOOKUP($B8&amp;"_"&amp;AY$5&amp;"_"&amp;$E$6,Extract!$B:$K,Report!AY$4,0),"")</f>
        <v>297129.52642800001</v>
      </c>
      <c r="AZ8" s="42">
        <f>IFERROR(AY8/AX8-1,"")</f>
        <v>-5.6733866790239507E-3</v>
      </c>
      <c r="BA8" s="24">
        <f>IFERROR(VLOOKUP($B8&amp;"_"&amp;BA$5&amp;"_"&amp;$E$6,Extract!$B:$K,Report!BA$4,0),"")</f>
        <v>301355.36118299997</v>
      </c>
      <c r="BB8" s="24">
        <f>IFERROR(VLOOKUP($B8&amp;"_"&amp;BB$5&amp;"_"&amp;$E$6,Extract!$B:$K,Report!BB$4,0),"")</f>
        <v>297146.39816699998</v>
      </c>
      <c r="BC8" s="24">
        <f>IFERROR(VLOOKUP($B8&amp;"_"&amp;BC$5&amp;"_"&amp;$E$6,Extract!$B:$K,Report!BC$4,0),"")</f>
        <v>293063.55268399999</v>
      </c>
      <c r="BD8" s="46">
        <f>IFERROR(BC8/BB8-1,"")</f>
        <v>-1.3740181634997906E-2</v>
      </c>
    </row>
    <row r="9" spans="1:56" ht="4.5" customHeight="1" thickBot="1" x14ac:dyDescent="0.35">
      <c r="A9" s="36"/>
      <c r="B9" s="4"/>
      <c r="C9" s="5"/>
      <c r="D9" s="21"/>
      <c r="E9" s="25"/>
      <c r="F9" s="25"/>
      <c r="G9" s="25"/>
      <c r="H9" s="23"/>
      <c r="I9" s="26"/>
      <c r="J9" s="26"/>
      <c r="K9" s="26"/>
      <c r="L9" s="25"/>
      <c r="M9" s="26"/>
      <c r="N9" s="26"/>
      <c r="O9" s="26"/>
      <c r="P9" s="25"/>
      <c r="Q9" s="45"/>
      <c r="R9" s="45"/>
      <c r="S9" s="45"/>
      <c r="T9" s="25"/>
      <c r="U9" s="45"/>
      <c r="V9" s="45"/>
      <c r="W9" s="45"/>
      <c r="X9" s="25"/>
      <c r="Y9" s="26"/>
      <c r="Z9" s="26"/>
      <c r="AA9" s="26"/>
      <c r="AB9" s="25"/>
      <c r="AC9" s="26"/>
      <c r="AD9" s="26"/>
      <c r="AE9" s="26"/>
      <c r="AF9" s="25"/>
      <c r="AG9" s="45"/>
      <c r="AH9" s="45"/>
      <c r="AI9" s="45"/>
      <c r="AJ9" s="25"/>
      <c r="AK9" s="45"/>
      <c r="AL9" s="45"/>
      <c r="AM9" s="45"/>
      <c r="AN9" s="25"/>
      <c r="AO9" s="44"/>
      <c r="AP9" s="44"/>
      <c r="AQ9" s="44"/>
      <c r="AR9" s="25"/>
      <c r="AS9" s="44"/>
      <c r="AT9" s="44"/>
      <c r="AU9" s="44"/>
      <c r="AV9" s="25"/>
      <c r="AW9" s="26"/>
      <c r="AX9" s="26"/>
      <c r="AY9" s="26"/>
      <c r="AZ9" s="25"/>
      <c r="BA9" s="26"/>
      <c r="BB9" s="26"/>
      <c r="BC9" s="26"/>
      <c r="BD9" s="25"/>
    </row>
    <row r="10" spans="1:56" ht="15" thickTop="1" x14ac:dyDescent="0.3">
      <c r="A10" s="36"/>
      <c r="B10" s="4">
        <v>2</v>
      </c>
      <c r="C10" s="5"/>
      <c r="D10" s="21"/>
      <c r="E10" s="27" t="s">
        <v>49</v>
      </c>
      <c r="F10" s="27" t="s">
        <v>48</v>
      </c>
      <c r="G10" s="27" t="s">
        <v>50</v>
      </c>
      <c r="H10" s="23"/>
      <c r="I10" s="24">
        <f>IFERROR(VLOOKUP($B10&amp;"_"&amp;I$5&amp;"_"&amp;$E$6,Extract!$B:$K,Report!I$4,0),"")</f>
        <v>40722917689.979797</v>
      </c>
      <c r="J10" s="24">
        <f>IFERROR(VLOOKUP($B10&amp;"_"&amp;J$5&amp;"_"&amp;$E$6,Extract!$B:$K,Report!J$4,0),"")</f>
        <v>41073943759.189796</v>
      </c>
      <c r="K10" s="24">
        <f>IFERROR(VLOOKUP($B10&amp;"_"&amp;K$5&amp;"_"&amp;$E$6,Extract!$B:$K,Report!K$4,0),"")</f>
        <v>26418453496.759998</v>
      </c>
      <c r="L10" s="42">
        <f>IFERROR(K10/J10-1,"")</f>
        <v>-0.35680747746923647</v>
      </c>
      <c r="M10" s="24">
        <f>IFERROR(VLOOKUP($B10&amp;"_"&amp;M$5&amp;"_"&amp;$E$6,Extract!$B:$K,Report!M$4,0),"")</f>
        <v>9449508688.5583096</v>
      </c>
      <c r="N10" s="24">
        <f>IFERROR(VLOOKUP($B10&amp;"_"&amp;N$5&amp;"_"&amp;$E$6,Extract!$B:$K,Report!N$4,0),"")</f>
        <v>9560578476.1803398</v>
      </c>
      <c r="O10" s="24">
        <f>IFERROR(VLOOKUP($B10&amp;"_"&amp;O$5&amp;"_"&amp;$E$6,Extract!$B:$K,Report!O$4,0),"")</f>
        <v>3551160545.32304</v>
      </c>
      <c r="P10" s="42">
        <f>IFERROR(O10/N10-1,"")</f>
        <v>-0.62856216763760031</v>
      </c>
      <c r="Q10" s="42">
        <f>IFERROR(VLOOKUP($B10&amp;"_"&amp;Q$5&amp;"_"&amp;$E$6,Extract!$B:$K,Report!Q$4,0),"")</f>
        <v>0.97386300000000003</v>
      </c>
      <c r="R10" s="42">
        <f>IFERROR(VLOOKUP($B10&amp;"_"&amp;R$5&amp;"_"&amp;$E$6,Extract!$B:$K,Report!R$4,0),"")</f>
        <v>0.96162599999999998</v>
      </c>
      <c r="S10" s="42">
        <f>IFERROR(VLOOKUP($B10&amp;"_"&amp;S$5&amp;"_"&amp;$E$6,Extract!$B:$K,Report!S$4,0),"")</f>
        <v>0.93963700000000006</v>
      </c>
      <c r="T10" s="42">
        <f>IFERROR(S10-R10,"")</f>
        <v>-2.1988999999999925E-2</v>
      </c>
      <c r="U10" s="42">
        <f>IFERROR(VLOOKUP($B10&amp;"_"&amp;U$5&amp;"_"&amp;$E$6,Extract!$B:$K,Report!U$4,0),"")</f>
        <v>0.969661</v>
      </c>
      <c r="V10" s="42">
        <f>IFERROR(VLOOKUP($B10&amp;"_"&amp;V$5&amp;"_"&amp;$E$6,Extract!$B:$K,Report!V$4,0),"")</f>
        <v>0.93971400000000005</v>
      </c>
      <c r="W10" s="42">
        <f>IFERROR(VLOOKUP($B10&amp;"_"&amp;W$5&amp;"_"&amp;$E$6,Extract!$B:$K,Report!W$4,0),"")</f>
        <v>0.93506199999999995</v>
      </c>
      <c r="X10" s="42">
        <f>IFERROR(W10-V10,"")</f>
        <v>-4.6520000000001005E-3</v>
      </c>
      <c r="Y10" s="24">
        <f>IFERROR(VLOOKUP($B10&amp;"_"&amp;Y$5&amp;"_"&amp;$E$6,Extract!$B:$K,Report!Y$4,0),"")</f>
        <v>445084869.31324297</v>
      </c>
      <c r="Z10" s="24">
        <f>IFERROR(VLOOKUP($B10&amp;"_"&amp;Z$5&amp;"_"&amp;$E$6,Extract!$B:$K,Report!Z$4,0),"")</f>
        <v>437660005.42820901</v>
      </c>
      <c r="AA10" s="24">
        <f>IFERROR(VLOOKUP($B10&amp;"_"&amp;AA$5&amp;"_"&amp;$E$6,Extract!$B:$K,Report!AA$4,0),"")</f>
        <v>274890584.40367001</v>
      </c>
      <c r="AB10" s="42">
        <f>IFERROR(AA10/Z10-1,"")</f>
        <v>-0.37190837409345745</v>
      </c>
      <c r="AC10" s="24">
        <f>IFERROR(VLOOKUP($B10&amp;"_"&amp;AC$5&amp;"_"&amp;$E$6,Extract!$B:$K,Report!AC$4,0),"")</f>
        <v>102577180.077879</v>
      </c>
      <c r="AD10" s="24">
        <f>IFERROR(VLOOKUP($B10&amp;"_"&amp;AD$5&amp;"_"&amp;$E$6,Extract!$B:$K,Report!AD$4,0),"")</f>
        <v>100649998.442396</v>
      </c>
      <c r="AE10" s="24">
        <f>IFERROR(VLOOKUP($B10&amp;"_"&amp;AE$5&amp;"_"&amp;$E$6,Extract!$B:$K,Report!AE$4,0),"")</f>
        <v>37838310.522004001</v>
      </c>
      <c r="AF10" s="42">
        <f>IFERROR(AE10/AD10-1,"")</f>
        <v>-0.62406049570224664</v>
      </c>
      <c r="AG10" s="42">
        <f>IFERROR(VLOOKUP($B10&amp;"_"&amp;AG$5&amp;"_"&amp;$E$6,Extract!$B:$K,Report!AG$4,0),"")</f>
        <v>0.97627299999999995</v>
      </c>
      <c r="AH10" s="42">
        <f>IFERROR(VLOOKUP($B10&amp;"_"&amp;AH$5&amp;"_"&amp;$E$6,Extract!$B:$K,Report!AH$4,0),"")</f>
        <v>0.96721800000000002</v>
      </c>
      <c r="AI10" s="42">
        <f>IFERROR(VLOOKUP($B10&amp;"_"&amp;AI$5&amp;"_"&amp;$E$6,Extract!$B:$K,Report!AI$4,0),"")</f>
        <v>0.94999199999999995</v>
      </c>
      <c r="AJ10" s="42">
        <f>IFERROR(AI10-AH10,"")</f>
        <v>-1.7226000000000075E-2</v>
      </c>
      <c r="AK10" s="42">
        <f>IFERROR(VLOOKUP($B10&amp;"_"&amp;AK$5&amp;"_"&amp;$E$6,Extract!$B:$K,Report!AK$4,0),"")</f>
        <v>0.97321299999999999</v>
      </c>
      <c r="AL10" s="42">
        <f>IFERROR(VLOOKUP($B10&amp;"_"&amp;AL$5&amp;"_"&amp;$E$6,Extract!$B:$K,Report!AL$4,0),"")</f>
        <v>0.95045900000000005</v>
      </c>
      <c r="AM10" s="42">
        <f>IFERROR(VLOOKUP($B10&amp;"_"&amp;AM$5&amp;"_"&amp;$E$6,Extract!$B:$K,Report!AM$4,0),"")</f>
        <v>0.945322</v>
      </c>
      <c r="AN10" s="42">
        <f>IFERROR(AM10-AL10,"")</f>
        <v>-5.1370000000000582E-3</v>
      </c>
      <c r="AO10" s="43">
        <f>IFERROR(VLOOKUP($B10&amp;"_"&amp;AO$5&amp;"_"&amp;$E$6,Extract!$B:$K,Report!AO$4,0),"")</f>
        <v>5.0830399999999996</v>
      </c>
      <c r="AP10" s="43">
        <f>IFERROR(VLOOKUP($B10&amp;"_"&amp;AP$5&amp;"_"&amp;$E$6,Extract!$B:$K,Report!AP$4,0),"")</f>
        <v>5.213832</v>
      </c>
      <c r="AQ10" s="43">
        <f>IFERROR(VLOOKUP($B10&amp;"_"&amp;AQ$5&amp;"_"&amp;$E$6,Extract!$B:$K,Report!AQ$4,0),"")</f>
        <v>5.3391859999999998</v>
      </c>
      <c r="AR10" s="42">
        <f>IFERROR(AQ10/AP10-1,"")</f>
        <v>2.4042585184946397E-2</v>
      </c>
      <c r="AS10" s="43">
        <f>IFERROR(VLOOKUP($B10&amp;"_"&amp;AS$5&amp;"_"&amp;$E$6,Extract!$B:$K,Report!AS$4,0),"")</f>
        <v>5.1178309999999998</v>
      </c>
      <c r="AT10" s="43">
        <f>IFERROR(VLOOKUP($B10&amp;"_"&amp;AT$5&amp;"_"&amp;$E$6,Extract!$B:$K,Report!AT$4,0),"")</f>
        <v>5.2771309999999998</v>
      </c>
      <c r="AU10" s="43">
        <f>IFERROR(VLOOKUP($B10&amp;"_"&amp;AU$5&amp;"_"&amp;$E$6,Extract!$B:$K,Report!AU$4,0),"")</f>
        <v>5.21394</v>
      </c>
      <c r="AV10" s="42">
        <f>IFERROR(AU10/AT10-1,"")</f>
        <v>-1.1974499022290641E-2</v>
      </c>
      <c r="AW10" s="24">
        <f>IFERROR(VLOOKUP($B10&amp;"_"&amp;AW$5&amp;"_"&amp;$E$6,Extract!$B:$K,Report!AW$4,0),"")</f>
        <v>300735.32631600002</v>
      </c>
      <c r="AX10" s="24">
        <f>IFERROR(VLOOKUP($B10&amp;"_"&amp;AX$5&amp;"_"&amp;$E$6,Extract!$B:$K,Report!AX$4,0),"")</f>
        <v>298715.42331799999</v>
      </c>
      <c r="AY10" s="24">
        <f>IFERROR(VLOOKUP($B10&amp;"_"&amp;AY$5&amp;"_"&amp;$E$6,Extract!$B:$K,Report!AY$4,0),"")</f>
        <v>297056.71845500002</v>
      </c>
      <c r="AZ10" s="42">
        <f>IFERROR(AY10/AX10-1,"")</f>
        <v>-5.5527928373292346E-3</v>
      </c>
      <c r="BA10" s="24">
        <f>IFERROR(VLOOKUP($B10&amp;"_"&amp;BA$5&amp;"_"&amp;$E$6,Extract!$B:$K,Report!BA$4,0),"")</f>
        <v>301268.11811600003</v>
      </c>
      <c r="BB10" s="24">
        <f>IFERROR(VLOOKUP($B10&amp;"_"&amp;BB$5&amp;"_"&amp;$E$6,Extract!$B:$K,Report!BB$4,0),"")</f>
        <v>297057.07766900002</v>
      </c>
      <c r="BC10" s="24">
        <f>IFERROR(VLOOKUP($B10&amp;"_"&amp;BC$5&amp;"_"&amp;$E$6,Extract!$B:$K,Report!BC$4,0),"")</f>
        <v>293012.00755500002</v>
      </c>
      <c r="BD10" s="46">
        <f>IFERROR(BC10/BB10-1,"")</f>
        <v>-1.3617147740567437E-2</v>
      </c>
    </row>
    <row r="11" spans="1:56" ht="14.4" x14ac:dyDescent="0.3">
      <c r="A11" s="36"/>
      <c r="B11" s="4">
        <v>3</v>
      </c>
      <c r="C11" s="5"/>
      <c r="D11" s="21"/>
      <c r="E11" s="27" t="s">
        <v>50</v>
      </c>
      <c r="F11" s="27" t="s">
        <v>50</v>
      </c>
      <c r="G11" s="27" t="s">
        <v>51</v>
      </c>
      <c r="H11" s="23"/>
      <c r="I11" s="48">
        <f>IFERROR(VLOOKUP($B11&amp;"_"&amp;I$5&amp;"_"&amp;$E$6,Extract!$B:$K,Report!I$4,0),"")</f>
        <v>21409972702.0938</v>
      </c>
      <c r="J11" s="48">
        <f>IFERROR(VLOOKUP($B11&amp;"_"&amp;J$5&amp;"_"&amp;$E$6,Extract!$B:$K,Report!J$4,0),"")</f>
        <v>21531032586.5895</v>
      </c>
      <c r="K11" s="48">
        <f>IFERROR(VLOOKUP($B11&amp;"_"&amp;K$5&amp;"_"&amp;$E$6,Extract!$B:$K,Report!K$4,0),"")</f>
        <v>13812969915.8668</v>
      </c>
      <c r="L11" s="47">
        <f t="shared" ref="L11:L25" si="0">IFERROR(K11/J11-1,"")</f>
        <v>-0.35846226323255204</v>
      </c>
      <c r="M11" s="48">
        <f>IFERROR(VLOOKUP($B11&amp;"_"&amp;M$5&amp;"_"&amp;$E$6,Extract!$B:$K,Report!M$4,0),"")</f>
        <v>4850336964.5555897</v>
      </c>
      <c r="N11" s="48">
        <f>IFERROR(VLOOKUP($B11&amp;"_"&amp;N$5&amp;"_"&amp;$E$6,Extract!$B:$K,Report!N$4,0),"")</f>
        <v>4934428853.5584898</v>
      </c>
      <c r="O11" s="48">
        <f>IFERROR(VLOOKUP($B11&amp;"_"&amp;O$5&amp;"_"&amp;$E$6,Extract!$B:$K,Report!O$4,0),"")</f>
        <v>1797478590.73826</v>
      </c>
      <c r="P11" s="47">
        <f t="shared" ref="P11:P25" si="1">IFERROR(O11/N11-1,"")</f>
        <v>-0.63572712383075525</v>
      </c>
      <c r="Q11" s="47">
        <f>IFERROR(VLOOKUP($B11&amp;"_"&amp;Q$5&amp;"_"&amp;$E$6,Extract!$B:$K,Report!Q$4,0),"")</f>
        <v>0.52574799999999999</v>
      </c>
      <c r="R11" s="47">
        <f>IFERROR(VLOOKUP($B11&amp;"_"&amp;R$5&amp;"_"&amp;$E$6,Extract!$B:$K,Report!R$4,0),"")</f>
        <v>0.52420199999999995</v>
      </c>
      <c r="S11" s="47">
        <f>IFERROR(VLOOKUP($B11&amp;"_"&amp;S$5&amp;"_"&amp;$E$6,Extract!$B:$K,Report!S$4,0),"")</f>
        <v>0.52285300000000001</v>
      </c>
      <c r="T11" s="47">
        <f t="shared" ref="T11:T25" si="2">IFERROR(S11-R11,"")</f>
        <v>-1.3489999999999336E-3</v>
      </c>
      <c r="U11" s="47">
        <f>IFERROR(VLOOKUP($B11&amp;"_"&amp;U$5&amp;"_"&amp;$E$6,Extract!$B:$K,Report!U$4,0),"")</f>
        <v>0.51329000000000002</v>
      </c>
      <c r="V11" s="47">
        <f>IFERROR(VLOOKUP($B11&amp;"_"&amp;V$5&amp;"_"&amp;$E$6,Extract!$B:$K,Report!V$4,0),"")</f>
        <v>0.51612199999999997</v>
      </c>
      <c r="W11" s="47">
        <f>IFERROR(VLOOKUP($B11&amp;"_"&amp;W$5&amp;"_"&amp;$E$6,Extract!$B:$K,Report!W$4,0),"")</f>
        <v>0.50616700000000003</v>
      </c>
      <c r="X11" s="47">
        <f t="shared" ref="X11:X25" si="3">IFERROR(W11-V11,"")</f>
        <v>-9.9549999999999361E-3</v>
      </c>
      <c r="Y11" s="48">
        <f>IFERROR(VLOOKUP($B11&amp;"_"&amp;Y$5&amp;"_"&amp;$E$6,Extract!$B:$K,Report!Y$4,0),"")</f>
        <v>240832537.04857999</v>
      </c>
      <c r="Z11" s="48">
        <f>IFERROR(VLOOKUP($B11&amp;"_"&amp;Z$5&amp;"_"&amp;$E$6,Extract!$B:$K,Report!Z$4,0),"")</f>
        <v>236675518.120689</v>
      </c>
      <c r="AA11" s="48">
        <f>IFERROR(VLOOKUP($B11&amp;"_"&amp;AA$5&amp;"_"&amp;$E$6,Extract!$B:$K,Report!AA$4,0),"")</f>
        <v>148624076.81583899</v>
      </c>
      <c r="AB11" s="47">
        <f t="shared" ref="AB11:AB25" si="4">IFERROR(AA11/Z11-1,"")</f>
        <v>-0.37203442926424501</v>
      </c>
      <c r="AC11" s="48">
        <f>IFERROR(VLOOKUP($B11&amp;"_"&amp;AC$5&amp;"_"&amp;$E$6,Extract!$B:$K,Report!AC$4,0),"")</f>
        <v>54350190.684491999</v>
      </c>
      <c r="AD11" s="48">
        <f>IFERROR(VLOOKUP($B11&amp;"_"&amp;AD$5&amp;"_"&amp;$E$6,Extract!$B:$K,Report!AD$4,0),"")</f>
        <v>53633814.331904002</v>
      </c>
      <c r="AE11" s="48">
        <f>IFERROR(VLOOKUP($B11&amp;"_"&amp;AE$5&amp;"_"&amp;$E$6,Extract!$B:$K,Report!AE$4,0),"")</f>
        <v>20165513.305973001</v>
      </c>
      <c r="AF11" s="47">
        <f t="shared" ref="AF11:AF25" si="5">IFERROR(AE11/AD11-1,"")</f>
        <v>-0.62401493242337658</v>
      </c>
      <c r="AG11" s="47">
        <f>IFERROR(VLOOKUP($B11&amp;"_"&amp;AG$5&amp;"_"&amp;$E$6,Extract!$B:$K,Report!AG$4,0),"")</f>
        <v>0.54109399999999996</v>
      </c>
      <c r="AH11" s="47">
        <f>IFERROR(VLOOKUP($B11&amp;"_"&amp;AH$5&amp;"_"&amp;$E$6,Extract!$B:$K,Report!AH$4,0),"")</f>
        <v>0.54077500000000001</v>
      </c>
      <c r="AI11" s="47">
        <f>IFERROR(VLOOKUP($B11&amp;"_"&amp;AI$5&amp;"_"&amp;$E$6,Extract!$B:$K,Report!AI$4,0),"")</f>
        <v>0.54066599999999998</v>
      </c>
      <c r="AJ11" s="47">
        <f t="shared" ref="AJ11:AJ25" si="6">IFERROR(AI11-AH11,"")</f>
        <v>-1.0900000000002574E-4</v>
      </c>
      <c r="AK11" s="47">
        <f>IFERROR(VLOOKUP($B11&amp;"_"&amp;AK$5&amp;"_"&amp;$E$6,Extract!$B:$K,Report!AK$4,0),"")</f>
        <v>0.52984699999999996</v>
      </c>
      <c r="AL11" s="47">
        <f>IFERROR(VLOOKUP($B11&amp;"_"&amp;AL$5&amp;"_"&amp;$E$6,Extract!$B:$K,Report!AL$4,0),"")</f>
        <v>0.53287399999999996</v>
      </c>
      <c r="AM11" s="47">
        <f>IFERROR(VLOOKUP($B11&amp;"_"&amp;AM$5&amp;"_"&amp;$E$6,Extract!$B:$K,Report!AM$4,0),"")</f>
        <v>0.53293900000000005</v>
      </c>
      <c r="AN11" s="47">
        <f t="shared" ref="AN11:AN25" si="7">IFERROR(AM11-AL11,"")</f>
        <v>6.5000000000092761E-5</v>
      </c>
      <c r="AO11" s="49">
        <f>IFERROR(VLOOKUP($B11&amp;"_"&amp;AO$5&amp;"_"&amp;$E$6,Extract!$B:$K,Report!AO$4,0),"")</f>
        <v>4.9388800000000002</v>
      </c>
      <c r="AP11" s="49">
        <f>IFERROR(VLOOKUP($B11&amp;"_"&amp;AP$5&amp;"_"&amp;$E$6,Extract!$B:$K,Report!AP$4,0),"")</f>
        <v>5.0540440000000002</v>
      </c>
      <c r="AQ11" s="49">
        <f>IFERROR(VLOOKUP($B11&amp;"_"&amp;AQ$5&amp;"_"&amp;$E$6,Extract!$B:$K,Report!AQ$4,0),"")</f>
        <v>5.1632769999999999</v>
      </c>
      <c r="AR11" s="47">
        <f t="shared" ref="AR11:AR25" si="8">IFERROR(AQ11/AP11-1,"")</f>
        <v>2.1612989518888126E-2</v>
      </c>
      <c r="AS11" s="49">
        <f>IFERROR(VLOOKUP($B11&amp;"_"&amp;AS$5&amp;"_"&amp;$E$6,Extract!$B:$K,Report!AS$4,0),"")</f>
        <v>4.9579069999999996</v>
      </c>
      <c r="AT11" s="49">
        <f>IFERROR(VLOOKUP($B11&amp;"_"&amp;AT$5&amp;"_"&amp;$E$6,Extract!$B:$K,Report!AT$4,0),"")</f>
        <v>5.1112330000000004</v>
      </c>
      <c r="AU11" s="49">
        <f>IFERROR(VLOOKUP($B11&amp;"_"&amp;AU$5&amp;"_"&amp;$E$6,Extract!$B:$K,Report!AU$4,0),"")</f>
        <v>4.9520150000000003</v>
      </c>
      <c r="AV11" s="47">
        <f t="shared" ref="AV11:AV25" si="9">IFERROR(AU11/AT11-1,"")</f>
        <v>-3.1150604951877603E-2</v>
      </c>
      <c r="AW11" s="48">
        <f>IFERROR(VLOOKUP($B11&amp;"_"&amp;AW$5&amp;"_"&amp;$E$6,Extract!$B:$K,Report!AW$4,0),"")</f>
        <v>296556.09185099998</v>
      </c>
      <c r="AX11" s="48">
        <f>IFERROR(VLOOKUP($B11&amp;"_"&amp;AX$5&amp;"_"&amp;$E$6,Extract!$B:$K,Report!AX$4,0),"")</f>
        <v>294159.387881</v>
      </c>
      <c r="AY11" s="48">
        <f>IFERROR(VLOOKUP($B11&amp;"_"&amp;AY$5&amp;"_"&amp;$E$6,Extract!$B:$K,Report!AY$4,0),"")</f>
        <v>290523.46725799999</v>
      </c>
      <c r="AZ11" s="47">
        <f t="shared" ref="AZ11:AZ25" si="10">IFERROR(AY11/AX11-1,"")</f>
        <v>-1.2360375948534785E-2</v>
      </c>
      <c r="BA11" s="48">
        <f>IFERROR(VLOOKUP($B11&amp;"_"&amp;BA$5&amp;"_"&amp;$E$6,Extract!$B:$K,Report!BA$4,0),"")</f>
        <v>297031.162939</v>
      </c>
      <c r="BB11" s="48">
        <f>IFERROR(VLOOKUP($B11&amp;"_"&amp;BB$5&amp;"_"&amp;$E$6,Extract!$B:$K,Report!BB$4,0),"")</f>
        <v>292549.39361000003</v>
      </c>
      <c r="BC11" s="48">
        <f>IFERROR(VLOOKUP($B11&amp;"_"&amp;BC$5&amp;"_"&amp;$E$6,Extract!$B:$K,Report!BC$4,0),"")</f>
        <v>287123.90721899999</v>
      </c>
      <c r="BD11" s="50">
        <f t="shared" ref="BD11:BD25" si="11">IFERROR(BC11/BB11-1,"")</f>
        <v>-1.8545539691778634E-2</v>
      </c>
    </row>
    <row r="12" spans="1:56" ht="14.4" x14ac:dyDescent="0.3">
      <c r="A12" s="36"/>
      <c r="B12" s="4">
        <v>4</v>
      </c>
      <c r="C12" s="5"/>
      <c r="D12" s="21"/>
      <c r="E12" s="27" t="s">
        <v>50</v>
      </c>
      <c r="F12" s="27" t="s">
        <v>50</v>
      </c>
      <c r="G12" s="27" t="s">
        <v>52</v>
      </c>
      <c r="H12" s="23"/>
      <c r="I12" s="48">
        <f>IFERROR(VLOOKUP($B12&amp;"_"&amp;I$5&amp;"_"&amp;$E$6,Extract!$B:$K,Report!I$4,0),"")</f>
        <v>19312944987.886002</v>
      </c>
      <c r="J12" s="48">
        <f>IFERROR(VLOOKUP($B12&amp;"_"&amp;J$5&amp;"_"&amp;$E$6,Extract!$B:$K,Report!J$4,0),"")</f>
        <v>19542911172.600399</v>
      </c>
      <c r="K12" s="48">
        <f>IFERROR(VLOOKUP($B12&amp;"_"&amp;K$5&amp;"_"&amp;$E$6,Extract!$B:$K,Report!K$4,0),"")</f>
        <v>12605483580.8932</v>
      </c>
      <c r="L12" s="47">
        <f t="shared" si="0"/>
        <v>-0.35498434856694372</v>
      </c>
      <c r="M12" s="48">
        <f>IFERROR(VLOOKUP($B12&amp;"_"&amp;M$5&amp;"_"&amp;$E$6,Extract!$B:$K,Report!M$4,0),"")</f>
        <v>4599171724.0027199</v>
      </c>
      <c r="N12" s="48">
        <f>IFERROR(VLOOKUP($B12&amp;"_"&amp;N$5&amp;"_"&amp;$E$6,Extract!$B:$K,Report!N$4,0),"")</f>
        <v>4626149622.62185</v>
      </c>
      <c r="O12" s="48">
        <f>IFERROR(VLOOKUP($B12&amp;"_"&amp;O$5&amp;"_"&amp;$E$6,Extract!$B:$K,Report!O$4,0),"")</f>
        <v>1753681954.58479</v>
      </c>
      <c r="P12" s="47">
        <f t="shared" si="1"/>
        <v>-0.6209197501937046</v>
      </c>
      <c r="Q12" s="47">
        <f>IFERROR(VLOOKUP($B12&amp;"_"&amp;Q$5&amp;"_"&amp;$E$6,Extract!$B:$K,Report!Q$4,0),"")</f>
        <v>0.47425200000000001</v>
      </c>
      <c r="R12" s="47">
        <f>IFERROR(VLOOKUP($B12&amp;"_"&amp;R$5&amp;"_"&amp;$E$6,Extract!$B:$K,Report!R$4,0),"")</f>
        <v>0.475798</v>
      </c>
      <c r="S12" s="47">
        <f>IFERROR(VLOOKUP($B12&amp;"_"&amp;S$5&amp;"_"&amp;$E$6,Extract!$B:$K,Report!S$4,0),"")</f>
        <v>0.47714699999999999</v>
      </c>
      <c r="T12" s="47">
        <f t="shared" si="2"/>
        <v>1.3489999999999891E-3</v>
      </c>
      <c r="U12" s="47">
        <f>IFERROR(VLOOKUP($B12&amp;"_"&amp;U$5&amp;"_"&amp;$E$6,Extract!$B:$K,Report!U$4,0),"")</f>
        <v>0.48670999999999998</v>
      </c>
      <c r="V12" s="47">
        <f>IFERROR(VLOOKUP($B12&amp;"_"&amp;V$5&amp;"_"&amp;$E$6,Extract!$B:$K,Report!V$4,0),"")</f>
        <v>0.48387799999999997</v>
      </c>
      <c r="W12" s="47">
        <f>IFERROR(VLOOKUP($B12&amp;"_"&amp;W$5&amp;"_"&amp;$E$6,Extract!$B:$K,Report!W$4,0),"")</f>
        <v>0.49383300000000002</v>
      </c>
      <c r="X12" s="47">
        <f t="shared" si="3"/>
        <v>9.9550000000000471E-3</v>
      </c>
      <c r="Y12" s="48">
        <f>IFERROR(VLOOKUP($B12&amp;"_"&amp;Y$5&amp;"_"&amp;$E$6,Extract!$B:$K,Report!Y$4,0),"")</f>
        <v>204252332.26458499</v>
      </c>
      <c r="Z12" s="48">
        <f>IFERROR(VLOOKUP($B12&amp;"_"&amp;Z$5&amp;"_"&amp;$E$6,Extract!$B:$K,Report!Z$4,0),"")</f>
        <v>200984487.30744201</v>
      </c>
      <c r="AA12" s="48">
        <f>IFERROR(VLOOKUP($B12&amp;"_"&amp;AA$5&amp;"_"&amp;$E$6,Extract!$B:$K,Report!AA$4,0),"")</f>
        <v>126266507.587751</v>
      </c>
      <c r="AB12" s="47">
        <f t="shared" si="4"/>
        <v>-0.37175993391667284</v>
      </c>
      <c r="AC12" s="48">
        <f>IFERROR(VLOOKUP($B12&amp;"_"&amp;AC$5&amp;"_"&amp;$E$6,Extract!$B:$K,Report!AC$4,0),"")</f>
        <v>48226989.393370003</v>
      </c>
      <c r="AD12" s="48">
        <f>IFERROR(VLOOKUP($B12&amp;"_"&amp;AD$5&amp;"_"&amp;$E$6,Extract!$B:$K,Report!AD$4,0),"")</f>
        <v>47016184.110473998</v>
      </c>
      <c r="AE12" s="48">
        <f>IFERROR(VLOOKUP($B12&amp;"_"&amp;AE$5&amp;"_"&amp;$E$6,Extract!$B:$K,Report!AE$4,0),"")</f>
        <v>17672797.216014002</v>
      </c>
      <c r="AF12" s="47">
        <f t="shared" si="5"/>
        <v>-0.62411247211198162</v>
      </c>
      <c r="AG12" s="47">
        <f>IFERROR(VLOOKUP($B12&amp;"_"&amp;AG$5&amp;"_"&amp;$E$6,Extract!$B:$K,Report!AG$4,0),"")</f>
        <v>0.45890599999999998</v>
      </c>
      <c r="AH12" s="47">
        <f>IFERROR(VLOOKUP($B12&amp;"_"&amp;AH$5&amp;"_"&amp;$E$6,Extract!$B:$K,Report!AH$4,0),"")</f>
        <v>0.45922499999999999</v>
      </c>
      <c r="AI12" s="47">
        <f>IFERROR(VLOOKUP($B12&amp;"_"&amp;AI$5&amp;"_"&amp;$E$6,Extract!$B:$K,Report!AI$4,0),"")</f>
        <v>0.45933400000000002</v>
      </c>
      <c r="AJ12" s="47">
        <f t="shared" si="6"/>
        <v>1.0900000000002574E-4</v>
      </c>
      <c r="AK12" s="47">
        <f>IFERROR(VLOOKUP($B12&amp;"_"&amp;AK$5&amp;"_"&amp;$E$6,Extract!$B:$K,Report!AK$4,0),"")</f>
        <v>0.47015299999999999</v>
      </c>
      <c r="AL12" s="47">
        <f>IFERROR(VLOOKUP($B12&amp;"_"&amp;AL$5&amp;"_"&amp;$E$6,Extract!$B:$K,Report!AL$4,0),"")</f>
        <v>0.46712599999999999</v>
      </c>
      <c r="AM12" s="47">
        <f>IFERROR(VLOOKUP($B12&amp;"_"&amp;AM$5&amp;"_"&amp;$E$6,Extract!$B:$K,Report!AM$4,0),"")</f>
        <v>0.467061</v>
      </c>
      <c r="AN12" s="47">
        <f t="shared" si="7"/>
        <v>-6.4999999999981739E-5</v>
      </c>
      <c r="AO12" s="49">
        <f>IFERROR(VLOOKUP($B12&amp;"_"&amp;AO$5&amp;"_"&amp;$E$6,Extract!$B:$K,Report!AO$4,0),"")</f>
        <v>5.2530190000000001</v>
      </c>
      <c r="AP12" s="49">
        <f>IFERROR(VLOOKUP($B12&amp;"_"&amp;AP$5&amp;"_"&amp;$E$6,Extract!$B:$K,Report!AP$4,0),"")</f>
        <v>5.4019950000000003</v>
      </c>
      <c r="AQ12" s="49">
        <f>IFERROR(VLOOKUP($B12&amp;"_"&amp;AQ$5&amp;"_"&amp;$E$6,Extract!$B:$K,Report!AQ$4,0),"")</f>
        <v>5.5462420000000003</v>
      </c>
      <c r="AR12" s="47">
        <f t="shared" si="8"/>
        <v>2.6702542301501486E-2</v>
      </c>
      <c r="AS12" s="49">
        <f>IFERROR(VLOOKUP($B12&amp;"_"&amp;AS$5&amp;"_"&amp;$E$6,Extract!$B:$K,Report!AS$4,0),"")</f>
        <v>5.2980609999999997</v>
      </c>
      <c r="AT12" s="49">
        <f>IFERROR(VLOOKUP($B12&amp;"_"&amp;AT$5&amp;"_"&amp;$E$6,Extract!$B:$K,Report!AT$4,0),"")</f>
        <v>5.46638</v>
      </c>
      <c r="AU12" s="49">
        <f>IFERROR(VLOOKUP($B12&amp;"_"&amp;AU$5&amp;"_"&amp;$E$6,Extract!$B:$K,Report!AU$4,0),"")</f>
        <v>5.51281</v>
      </c>
      <c r="AV12" s="47">
        <f t="shared" si="9"/>
        <v>8.4937380862655232E-3</v>
      </c>
      <c r="AW12" s="48">
        <f>IFERROR(VLOOKUP($B12&amp;"_"&amp;AW$5&amp;"_"&amp;$E$6,Extract!$B:$K,Report!AW$4,0),"")</f>
        <v>298158.33809899999</v>
      </c>
      <c r="AX12" s="48">
        <f>IFERROR(VLOOKUP($B12&amp;"_"&amp;AX$5&amp;"_"&amp;$E$6,Extract!$B:$K,Report!AX$4,0),"")</f>
        <v>296234.49552599998</v>
      </c>
      <c r="AY12" s="48">
        <f>IFERROR(VLOOKUP($B12&amp;"_"&amp;AY$5&amp;"_"&amp;$E$6,Extract!$B:$K,Report!AY$4,0),"")</f>
        <v>292562.305559</v>
      </c>
      <c r="AZ12" s="47">
        <f t="shared" si="10"/>
        <v>-1.2396226713838887E-2</v>
      </c>
      <c r="BA12" s="48">
        <f>IFERROR(VLOOKUP($B12&amp;"_"&amp;BA$5&amp;"_"&amp;$E$6,Extract!$B:$K,Report!BA$4,0),"")</f>
        <v>298634.82647299999</v>
      </c>
      <c r="BB12" s="48">
        <f>IFERROR(VLOOKUP($B12&amp;"_"&amp;BB$5&amp;"_"&amp;$E$6,Extract!$B:$K,Report!BB$4,0),"")</f>
        <v>294524.377178</v>
      </c>
      <c r="BC12" s="48">
        <f>IFERROR(VLOOKUP($B12&amp;"_"&amp;BC$5&amp;"_"&amp;$E$6,Extract!$B:$K,Report!BC$4,0),"")</f>
        <v>288495.982754</v>
      </c>
      <c r="BD12" s="50">
        <f t="shared" si="11"/>
        <v>-2.0468235878338348E-2</v>
      </c>
    </row>
    <row r="13" spans="1:56" ht="14.4" x14ac:dyDescent="0.3">
      <c r="A13" s="36"/>
      <c r="B13" s="4">
        <v>5</v>
      </c>
      <c r="C13" s="5"/>
      <c r="D13" s="21"/>
      <c r="E13" s="27" t="s">
        <v>53</v>
      </c>
      <c r="F13" s="27" t="s">
        <v>48</v>
      </c>
      <c r="G13" s="27" t="s">
        <v>54</v>
      </c>
      <c r="H13" s="23"/>
      <c r="I13" s="48">
        <f>IFERROR(VLOOKUP($B13&amp;"_"&amp;I$5&amp;"_"&amp;$E$6,Extract!$B:$K,Report!I$4,0),"")</f>
        <v>199650369.72270399</v>
      </c>
      <c r="J13" s="48">
        <f>IFERROR(VLOOKUP($B13&amp;"_"&amp;J$5&amp;"_"&amp;$E$6,Extract!$B:$K,Report!J$4,0),"")</f>
        <v>190280755.60572299</v>
      </c>
      <c r="K13" s="48">
        <f>IFERROR(VLOOKUP($B13&amp;"_"&amp;K$5&amp;"_"&amp;$E$6,Extract!$B:$K,Report!K$4,0),"")</f>
        <v>120139929.398507</v>
      </c>
      <c r="L13" s="47">
        <f t="shared" si="0"/>
        <v>-0.36861755138577135</v>
      </c>
      <c r="M13" s="48">
        <f>IFERROR(VLOOKUP($B13&amp;"_"&amp;M$5&amp;"_"&amp;$E$6,Extract!$B:$K,Report!M$4,0),"")</f>
        <v>46229028.386008002</v>
      </c>
      <c r="N13" s="48">
        <f>IFERROR(VLOOKUP($B13&amp;"_"&amp;N$5&amp;"_"&amp;$E$6,Extract!$B:$K,Report!N$4,0),"")</f>
        <v>46014831.478303</v>
      </c>
      <c r="O13" s="48">
        <f>IFERROR(VLOOKUP($B13&amp;"_"&amp;O$5&amp;"_"&amp;$E$6,Extract!$B:$K,Report!O$4,0),"")</f>
        <v>14813559.913158</v>
      </c>
      <c r="P13" s="47">
        <f t="shared" si="1"/>
        <v>-0.67806988665941503</v>
      </c>
      <c r="Q13" s="47">
        <f>IFERROR(VLOOKUP($B13&amp;"_"&amp;Q$5&amp;"_"&amp;$E$6,Extract!$B:$K,Report!Q$4,0),"")</f>
        <v>4.7749999999999997E-3</v>
      </c>
      <c r="R13" s="47">
        <f>IFERROR(VLOOKUP($B13&amp;"_"&amp;R$5&amp;"_"&amp;$E$6,Extract!$B:$K,Report!R$4,0),"")</f>
        <v>4.4549999999999998E-3</v>
      </c>
      <c r="S13" s="47">
        <f>IFERROR(VLOOKUP($B13&amp;"_"&amp;S$5&amp;"_"&amp;$E$6,Extract!$B:$K,Report!S$4,0),"")</f>
        <v>4.2729999999999999E-3</v>
      </c>
      <c r="T13" s="47">
        <f t="shared" si="2"/>
        <v>-1.8199999999999987E-4</v>
      </c>
      <c r="U13" s="47">
        <f>IFERROR(VLOOKUP($B13&amp;"_"&amp;U$5&amp;"_"&amp;$E$6,Extract!$B:$K,Report!U$4,0),"")</f>
        <v>4.744E-3</v>
      </c>
      <c r="V13" s="47">
        <f>IFERROR(VLOOKUP($B13&amp;"_"&amp;V$5&amp;"_"&amp;$E$6,Extract!$B:$K,Report!V$4,0),"")</f>
        <v>4.5230000000000001E-3</v>
      </c>
      <c r="W13" s="47">
        <f>IFERROR(VLOOKUP($B13&amp;"_"&amp;W$5&amp;"_"&amp;$E$6,Extract!$B:$K,Report!W$4,0),"")</f>
        <v>3.901E-3</v>
      </c>
      <c r="X13" s="47">
        <f t="shared" si="3"/>
        <v>-6.2200000000000016E-4</v>
      </c>
      <c r="Y13" s="48">
        <f>IFERROR(VLOOKUP($B13&amp;"_"&amp;Y$5&amp;"_"&amp;$E$6,Extract!$B:$K,Report!Y$4,0),"")</f>
        <v>2045990.500089</v>
      </c>
      <c r="Z13" s="48">
        <f>IFERROR(VLOOKUP($B13&amp;"_"&amp;Z$5&amp;"_"&amp;$E$6,Extract!$B:$K,Report!Z$4,0),"")</f>
        <v>1900155.76132</v>
      </c>
      <c r="AA13" s="48">
        <f>IFERROR(VLOOKUP($B13&amp;"_"&amp;AA$5&amp;"_"&amp;$E$6,Extract!$B:$K,Report!AA$4,0),"")</f>
        <v>1170695.5627890001</v>
      </c>
      <c r="AB13" s="47">
        <f t="shared" si="4"/>
        <v>-0.38389494870897245</v>
      </c>
      <c r="AC13" s="48">
        <f>IFERROR(VLOOKUP($B13&amp;"_"&amp;AC$5&amp;"_"&amp;$E$6,Extract!$B:$K,Report!AC$4,0),"")</f>
        <v>470989.26863800001</v>
      </c>
      <c r="AD13" s="48">
        <f>IFERROR(VLOOKUP($B13&amp;"_"&amp;AD$5&amp;"_"&amp;$E$6,Extract!$B:$K,Report!AD$4,0),"")</f>
        <v>452707.07237900002</v>
      </c>
      <c r="AE13" s="48">
        <f>IFERROR(VLOOKUP($B13&amp;"_"&amp;AE$5&amp;"_"&amp;$E$6,Extract!$B:$K,Report!AE$4,0),"")</f>
        <v>147537.792919</v>
      </c>
      <c r="AF13" s="47">
        <f t="shared" si="5"/>
        <v>-0.67409876734710383</v>
      </c>
      <c r="AG13" s="47">
        <f>IFERROR(VLOOKUP($B13&amp;"_"&amp;AG$5&amp;"_"&amp;$E$6,Extract!$B:$K,Report!AG$4,0),"")</f>
        <v>4.4879999999999998E-3</v>
      </c>
      <c r="AH13" s="47">
        <f>IFERROR(VLOOKUP($B13&amp;"_"&amp;AH$5&amp;"_"&amp;$E$6,Extract!$B:$K,Report!AH$4,0),"")</f>
        <v>4.1989999999999996E-3</v>
      </c>
      <c r="AI13" s="47">
        <f>IFERROR(VLOOKUP($B13&amp;"_"&amp;AI$5&amp;"_"&amp;$E$6,Extract!$B:$K,Report!AI$4,0),"")</f>
        <v>4.0460000000000001E-3</v>
      </c>
      <c r="AJ13" s="47">
        <f t="shared" si="6"/>
        <v>-1.5299999999999949E-4</v>
      </c>
      <c r="AK13" s="47">
        <f>IFERROR(VLOOKUP($B13&amp;"_"&amp;AK$5&amp;"_"&amp;$E$6,Extract!$B:$K,Report!AK$4,0),"")</f>
        <v>4.4689999999999999E-3</v>
      </c>
      <c r="AL13" s="47">
        <f>IFERROR(VLOOKUP($B13&amp;"_"&amp;AL$5&amp;"_"&amp;$E$6,Extract!$B:$K,Report!AL$4,0),"")</f>
        <v>4.2750000000000002E-3</v>
      </c>
      <c r="AM13" s="47">
        <f>IFERROR(VLOOKUP($B13&amp;"_"&amp;AM$5&amp;"_"&amp;$E$6,Extract!$B:$K,Report!AM$4,0),"")</f>
        <v>3.686E-3</v>
      </c>
      <c r="AN13" s="47">
        <f t="shared" si="7"/>
        <v>-5.8900000000000011E-4</v>
      </c>
      <c r="AO13" s="49">
        <f>IFERROR(VLOOKUP($B13&amp;"_"&amp;AO$5&amp;"_"&amp;$E$6,Extract!$B:$K,Report!AO$4,0),"")</f>
        <v>5.4211819999999999</v>
      </c>
      <c r="AP13" s="49">
        <f>IFERROR(VLOOKUP($B13&amp;"_"&amp;AP$5&amp;"_"&amp;$E$6,Extract!$B:$K,Report!AP$4,0),"")</f>
        <v>5.5633090000000003</v>
      </c>
      <c r="AQ13" s="49">
        <f>IFERROR(VLOOKUP($B13&amp;"_"&amp;AQ$5&amp;"_"&amp;$E$6,Extract!$B:$K,Report!AQ$4,0),"")</f>
        <v>5.7012609999999997</v>
      </c>
      <c r="AR13" s="47">
        <f t="shared" si="8"/>
        <v>2.4796753155361229E-2</v>
      </c>
      <c r="AS13" s="49">
        <f>IFERROR(VLOOKUP($B13&amp;"_"&amp;AS$5&amp;"_"&amp;$E$6,Extract!$B:$K,Report!AS$4,0),"")</f>
        <v>5.452947</v>
      </c>
      <c r="AT13" s="49">
        <f>IFERROR(VLOOKUP($B13&amp;"_"&amp;AT$5&amp;"_"&amp;$E$6,Extract!$B:$K,Report!AT$4,0),"")</f>
        <v>5.6468730000000003</v>
      </c>
      <c r="AU13" s="49">
        <f>IFERROR(VLOOKUP($B13&amp;"_"&amp;AU$5&amp;"_"&amp;$E$6,Extract!$B:$K,Report!AU$4,0),"")</f>
        <v>5.5780659999999997</v>
      </c>
      <c r="AV13" s="47">
        <f t="shared" si="9"/>
        <v>-1.2184973878463401E-2</v>
      </c>
      <c r="AW13" s="48">
        <f>IFERROR(VLOOKUP($B13&amp;"_"&amp;AW$5&amp;"_"&amp;$E$6,Extract!$B:$K,Report!AW$4,0),"")</f>
        <v>75547.352312000003</v>
      </c>
      <c r="AX13" s="48">
        <f>IFERROR(VLOOKUP($B13&amp;"_"&amp;AX$5&amp;"_"&amp;$E$6,Extract!$B:$K,Report!AX$4,0),"")</f>
        <v>75674.482266999999</v>
      </c>
      <c r="AY13" s="48">
        <f>IFERROR(VLOOKUP($B13&amp;"_"&amp;AY$5&amp;"_"&amp;$E$6,Extract!$B:$K,Report!AY$4,0),"")</f>
        <v>74688.008316000007</v>
      </c>
      <c r="AZ13" s="47">
        <f t="shared" si="10"/>
        <v>-1.3035754212621486E-2</v>
      </c>
      <c r="BA13" s="48">
        <f>IFERROR(VLOOKUP($B13&amp;"_"&amp;BA$5&amp;"_"&amp;$E$6,Extract!$B:$K,Report!BA$4,0),"")</f>
        <v>75423.579001000006</v>
      </c>
      <c r="BB13" s="48">
        <f>IFERROR(VLOOKUP($B13&amp;"_"&amp;BB$5&amp;"_"&amp;$E$6,Extract!$B:$K,Report!BB$4,0),"")</f>
        <v>77639.970809999999</v>
      </c>
      <c r="BC13" s="48">
        <f>IFERROR(VLOOKUP($B13&amp;"_"&amp;BC$5&amp;"_"&amp;$E$6,Extract!$B:$K,Report!BC$4,0),"")</f>
        <v>72324.517049999995</v>
      </c>
      <c r="BD13" s="50">
        <f t="shared" si="11"/>
        <v>-6.8462851087462973E-2</v>
      </c>
    </row>
    <row r="14" spans="1:56" ht="14.4" x14ac:dyDescent="0.3">
      <c r="A14" s="36"/>
      <c r="B14" s="4">
        <v>6</v>
      </c>
      <c r="C14" s="5"/>
      <c r="D14" s="21"/>
      <c r="E14" s="27" t="s">
        <v>7</v>
      </c>
      <c r="F14" s="27" t="s">
        <v>48</v>
      </c>
      <c r="G14" s="27" t="s">
        <v>55</v>
      </c>
      <c r="H14" s="23"/>
      <c r="I14" s="48">
        <f>IFERROR(VLOOKUP($B14&amp;"_"&amp;I$5&amp;"_"&amp;$E$6,Extract!$B:$K,Report!I$4,0),"")</f>
        <v>732288430.12733698</v>
      </c>
      <c r="J14" s="48">
        <f>IFERROR(VLOOKUP($B14&amp;"_"&amp;J$5&amp;"_"&amp;$E$6,Extract!$B:$K,Report!J$4,0),"")</f>
        <v>708047981.43810403</v>
      </c>
      <c r="K14" s="48">
        <f>IFERROR(VLOOKUP($B14&amp;"_"&amp;K$5&amp;"_"&amp;$E$6,Extract!$B:$K,Report!K$4,0),"")</f>
        <v>432376070.87883502</v>
      </c>
      <c r="L14" s="47">
        <f t="shared" si="0"/>
        <v>-0.38934071953620508</v>
      </c>
      <c r="M14" s="48">
        <f>IFERROR(VLOOKUP($B14&amp;"_"&amp;M$5&amp;"_"&amp;$E$6,Extract!$B:$K,Report!M$4,0),"")</f>
        <v>163882554.76158801</v>
      </c>
      <c r="N14" s="48">
        <f>IFERROR(VLOOKUP($B14&amp;"_"&amp;N$5&amp;"_"&amp;$E$6,Extract!$B:$K,Report!N$4,0),"")</f>
        <v>160417446.441641</v>
      </c>
      <c r="O14" s="48">
        <f>IFERROR(VLOOKUP($B14&amp;"_"&amp;O$5&amp;"_"&amp;$E$6,Extract!$B:$K,Report!O$4,0),"")</f>
        <v>51858532.488939002</v>
      </c>
      <c r="P14" s="47">
        <f t="shared" si="1"/>
        <v>-0.67672760264386289</v>
      </c>
      <c r="Q14" s="47">
        <f>IFERROR(VLOOKUP($B14&amp;"_"&amp;Q$5&amp;"_"&amp;$E$6,Extract!$B:$K,Report!Q$4,0),"")</f>
        <v>1.7512E-2</v>
      </c>
      <c r="R14" s="47">
        <f>IFERROR(VLOOKUP($B14&amp;"_"&amp;R$5&amp;"_"&amp;$E$6,Extract!$B:$K,Report!R$4,0),"")</f>
        <v>1.6577000000000001E-2</v>
      </c>
      <c r="S14" s="47">
        <f>IFERROR(VLOOKUP($B14&amp;"_"&amp;S$5&amp;"_"&amp;$E$6,Extract!$B:$K,Report!S$4,0),"")</f>
        <v>1.5379E-2</v>
      </c>
      <c r="T14" s="47">
        <f t="shared" si="2"/>
        <v>-1.1980000000000011E-3</v>
      </c>
      <c r="U14" s="47">
        <f>IFERROR(VLOOKUP($B14&amp;"_"&amp;U$5&amp;"_"&amp;$E$6,Extract!$B:$K,Report!U$4,0),"")</f>
        <v>1.6816999999999999E-2</v>
      </c>
      <c r="V14" s="47">
        <f>IFERROR(VLOOKUP($B14&amp;"_"&amp;V$5&amp;"_"&amp;$E$6,Extract!$B:$K,Report!V$4,0),"")</f>
        <v>1.5768000000000001E-2</v>
      </c>
      <c r="W14" s="47">
        <f>IFERROR(VLOOKUP($B14&amp;"_"&amp;W$5&amp;"_"&amp;$E$6,Extract!$B:$K,Report!W$4,0),"")</f>
        <v>1.3655E-2</v>
      </c>
      <c r="X14" s="47">
        <f t="shared" si="3"/>
        <v>-2.1130000000000003E-3</v>
      </c>
      <c r="Y14" s="48">
        <f>IFERROR(VLOOKUP($B14&amp;"_"&amp;Y$5&amp;"_"&amp;$E$6,Extract!$B:$K,Report!Y$4,0),"")</f>
        <v>7455900.4040029999</v>
      </c>
      <c r="Z14" s="48">
        <f>IFERROR(VLOOKUP($B14&amp;"_"&amp;Z$5&amp;"_"&amp;$E$6,Extract!$B:$K,Report!Z$4,0),"")</f>
        <v>7045367.6194989998</v>
      </c>
      <c r="AA14" s="48">
        <f>IFERROR(VLOOKUP($B14&amp;"_"&amp;AA$5&amp;"_"&amp;$E$6,Extract!$B:$K,Report!AA$4,0),"")</f>
        <v>4226204.3647309998</v>
      </c>
      <c r="AB14" s="47">
        <f t="shared" si="4"/>
        <v>-0.40014423760735884</v>
      </c>
      <c r="AC14" s="48">
        <f>IFERROR(VLOOKUP($B14&amp;"_"&amp;AC$5&amp;"_"&amp;$E$6,Extract!$B:$K,Report!AC$4,0),"")</f>
        <v>1656496.50043</v>
      </c>
      <c r="AD14" s="48">
        <f>IFERROR(VLOOKUP($B14&amp;"_"&amp;AD$5&amp;"_"&amp;$E$6,Extract!$B:$K,Report!AD$4,0),"")</f>
        <v>1581810.076988</v>
      </c>
      <c r="AE14" s="48">
        <f>IFERROR(VLOOKUP($B14&amp;"_"&amp;AE$5&amp;"_"&amp;$E$6,Extract!$B:$K,Report!AE$4,0),"")</f>
        <v>524756.63191300002</v>
      </c>
      <c r="AF14" s="47">
        <f t="shared" si="5"/>
        <v>-0.66825560189108535</v>
      </c>
      <c r="AG14" s="47">
        <f>IFERROR(VLOOKUP($B14&amp;"_"&amp;AG$5&amp;"_"&amp;$E$6,Extract!$B:$K,Report!AG$4,0),"")</f>
        <v>1.6354E-2</v>
      </c>
      <c r="AH14" s="47">
        <f>IFERROR(VLOOKUP($B14&amp;"_"&amp;AH$5&amp;"_"&amp;$E$6,Extract!$B:$K,Report!AH$4,0),"")</f>
        <v>1.5570000000000001E-2</v>
      </c>
      <c r="AI14" s="47">
        <f>IFERROR(VLOOKUP($B14&amp;"_"&amp;AI$5&amp;"_"&amp;$E$6,Extract!$B:$K,Report!AI$4,0),"")</f>
        <v>1.4605E-2</v>
      </c>
      <c r="AJ14" s="47">
        <f t="shared" si="6"/>
        <v>-9.6500000000000058E-4</v>
      </c>
      <c r="AK14" s="47">
        <f>IFERROR(VLOOKUP($B14&amp;"_"&amp;AK$5&amp;"_"&amp;$E$6,Extract!$B:$K,Report!AK$4,0),"")</f>
        <v>1.5716000000000001E-2</v>
      </c>
      <c r="AL14" s="47">
        <f>IFERROR(VLOOKUP($B14&amp;"_"&amp;AL$5&amp;"_"&amp;$E$6,Extract!$B:$K,Report!AL$4,0),"")</f>
        <v>1.4937000000000001E-2</v>
      </c>
      <c r="AM14" s="47">
        <f>IFERROR(VLOOKUP($B14&amp;"_"&amp;AM$5&amp;"_"&amp;$E$6,Extract!$B:$K,Report!AM$4,0),"")</f>
        <v>1.311E-2</v>
      </c>
      <c r="AN14" s="47">
        <f t="shared" si="7"/>
        <v>-1.8270000000000005E-3</v>
      </c>
      <c r="AO14" s="49">
        <f>IFERROR(VLOOKUP($B14&amp;"_"&amp;AO$5&amp;"_"&amp;$E$6,Extract!$B:$K,Report!AO$4,0),"")</f>
        <v>5.456442</v>
      </c>
      <c r="AP14" s="49">
        <f>IFERROR(VLOOKUP($B14&amp;"_"&amp;AP$5&amp;"_"&amp;$E$6,Extract!$B:$K,Report!AP$4,0),"")</f>
        <v>5.5832430000000004</v>
      </c>
      <c r="AQ14" s="49">
        <f>IFERROR(VLOOKUP($B14&amp;"_"&amp;AQ$5&amp;"_"&amp;$E$6,Extract!$B:$K,Report!AQ$4,0),"")</f>
        <v>5.6837980000000003</v>
      </c>
      <c r="AR14" s="47">
        <f t="shared" si="8"/>
        <v>1.8010142134239793E-2</v>
      </c>
      <c r="AS14" s="49">
        <f>IFERROR(VLOOKUP($B14&amp;"_"&amp;AS$5&amp;"_"&amp;$E$6,Extract!$B:$K,Report!AS$4,0),"")</f>
        <v>5.4962910000000003</v>
      </c>
      <c r="AT14" s="49">
        <f>IFERROR(VLOOKUP($B14&amp;"_"&amp;AT$5&amp;"_"&amp;$E$6,Extract!$B:$K,Report!AT$4,0),"")</f>
        <v>5.6341029999999996</v>
      </c>
      <c r="AU14" s="49">
        <f>IFERROR(VLOOKUP($B14&amp;"_"&amp;AU$5&amp;"_"&amp;$E$6,Extract!$B:$K,Report!AU$4,0),"")</f>
        <v>5.4902199999999999</v>
      </c>
      <c r="AV14" s="47">
        <f t="shared" si="9"/>
        <v>-2.5537871778346877E-2</v>
      </c>
      <c r="AW14" s="48">
        <f>IFERROR(VLOOKUP($B14&amp;"_"&amp;AW$5&amp;"_"&amp;$E$6,Extract!$B:$K,Report!AW$4,0),"")</f>
        <v>128947.272933</v>
      </c>
      <c r="AX14" s="48">
        <f>IFERROR(VLOOKUP($B14&amp;"_"&amp;AX$5&amp;"_"&amp;$E$6,Extract!$B:$K,Report!AX$4,0),"")</f>
        <v>127432.429512</v>
      </c>
      <c r="AY14" s="48">
        <f>IFERROR(VLOOKUP($B14&amp;"_"&amp;AY$5&amp;"_"&amp;$E$6,Extract!$B:$K,Report!AY$4,0),"")</f>
        <v>125066.97368700001</v>
      </c>
      <c r="AZ14" s="47">
        <f t="shared" si="10"/>
        <v>-1.8562432138023777E-2</v>
      </c>
      <c r="BA14" s="48">
        <f>IFERROR(VLOOKUP($B14&amp;"_"&amp;BA$5&amp;"_"&amp;$E$6,Extract!$B:$K,Report!BA$4,0),"")</f>
        <v>128245.42880199999</v>
      </c>
      <c r="BB14" s="48">
        <f>IFERROR(VLOOKUP($B14&amp;"_"&amp;BB$5&amp;"_"&amp;$E$6,Extract!$B:$K,Report!BB$4,0),"")</f>
        <v>126135.903454</v>
      </c>
      <c r="BC14" s="48">
        <f>IFERROR(VLOOKUP($B14&amp;"_"&amp;BC$5&amp;"_"&amp;$E$6,Extract!$B:$K,Report!BC$4,0),"")</f>
        <v>121935.126624</v>
      </c>
      <c r="BD14" s="50">
        <f t="shared" si="11"/>
        <v>-3.3303577450745192E-2</v>
      </c>
    </row>
    <row r="15" spans="1:56" ht="14.4" x14ac:dyDescent="0.3">
      <c r="A15" s="36"/>
      <c r="B15" s="4">
        <v>7</v>
      </c>
      <c r="C15" s="5"/>
      <c r="D15" s="21"/>
      <c r="E15" s="27" t="s">
        <v>55</v>
      </c>
      <c r="F15" s="27" t="s">
        <v>55</v>
      </c>
      <c r="G15" s="27" t="s">
        <v>51</v>
      </c>
      <c r="H15" s="23"/>
      <c r="I15" s="48">
        <f>IFERROR(VLOOKUP($B15&amp;"_"&amp;I$5&amp;"_"&amp;$E$6,Extract!$B:$K,Report!I$4,0),"")</f>
        <v>494533882.335383</v>
      </c>
      <c r="J15" s="48">
        <f>IFERROR(VLOOKUP($B15&amp;"_"&amp;J$5&amp;"_"&amp;$E$6,Extract!$B:$K,Report!J$4,0),"")</f>
        <v>473882458.40743297</v>
      </c>
      <c r="K15" s="48">
        <f>IFERROR(VLOOKUP($B15&amp;"_"&amp;K$5&amp;"_"&amp;$E$6,Extract!$B:$K,Report!K$4,0),"")</f>
        <v>287523759.94493097</v>
      </c>
      <c r="L15" s="47">
        <f t="shared" si="0"/>
        <v>-0.39325933078171715</v>
      </c>
      <c r="M15" s="48">
        <f>IFERROR(VLOOKUP($B15&amp;"_"&amp;M$5&amp;"_"&amp;$E$6,Extract!$B:$K,Report!M$4,0),"")</f>
        <v>110313870.05015901</v>
      </c>
      <c r="N15" s="48">
        <f>IFERROR(VLOOKUP($B15&amp;"_"&amp;N$5&amp;"_"&amp;$E$6,Extract!$B:$K,Report!N$4,0),"")</f>
        <v>107185529.682888</v>
      </c>
      <c r="O15" s="48">
        <f>IFERROR(VLOOKUP($B15&amp;"_"&amp;O$5&amp;"_"&amp;$E$6,Extract!$B:$K,Report!O$4,0),"")</f>
        <v>34330930.731541</v>
      </c>
      <c r="P15" s="47">
        <f t="shared" si="1"/>
        <v>-0.67970554576620357</v>
      </c>
      <c r="Q15" s="47">
        <f>IFERROR(VLOOKUP($B15&amp;"_"&amp;Q$5&amp;"_"&amp;$E$6,Extract!$B:$K,Report!Q$4,0),"")</f>
        <v>0.67532700000000001</v>
      </c>
      <c r="R15" s="47">
        <f>IFERROR(VLOOKUP($B15&amp;"_"&amp;R$5&amp;"_"&amp;$E$6,Extract!$B:$K,Report!R$4,0),"")</f>
        <v>0.66927999999999999</v>
      </c>
      <c r="S15" s="47">
        <f>IFERROR(VLOOKUP($B15&amp;"_"&amp;S$5&amp;"_"&amp;$E$6,Extract!$B:$K,Report!S$4,0),"")</f>
        <v>0.66498500000000005</v>
      </c>
      <c r="T15" s="47">
        <f t="shared" si="2"/>
        <v>-4.2949999999999378E-3</v>
      </c>
      <c r="U15" s="47">
        <f>IFERROR(VLOOKUP($B15&amp;"_"&amp;U$5&amp;"_"&amp;$E$6,Extract!$B:$K,Report!U$4,0),"")</f>
        <v>0.67312799999999995</v>
      </c>
      <c r="V15" s="47">
        <f>IFERROR(VLOOKUP($B15&amp;"_"&amp;V$5&amp;"_"&amp;$E$6,Extract!$B:$K,Report!V$4,0),"")</f>
        <v>0.66816600000000004</v>
      </c>
      <c r="W15" s="47">
        <f>IFERROR(VLOOKUP($B15&amp;"_"&amp;W$5&amp;"_"&amp;$E$6,Extract!$B:$K,Report!W$4,0),"")</f>
        <v>0.66201100000000002</v>
      </c>
      <c r="X15" s="47">
        <f t="shared" si="3"/>
        <v>-6.1550000000000216E-3</v>
      </c>
      <c r="Y15" s="48">
        <f>IFERROR(VLOOKUP($B15&amp;"_"&amp;Y$5&amp;"_"&amp;$E$6,Extract!$B:$K,Report!Y$4,0),"")</f>
        <v>5335899.85274</v>
      </c>
      <c r="Z15" s="48">
        <f>IFERROR(VLOOKUP($B15&amp;"_"&amp;Z$5&amp;"_"&amp;$E$6,Extract!$B:$K,Report!Z$4,0),"")</f>
        <v>5003238.1824460002</v>
      </c>
      <c r="AA15" s="48">
        <f>IFERROR(VLOOKUP($B15&amp;"_"&amp;AA$5&amp;"_"&amp;$E$6,Extract!$B:$K,Report!AA$4,0),"")</f>
        <v>2973901.551885</v>
      </c>
      <c r="AB15" s="47">
        <f t="shared" si="4"/>
        <v>-0.4056046417460164</v>
      </c>
      <c r="AC15" s="48">
        <f>IFERROR(VLOOKUP($B15&amp;"_"&amp;AC$5&amp;"_"&amp;$E$6,Extract!$B:$K,Report!AC$4,0),"")</f>
        <v>1181932.5074140001</v>
      </c>
      <c r="AD15" s="48">
        <f>IFERROR(VLOOKUP($B15&amp;"_"&amp;AD$5&amp;"_"&amp;$E$6,Extract!$B:$K,Report!AD$4,0),"")</f>
        <v>1122599.902738</v>
      </c>
      <c r="AE15" s="48">
        <f>IFERROR(VLOOKUP($B15&amp;"_"&amp;AE$5&amp;"_"&amp;$E$6,Extract!$B:$K,Report!AE$4,0),"")</f>
        <v>367859.57197799999</v>
      </c>
      <c r="AF15" s="47">
        <f t="shared" si="5"/>
        <v>-0.67231462333036252</v>
      </c>
      <c r="AG15" s="47">
        <f>IFERROR(VLOOKUP($B15&amp;"_"&amp;AG$5&amp;"_"&amp;$E$6,Extract!$B:$K,Report!AG$4,0),"")</f>
        <v>0.71566099999999999</v>
      </c>
      <c r="AH15" s="47">
        <f>IFERROR(VLOOKUP($B15&amp;"_"&amp;AH$5&amp;"_"&amp;$E$6,Extract!$B:$K,Report!AH$4,0),"")</f>
        <v>0.71014600000000005</v>
      </c>
      <c r="AI15" s="47">
        <f>IFERROR(VLOOKUP($B15&amp;"_"&amp;AI$5&amp;"_"&amp;$E$6,Extract!$B:$K,Report!AI$4,0),"")</f>
        <v>0.703681</v>
      </c>
      <c r="AJ15" s="47">
        <f t="shared" si="6"/>
        <v>-6.465000000000054E-3</v>
      </c>
      <c r="AK15" s="47">
        <f>IFERROR(VLOOKUP($B15&amp;"_"&amp;AK$5&amp;"_"&amp;$E$6,Extract!$B:$K,Report!AK$4,0),"")</f>
        <v>0.71351299999999995</v>
      </c>
      <c r="AL15" s="47">
        <f>IFERROR(VLOOKUP($B15&amp;"_"&amp;AL$5&amp;"_"&amp;$E$6,Extract!$B:$K,Report!AL$4,0),"")</f>
        <v>0.70969300000000002</v>
      </c>
      <c r="AM15" s="47">
        <f>IFERROR(VLOOKUP($B15&amp;"_"&amp;AM$5&amp;"_"&amp;$E$6,Extract!$B:$K,Report!AM$4,0),"")</f>
        <v>0.70101000000000002</v>
      </c>
      <c r="AN15" s="47">
        <f t="shared" si="7"/>
        <v>-8.6829999999999963E-3</v>
      </c>
      <c r="AO15" s="49">
        <f>IFERROR(VLOOKUP($B15&amp;"_"&amp;AO$5&amp;"_"&amp;$E$6,Extract!$B:$K,Report!AO$4,0),"")</f>
        <v>5.148917</v>
      </c>
      <c r="AP15" s="49">
        <f>IFERROR(VLOOKUP($B15&amp;"_"&amp;AP$5&amp;"_"&amp;$E$6,Extract!$B:$K,Report!AP$4,0),"")</f>
        <v>5.2619530000000001</v>
      </c>
      <c r="AQ15" s="49">
        <f>IFERROR(VLOOKUP($B15&amp;"_"&amp;AQ$5&amp;"_"&amp;$E$6,Extract!$B:$K,Report!AQ$4,0),"")</f>
        <v>5.3712410000000004</v>
      </c>
      <c r="AR15" s="47">
        <f t="shared" si="8"/>
        <v>2.0769474755855999E-2</v>
      </c>
      <c r="AS15" s="49">
        <f>IFERROR(VLOOKUP($B15&amp;"_"&amp;AS$5&amp;"_"&amp;$E$6,Extract!$B:$K,Report!AS$4,0),"")</f>
        <v>5.1851929999999999</v>
      </c>
      <c r="AT15" s="49">
        <f>IFERROR(VLOOKUP($B15&amp;"_"&amp;AT$5&amp;"_"&amp;$E$6,Extract!$B:$K,Report!AT$4,0),"")</f>
        <v>5.3044289999999998</v>
      </c>
      <c r="AU15" s="49">
        <f>IFERROR(VLOOKUP($B15&amp;"_"&amp;AU$5&amp;"_"&amp;$E$6,Extract!$B:$K,Report!AU$4,0),"")</f>
        <v>5.1847880000000002</v>
      </c>
      <c r="AV15" s="47">
        <f t="shared" si="9"/>
        <v>-2.2554925327495146E-2</v>
      </c>
      <c r="AW15" s="48">
        <f>IFERROR(VLOOKUP($B15&amp;"_"&amp;AW$5&amp;"_"&amp;$E$6,Extract!$B:$K,Report!AW$4,0),"")</f>
        <v>62921.813802999997</v>
      </c>
      <c r="AX15" s="48">
        <f>IFERROR(VLOOKUP($B15&amp;"_"&amp;AX$5&amp;"_"&amp;$E$6,Extract!$B:$K,Report!AX$4,0),"")</f>
        <v>61336.993363000001</v>
      </c>
      <c r="AY15" s="48">
        <f>IFERROR(VLOOKUP($B15&amp;"_"&amp;AY$5&amp;"_"&amp;$E$6,Extract!$B:$K,Report!AY$4,0),"")</f>
        <v>59384.858264000002</v>
      </c>
      <c r="AZ15" s="47">
        <f t="shared" si="10"/>
        <v>-3.1826390436959007E-2</v>
      </c>
      <c r="BA15" s="48">
        <f>IFERROR(VLOOKUP($B15&amp;"_"&amp;BA$5&amp;"_"&amp;$E$6,Extract!$B:$K,Report!BA$4,0),"")</f>
        <v>63025.060004999999</v>
      </c>
      <c r="BB15" s="48">
        <f>IFERROR(VLOOKUP($B15&amp;"_"&amp;BB$5&amp;"_"&amp;$E$6,Extract!$B:$K,Report!BB$4,0),"")</f>
        <v>60407.866909999997</v>
      </c>
      <c r="BC15" s="48">
        <f>IFERROR(VLOOKUP($B15&amp;"_"&amp;BC$5&amp;"_"&amp;$E$6,Extract!$B:$K,Report!BC$4,0),"")</f>
        <v>57077.289451999997</v>
      </c>
      <c r="BD15" s="50">
        <f t="shared" si="11"/>
        <v>-5.5134829755901449E-2</v>
      </c>
    </row>
    <row r="16" spans="1:56" ht="14.4" x14ac:dyDescent="0.3">
      <c r="A16" s="36"/>
      <c r="B16" s="4">
        <v>8</v>
      </c>
      <c r="C16" s="5"/>
      <c r="D16" s="21"/>
      <c r="E16" s="27" t="s">
        <v>55</v>
      </c>
      <c r="F16" s="27" t="s">
        <v>55</v>
      </c>
      <c r="G16" s="27" t="s">
        <v>52</v>
      </c>
      <c r="H16" s="23"/>
      <c r="I16" s="48">
        <f>IFERROR(VLOOKUP($B16&amp;"_"&amp;I$5&amp;"_"&amp;$E$6,Extract!$B:$K,Report!I$4,0),"")</f>
        <v>237754547.79195401</v>
      </c>
      <c r="J16" s="48">
        <f>IFERROR(VLOOKUP($B16&amp;"_"&amp;J$5&amp;"_"&amp;$E$6,Extract!$B:$K,Report!J$4,0),"")</f>
        <v>234165523.030671</v>
      </c>
      <c r="K16" s="48">
        <f>IFERROR(VLOOKUP($B16&amp;"_"&amp;K$5&amp;"_"&amp;$E$6,Extract!$B:$K,Report!K$4,0),"")</f>
        <v>144852310.93390399</v>
      </c>
      <c r="L16" s="47">
        <f t="shared" si="0"/>
        <v>-0.38141059768678565</v>
      </c>
      <c r="M16" s="48">
        <f>IFERROR(VLOOKUP($B16&amp;"_"&amp;M$5&amp;"_"&amp;$E$6,Extract!$B:$K,Report!M$4,0),"")</f>
        <v>53568684.711429</v>
      </c>
      <c r="N16" s="48">
        <f>IFERROR(VLOOKUP($B16&amp;"_"&amp;N$5&amp;"_"&amp;$E$6,Extract!$B:$K,Report!N$4,0),"")</f>
        <v>53231916.758753002</v>
      </c>
      <c r="O16" s="48">
        <f>IFERROR(VLOOKUP($B16&amp;"_"&amp;O$5&amp;"_"&amp;$E$6,Extract!$B:$K,Report!O$4,0),"")</f>
        <v>17527601.757398002</v>
      </c>
      <c r="P16" s="47">
        <f t="shared" si="1"/>
        <v>-0.67073134268613555</v>
      </c>
      <c r="Q16" s="47">
        <f>IFERROR(VLOOKUP($B16&amp;"_"&amp;Q$5&amp;"_"&amp;$E$6,Extract!$B:$K,Report!Q$4,0),"")</f>
        <v>0.32467299999999999</v>
      </c>
      <c r="R16" s="47">
        <f>IFERROR(VLOOKUP($B16&amp;"_"&amp;R$5&amp;"_"&amp;$E$6,Extract!$B:$K,Report!R$4,0),"")</f>
        <v>0.33072000000000001</v>
      </c>
      <c r="S16" s="47">
        <f>IFERROR(VLOOKUP($B16&amp;"_"&amp;S$5&amp;"_"&amp;$E$6,Extract!$B:$K,Report!S$4,0),"")</f>
        <v>0.33501500000000001</v>
      </c>
      <c r="T16" s="47">
        <f t="shared" si="2"/>
        <v>4.2949999999999933E-3</v>
      </c>
      <c r="U16" s="47">
        <f>IFERROR(VLOOKUP($B16&amp;"_"&amp;U$5&amp;"_"&amp;$E$6,Extract!$B:$K,Report!U$4,0),"")</f>
        <v>0.326872</v>
      </c>
      <c r="V16" s="47">
        <f>IFERROR(VLOOKUP($B16&amp;"_"&amp;V$5&amp;"_"&amp;$E$6,Extract!$B:$K,Report!V$4,0),"")</f>
        <v>0.33183400000000002</v>
      </c>
      <c r="W16" s="47">
        <f>IFERROR(VLOOKUP($B16&amp;"_"&amp;W$5&amp;"_"&amp;$E$6,Extract!$B:$K,Report!W$4,0),"")</f>
        <v>0.33798899999999998</v>
      </c>
      <c r="X16" s="47">
        <f t="shared" si="3"/>
        <v>6.1549999999999661E-3</v>
      </c>
      <c r="Y16" s="48">
        <f>IFERROR(VLOOKUP($B16&amp;"_"&amp;Y$5&amp;"_"&amp;$E$6,Extract!$B:$K,Report!Y$4,0),"")</f>
        <v>2120000.551192</v>
      </c>
      <c r="Z16" s="48">
        <f>IFERROR(VLOOKUP($B16&amp;"_"&amp;Z$5&amp;"_"&amp;$E$6,Extract!$B:$K,Report!Z$4,0),"")</f>
        <v>2042129.436977</v>
      </c>
      <c r="AA16" s="48">
        <f>IFERROR(VLOOKUP($B16&amp;"_"&amp;AA$5&amp;"_"&amp;$E$6,Extract!$B:$K,Report!AA$4,0),"")</f>
        <v>1252302.81277</v>
      </c>
      <c r="AB16" s="47">
        <f t="shared" si="4"/>
        <v>-0.38676619116572464</v>
      </c>
      <c r="AC16" s="48">
        <f>IFERROR(VLOOKUP($B16&amp;"_"&amp;AC$5&amp;"_"&amp;$E$6,Extract!$B:$K,Report!AC$4,0),"")</f>
        <v>474563.99299900001</v>
      </c>
      <c r="AD16" s="48">
        <f>IFERROR(VLOOKUP($B16&amp;"_"&amp;AD$5&amp;"_"&amp;$E$6,Extract!$B:$K,Report!AD$4,0),"")</f>
        <v>459210.17423200002</v>
      </c>
      <c r="AE16" s="48">
        <f>IFERROR(VLOOKUP($B16&amp;"_"&amp;AE$5&amp;"_"&amp;$E$6,Extract!$B:$K,Report!AE$4,0),"")</f>
        <v>156897.05991800001</v>
      </c>
      <c r="AF16" s="47">
        <f t="shared" si="5"/>
        <v>-0.65833278807378248</v>
      </c>
      <c r="AG16" s="47">
        <f>IFERROR(VLOOKUP($B16&amp;"_"&amp;AG$5&amp;"_"&amp;$E$6,Extract!$B:$K,Report!AG$4,0),"")</f>
        <v>0.28433900000000001</v>
      </c>
      <c r="AH16" s="47">
        <f>IFERROR(VLOOKUP($B16&amp;"_"&amp;AH$5&amp;"_"&amp;$E$6,Extract!$B:$K,Report!AH$4,0),"")</f>
        <v>0.289854</v>
      </c>
      <c r="AI16" s="47">
        <f>IFERROR(VLOOKUP($B16&amp;"_"&amp;AI$5&amp;"_"&amp;$E$6,Extract!$B:$K,Report!AI$4,0),"")</f>
        <v>0.296319</v>
      </c>
      <c r="AJ16" s="47">
        <f t="shared" si="6"/>
        <v>6.4649999999999985E-3</v>
      </c>
      <c r="AK16" s="47">
        <f>IFERROR(VLOOKUP($B16&amp;"_"&amp;AK$5&amp;"_"&amp;$E$6,Extract!$B:$K,Report!AK$4,0),"")</f>
        <v>0.28648699999999999</v>
      </c>
      <c r="AL16" s="47">
        <f>IFERROR(VLOOKUP($B16&amp;"_"&amp;AL$5&amp;"_"&amp;$E$6,Extract!$B:$K,Report!AL$4,0),"")</f>
        <v>0.29030699999999998</v>
      </c>
      <c r="AM16" s="47">
        <f>IFERROR(VLOOKUP($B16&amp;"_"&amp;AM$5&amp;"_"&amp;$E$6,Extract!$B:$K,Report!AM$4,0),"")</f>
        <v>0.29898999999999998</v>
      </c>
      <c r="AN16" s="47">
        <f t="shared" si="7"/>
        <v>8.6829999999999963E-3</v>
      </c>
      <c r="AO16" s="49">
        <f>IFERROR(VLOOKUP($B16&amp;"_"&amp;AO$5&amp;"_"&amp;$E$6,Extract!$B:$K,Report!AO$4,0),"")</f>
        <v>6.2304630000000003</v>
      </c>
      <c r="AP16" s="49">
        <f>IFERROR(VLOOKUP($B16&amp;"_"&amp;AP$5&amp;"_"&amp;$E$6,Extract!$B:$K,Report!AP$4,0),"")</f>
        <v>6.3704070000000002</v>
      </c>
      <c r="AQ16" s="49">
        <f>IFERROR(VLOOKUP($B16&amp;"_"&amp;AQ$5&amp;"_"&amp;$E$6,Extract!$B:$K,Report!AQ$4,0),"")</f>
        <v>6.4260419999999998</v>
      </c>
      <c r="AR16" s="47">
        <f t="shared" si="8"/>
        <v>8.7333509460227887E-3</v>
      </c>
      <c r="AS16" s="49">
        <f>IFERROR(VLOOKUP($B16&amp;"_"&amp;AS$5&amp;"_"&amp;$E$6,Extract!$B:$K,Report!AS$4,0),"")</f>
        <v>6.2710999999999997</v>
      </c>
      <c r="AT16" s="49">
        <f>IFERROR(VLOOKUP($B16&amp;"_"&amp;AT$5&amp;"_"&amp;$E$6,Extract!$B:$K,Report!AT$4,0),"")</f>
        <v>6.4400329999999997</v>
      </c>
      <c r="AU16" s="49">
        <f>IFERROR(VLOOKUP($B16&amp;"_"&amp;AU$5&amp;"_"&amp;$E$6,Extract!$B:$K,Report!AU$4,0),"")</f>
        <v>6.2063350000000002</v>
      </c>
      <c r="AV16" s="47">
        <f t="shared" si="9"/>
        <v>-3.6288323367287045E-2</v>
      </c>
      <c r="AW16" s="48">
        <f>IFERROR(VLOOKUP($B16&amp;"_"&amp;AW$5&amp;"_"&amp;$E$6,Extract!$B:$K,Report!AW$4,0),"")</f>
        <v>97946.210447999998</v>
      </c>
      <c r="AX16" s="48">
        <f>IFERROR(VLOOKUP($B16&amp;"_"&amp;AX$5&amp;"_"&amp;$E$6,Extract!$B:$K,Report!AX$4,0),"")</f>
        <v>96941.350003</v>
      </c>
      <c r="AY16" s="48">
        <f>IFERROR(VLOOKUP($B16&amp;"_"&amp;AY$5&amp;"_"&amp;$E$6,Extract!$B:$K,Report!AY$4,0),"")</f>
        <v>95057.772211000003</v>
      </c>
      <c r="AZ16" s="47">
        <f t="shared" si="10"/>
        <v>-1.9430075937066138E-2</v>
      </c>
      <c r="BA16" s="48">
        <f>IFERROR(VLOOKUP($B16&amp;"_"&amp;BA$5&amp;"_"&amp;$E$6,Extract!$B:$K,Report!BA$4,0),"")</f>
        <v>97519.217428000004</v>
      </c>
      <c r="BB16" s="48">
        <f>IFERROR(VLOOKUP($B16&amp;"_"&amp;BB$5&amp;"_"&amp;$E$6,Extract!$B:$K,Report!BB$4,0),"")</f>
        <v>96507.500956999997</v>
      </c>
      <c r="BC16" s="48">
        <f>IFERROR(VLOOKUP($B16&amp;"_"&amp;BC$5&amp;"_"&amp;$E$6,Extract!$B:$K,Report!BC$4,0),"")</f>
        <v>92934.757356999995</v>
      </c>
      <c r="BD16" s="50">
        <f t="shared" si="11"/>
        <v>-3.7020372142802405E-2</v>
      </c>
    </row>
    <row r="17" spans="1:56" ht="14.4" x14ac:dyDescent="0.3">
      <c r="A17" s="36"/>
      <c r="B17" s="4">
        <v>9</v>
      </c>
      <c r="C17" s="5"/>
      <c r="D17" s="21"/>
      <c r="E17" s="27" t="s">
        <v>56</v>
      </c>
      <c r="F17" s="27" t="s">
        <v>55</v>
      </c>
      <c r="G17" s="27" t="s">
        <v>57</v>
      </c>
      <c r="H17" s="23"/>
      <c r="I17" s="48">
        <f>IFERROR(VLOOKUP($B17&amp;"_"&amp;I$5&amp;"_"&amp;$E$6,Extract!$B:$K,Report!I$4,0),"")</f>
        <v>543910732.65640604</v>
      </c>
      <c r="J17" s="48">
        <f>IFERROR(VLOOKUP($B17&amp;"_"&amp;J$5&amp;"_"&amp;$E$6,Extract!$B:$K,Report!J$4,0),"")</f>
        <v>524226916.53043199</v>
      </c>
      <c r="K17" s="48">
        <f>IFERROR(VLOOKUP($B17&amp;"_"&amp;K$5&amp;"_"&amp;$E$6,Extract!$B:$K,Report!K$4,0),"")</f>
        <v>318007677.91810501</v>
      </c>
      <c r="L17" s="47">
        <f t="shared" si="0"/>
        <v>-0.39337781428160545</v>
      </c>
      <c r="M17" s="48">
        <f>IFERROR(VLOOKUP($B17&amp;"_"&amp;M$5&amp;"_"&amp;$E$6,Extract!$B:$K,Report!M$4,0),"")</f>
        <v>121418462.970432</v>
      </c>
      <c r="N17" s="48">
        <f>IFERROR(VLOOKUP($B17&amp;"_"&amp;N$5&amp;"_"&amp;$E$6,Extract!$B:$K,Report!N$4,0),"")</f>
        <v>117986365.636592</v>
      </c>
      <c r="O17" s="48">
        <f>IFERROR(VLOOKUP($B17&amp;"_"&amp;O$5&amp;"_"&amp;$E$6,Extract!$B:$K,Report!O$4,0),"")</f>
        <v>38349753.550662003</v>
      </c>
      <c r="P17" s="47">
        <f t="shared" si="1"/>
        <v>-0.67496453218346864</v>
      </c>
      <c r="Q17" s="47">
        <f>IFERROR(VLOOKUP($B17&amp;"_"&amp;Q$5&amp;"_"&amp;$E$6,Extract!$B:$K,Report!Q$4,0),"")</f>
        <v>0.74275500000000005</v>
      </c>
      <c r="R17" s="47">
        <f>IFERROR(VLOOKUP($B17&amp;"_"&amp;R$5&amp;"_"&amp;$E$6,Extract!$B:$K,Report!R$4,0),"")</f>
        <v>0.74038300000000001</v>
      </c>
      <c r="S17" s="47">
        <f>IFERROR(VLOOKUP($B17&amp;"_"&amp;S$5&amp;"_"&amp;$E$6,Extract!$B:$K,Report!S$4,0),"")</f>
        <v>0.73548899999999995</v>
      </c>
      <c r="T17" s="47">
        <f t="shared" si="2"/>
        <v>-4.894000000000065E-3</v>
      </c>
      <c r="U17" s="47">
        <f>IFERROR(VLOOKUP($B17&amp;"_"&amp;U$5&amp;"_"&amp;$E$6,Extract!$B:$K,Report!U$4,0),"")</f>
        <v>0.74088699999999996</v>
      </c>
      <c r="V17" s="47">
        <f>IFERROR(VLOOKUP($B17&amp;"_"&amp;V$5&amp;"_"&amp;$E$6,Extract!$B:$K,Report!V$4,0),"")</f>
        <v>0.73549600000000004</v>
      </c>
      <c r="W17" s="47">
        <f>IFERROR(VLOOKUP($B17&amp;"_"&amp;W$5&amp;"_"&amp;$E$6,Extract!$B:$K,Report!W$4,0),"")</f>
        <v>0.73950700000000003</v>
      </c>
      <c r="X17" s="47">
        <f t="shared" si="3"/>
        <v>4.0109999999999868E-3</v>
      </c>
      <c r="Y17" s="48">
        <f>IFERROR(VLOOKUP($B17&amp;"_"&amp;Y$5&amp;"_"&amp;$E$6,Extract!$B:$K,Report!Y$4,0),"")</f>
        <v>5581442.6267529996</v>
      </c>
      <c r="Z17" s="48">
        <f>IFERROR(VLOOKUP($B17&amp;"_"&amp;Z$5&amp;"_"&amp;$E$6,Extract!$B:$K,Report!Z$4,0),"")</f>
        <v>5241747.0373069998</v>
      </c>
      <c r="AA17" s="48">
        <f>IFERROR(VLOOKUP($B17&amp;"_"&amp;AA$5&amp;"_"&amp;$E$6,Extract!$B:$K,Report!AA$4,0),"")</f>
        <v>3119615.732872</v>
      </c>
      <c r="AB17" s="47">
        <f t="shared" si="4"/>
        <v>-0.40485191088604422</v>
      </c>
      <c r="AC17" s="48">
        <f>IFERROR(VLOOKUP($B17&amp;"_"&amp;AC$5&amp;"_"&amp;$E$6,Extract!$B:$K,Report!AC$4,0),"")</f>
        <v>1235399.87289</v>
      </c>
      <c r="AD17" s="48">
        <f>IFERROR(VLOOKUP($B17&amp;"_"&amp;AD$5&amp;"_"&amp;$E$6,Extract!$B:$K,Report!AD$4,0),"")</f>
        <v>1168439.7360179999</v>
      </c>
      <c r="AE17" s="48">
        <f>IFERROR(VLOOKUP($B17&amp;"_"&amp;AE$5&amp;"_"&amp;$E$6,Extract!$B:$K,Report!AE$4,0),"")</f>
        <v>388223.36626799998</v>
      </c>
      <c r="AF17" s="47">
        <f t="shared" si="5"/>
        <v>-0.66774207149865417</v>
      </c>
      <c r="AG17" s="47">
        <f>IFERROR(VLOOKUP($B17&amp;"_"&amp;AG$5&amp;"_"&amp;$E$6,Extract!$B:$K,Report!AG$4,0),"")</f>
        <v>0.74859399999999998</v>
      </c>
      <c r="AH17" s="47">
        <f>IFERROR(VLOOKUP($B17&amp;"_"&amp;AH$5&amp;"_"&amp;$E$6,Extract!$B:$K,Report!AH$4,0),"")</f>
        <v>0.74399899999999997</v>
      </c>
      <c r="AI17" s="47">
        <f>IFERROR(VLOOKUP($B17&amp;"_"&amp;AI$5&amp;"_"&amp;$E$6,Extract!$B:$K,Report!AI$4,0),"")</f>
        <v>0.73816000000000004</v>
      </c>
      <c r="AJ17" s="47">
        <f t="shared" si="6"/>
        <v>-5.8389999999999276E-3</v>
      </c>
      <c r="AK17" s="47">
        <f>IFERROR(VLOOKUP($B17&amp;"_"&amp;AK$5&amp;"_"&amp;$E$6,Extract!$B:$K,Report!AK$4,0),"")</f>
        <v>0.74579099999999998</v>
      </c>
      <c r="AL17" s="47">
        <f>IFERROR(VLOOKUP($B17&amp;"_"&amp;AL$5&amp;"_"&amp;$E$6,Extract!$B:$K,Report!AL$4,0),"")</f>
        <v>0.73867300000000002</v>
      </c>
      <c r="AM17" s="47">
        <f>IFERROR(VLOOKUP($B17&amp;"_"&amp;AM$5&amp;"_"&amp;$E$6,Extract!$B:$K,Report!AM$4,0),"")</f>
        <v>0.73981600000000003</v>
      </c>
      <c r="AN17" s="47">
        <f t="shared" si="7"/>
        <v>1.1430000000000051E-3</v>
      </c>
      <c r="AO17" s="49">
        <f>IFERROR(VLOOKUP($B17&amp;"_"&amp;AO$5&amp;"_"&amp;$E$6,Extract!$B:$K,Report!AO$4,0),"")</f>
        <v>5.4138799999999998</v>
      </c>
      <c r="AP17" s="49">
        <f>IFERROR(VLOOKUP($B17&amp;"_"&amp;AP$5&amp;"_"&amp;$E$6,Extract!$B:$K,Report!AP$4,0),"")</f>
        <v>5.5561090000000002</v>
      </c>
      <c r="AQ17" s="49">
        <f>IFERROR(VLOOKUP($B17&amp;"_"&amp;AQ$5&amp;"_"&amp;$E$6,Extract!$B:$K,Report!AQ$4,0),"")</f>
        <v>5.663227</v>
      </c>
      <c r="AR17" s="47">
        <f t="shared" si="8"/>
        <v>1.9279319394202021E-2</v>
      </c>
      <c r="AS17" s="49">
        <f>IFERROR(VLOOKUP($B17&amp;"_"&amp;AS$5&amp;"_"&amp;$E$6,Extract!$B:$K,Report!AS$4,0),"")</f>
        <v>5.4601509999999998</v>
      </c>
      <c r="AT17" s="49">
        <f>IFERROR(VLOOKUP($B17&amp;"_"&amp;AT$5&amp;"_"&amp;$E$6,Extract!$B:$K,Report!AT$4,0),"")</f>
        <v>5.6098730000000003</v>
      </c>
      <c r="AU17" s="49">
        <f>IFERROR(VLOOKUP($B17&amp;"_"&amp;AU$5&amp;"_"&amp;$E$6,Extract!$B:$K,Report!AU$4,0),"")</f>
        <v>5.4879280000000001</v>
      </c>
      <c r="AV17" s="47">
        <f t="shared" si="9"/>
        <v>-2.1737568747099978E-2</v>
      </c>
      <c r="AW17" s="48">
        <f>IFERROR(VLOOKUP($B17&amp;"_"&amp;AW$5&amp;"_"&amp;$E$6,Extract!$B:$K,Report!AW$4,0),"")</f>
        <v>78576.399403000003</v>
      </c>
      <c r="AX17" s="48">
        <f>IFERROR(VLOOKUP($B17&amp;"_"&amp;AX$5&amp;"_"&amp;$E$6,Extract!$B:$K,Report!AX$4,0),"")</f>
        <v>78404.511763000002</v>
      </c>
      <c r="AY17" s="48">
        <f>IFERROR(VLOOKUP($B17&amp;"_"&amp;AY$5&amp;"_"&amp;$E$6,Extract!$B:$K,Report!AY$4,0),"")</f>
        <v>74443.710863999993</v>
      </c>
      <c r="AZ17" s="47">
        <f t="shared" si="10"/>
        <v>-5.0517512448424617E-2</v>
      </c>
      <c r="BA17" s="48">
        <f>IFERROR(VLOOKUP($B17&amp;"_"&amp;BA$5&amp;"_"&amp;$E$6,Extract!$B:$K,Report!BA$4,0),"")</f>
        <v>77632.274963000003</v>
      </c>
      <c r="BB17" s="48">
        <f>IFERROR(VLOOKUP($B17&amp;"_"&amp;BB$5&amp;"_"&amp;$E$6,Extract!$B:$K,Report!BB$4,0),"")</f>
        <v>77748.417950999996</v>
      </c>
      <c r="BC17" s="48">
        <f>IFERROR(VLOOKUP($B17&amp;"_"&amp;BC$5&amp;"_"&amp;$E$6,Extract!$B:$K,Report!BC$4,0),"")</f>
        <v>72580.846749999997</v>
      </c>
      <c r="BD17" s="50">
        <f t="shared" si="11"/>
        <v>-6.646529070542373E-2</v>
      </c>
    </row>
    <row r="18" spans="1:56" ht="14.4" x14ac:dyDescent="0.3">
      <c r="A18" s="36"/>
      <c r="B18" s="4">
        <v>10</v>
      </c>
      <c r="C18" s="5"/>
      <c r="D18" s="21"/>
      <c r="E18" s="27" t="s">
        <v>56</v>
      </c>
      <c r="F18" s="27" t="s">
        <v>55</v>
      </c>
      <c r="G18" s="27" t="s">
        <v>58</v>
      </c>
      <c r="H18" s="23"/>
      <c r="I18" s="48">
        <f>IFERROR(VLOOKUP($B18&amp;"_"&amp;I$5&amp;"_"&amp;$E$6,Extract!$B:$K,Report!I$4,0),"")</f>
        <v>17582385.300473999</v>
      </c>
      <c r="J18" s="48">
        <f>IFERROR(VLOOKUP($B18&amp;"_"&amp;J$5&amp;"_"&amp;$E$6,Extract!$B:$K,Report!J$4,0),"")</f>
        <v>17033003.227021001</v>
      </c>
      <c r="K18" s="48">
        <f>IFERROR(VLOOKUP($B18&amp;"_"&amp;K$5&amp;"_"&amp;$E$6,Extract!$B:$K,Report!K$4,0),"")</f>
        <v>10991416.969892999</v>
      </c>
      <c r="L18" s="47">
        <f t="shared" si="0"/>
        <v>-0.35469882654303053</v>
      </c>
      <c r="M18" s="48">
        <f>IFERROR(VLOOKUP($B18&amp;"_"&amp;M$5&amp;"_"&amp;$E$6,Extract!$B:$K,Report!M$4,0),"")</f>
        <v>3911647.9676430002</v>
      </c>
      <c r="N18" s="48">
        <f>IFERROR(VLOOKUP($B18&amp;"_"&amp;N$5&amp;"_"&amp;$E$6,Extract!$B:$K,Report!N$4,0),"")</f>
        <v>3907086.4487820002</v>
      </c>
      <c r="O18" s="48">
        <f>IFERROR(VLOOKUP($B18&amp;"_"&amp;O$5&amp;"_"&amp;$E$6,Extract!$B:$K,Report!O$4,0),"")</f>
        <v>1341502.311153</v>
      </c>
      <c r="P18" s="47">
        <f t="shared" si="1"/>
        <v>-0.65664893041432415</v>
      </c>
      <c r="Q18" s="47">
        <f>IFERROR(VLOOKUP($B18&amp;"_"&amp;Q$5&amp;"_"&amp;$E$6,Extract!$B:$K,Report!Q$4,0),"")</f>
        <v>2.401E-2</v>
      </c>
      <c r="R18" s="47">
        <f>IFERROR(VLOOKUP($B18&amp;"_"&amp;R$5&amp;"_"&amp;$E$6,Extract!$B:$K,Report!R$4,0),"")</f>
        <v>2.4056000000000001E-2</v>
      </c>
      <c r="S18" s="47">
        <f>IFERROR(VLOOKUP($B18&amp;"_"&amp;S$5&amp;"_"&amp;$E$6,Extract!$B:$K,Report!S$4,0),"")</f>
        <v>2.5420999999999999E-2</v>
      </c>
      <c r="T18" s="47">
        <f t="shared" si="2"/>
        <v>1.3649999999999982E-3</v>
      </c>
      <c r="U18" s="47">
        <f>IFERROR(VLOOKUP($B18&amp;"_"&amp;U$5&amp;"_"&amp;$E$6,Extract!$B:$K,Report!U$4,0),"")</f>
        <v>2.3869000000000001E-2</v>
      </c>
      <c r="V18" s="47">
        <f>IFERROR(VLOOKUP($B18&amp;"_"&amp;V$5&amp;"_"&amp;$E$6,Extract!$B:$K,Report!V$4,0),"")</f>
        <v>2.4355999999999999E-2</v>
      </c>
      <c r="W18" s="47">
        <f>IFERROR(VLOOKUP($B18&amp;"_"&amp;W$5&amp;"_"&amp;$E$6,Extract!$B:$K,Report!W$4,0),"")</f>
        <v>2.5867999999999999E-2</v>
      </c>
      <c r="X18" s="47">
        <f t="shared" si="3"/>
        <v>1.5119999999999995E-3</v>
      </c>
      <c r="Y18" s="48">
        <f>IFERROR(VLOOKUP($B18&amp;"_"&amp;Y$5&amp;"_"&amp;$E$6,Extract!$B:$K,Report!Y$4,0),"")</f>
        <v>165010.48209</v>
      </c>
      <c r="Z18" s="48">
        <f>IFERROR(VLOOKUP($B18&amp;"_"&amp;Z$5&amp;"_"&amp;$E$6,Extract!$B:$K,Report!Z$4,0),"")</f>
        <v>155353.53202899999</v>
      </c>
      <c r="AA18" s="48">
        <f>IFERROR(VLOOKUP($B18&amp;"_"&amp;AA$5&amp;"_"&amp;$E$6,Extract!$B:$K,Report!AA$4,0),"")</f>
        <v>99203.237414999996</v>
      </c>
      <c r="AB18" s="47">
        <f t="shared" si="4"/>
        <v>-0.36143558424869526</v>
      </c>
      <c r="AC18" s="48">
        <f>IFERROR(VLOOKUP($B18&amp;"_"&amp;AC$5&amp;"_"&amp;$E$6,Extract!$B:$K,Report!AC$4,0),"")</f>
        <v>36380.433124000003</v>
      </c>
      <c r="AD18" s="48">
        <f>IFERROR(VLOOKUP($B18&amp;"_"&amp;AD$5&amp;"_"&amp;$E$6,Extract!$B:$K,Report!AD$4,0),"")</f>
        <v>35339.370191000002</v>
      </c>
      <c r="AE18" s="48">
        <f>IFERROR(VLOOKUP($B18&amp;"_"&amp;AE$5&amp;"_"&amp;$E$6,Extract!$B:$K,Report!AE$4,0),"")</f>
        <v>12653.677872</v>
      </c>
      <c r="AF18" s="47">
        <f t="shared" si="5"/>
        <v>-0.64193821781174365</v>
      </c>
      <c r="AG18" s="47">
        <f>IFERROR(VLOOKUP($B18&amp;"_"&amp;AG$5&amp;"_"&amp;$E$6,Extract!$B:$K,Report!AG$4,0),"")</f>
        <v>2.2131999999999999E-2</v>
      </c>
      <c r="AH18" s="47">
        <f>IFERROR(VLOOKUP($B18&amp;"_"&amp;AH$5&amp;"_"&amp;$E$6,Extract!$B:$K,Report!AH$4,0),"")</f>
        <v>2.205E-2</v>
      </c>
      <c r="AI18" s="47">
        <f>IFERROR(VLOOKUP($B18&amp;"_"&amp;AI$5&amp;"_"&amp;$E$6,Extract!$B:$K,Report!AI$4,0),"")</f>
        <v>2.3473000000000001E-2</v>
      </c>
      <c r="AJ18" s="47">
        <f t="shared" si="6"/>
        <v>1.4230000000000007E-3</v>
      </c>
      <c r="AK18" s="47">
        <f>IFERROR(VLOOKUP($B18&amp;"_"&amp;AK$5&amp;"_"&amp;$E$6,Extract!$B:$K,Report!AK$4,0),"")</f>
        <v>2.1961999999999999E-2</v>
      </c>
      <c r="AL18" s="47">
        <f>IFERROR(VLOOKUP($B18&amp;"_"&amp;AL$5&amp;"_"&amp;$E$6,Extract!$B:$K,Report!AL$4,0),"")</f>
        <v>2.2341E-2</v>
      </c>
      <c r="AM18" s="47">
        <f>IFERROR(VLOOKUP($B18&amp;"_"&amp;AM$5&amp;"_"&amp;$E$6,Extract!$B:$K,Report!AM$4,0),"")</f>
        <v>2.4112999999999999E-2</v>
      </c>
      <c r="AN18" s="47">
        <f t="shared" si="7"/>
        <v>1.7719999999999993E-3</v>
      </c>
      <c r="AO18" s="49">
        <f>IFERROR(VLOOKUP($B18&amp;"_"&amp;AO$5&amp;"_"&amp;$E$6,Extract!$B:$K,Report!AO$4,0),"")</f>
        <v>5.919619</v>
      </c>
      <c r="AP18" s="49">
        <f>IFERROR(VLOOKUP($B18&amp;"_"&amp;AP$5&amp;"_"&amp;$E$6,Extract!$B:$K,Report!AP$4,0),"")</f>
        <v>6.091126</v>
      </c>
      <c r="AQ18" s="49">
        <f>IFERROR(VLOOKUP($B18&amp;"_"&amp;AQ$5&amp;"_"&amp;$E$6,Extract!$B:$K,Report!AQ$4,0),"")</f>
        <v>6.1553870000000002</v>
      </c>
      <c r="AR18" s="47">
        <f t="shared" si="8"/>
        <v>1.0549937729083192E-2</v>
      </c>
      <c r="AS18" s="49">
        <f>IFERROR(VLOOKUP($B18&amp;"_"&amp;AS$5&amp;"_"&amp;$E$6,Extract!$B:$K,Report!AS$4,0),"")</f>
        <v>5.9733700000000001</v>
      </c>
      <c r="AT18" s="49">
        <f>IFERROR(VLOOKUP($B18&amp;"_"&amp;AT$5&amp;"_"&amp;$E$6,Extract!$B:$K,Report!AT$4,0),"")</f>
        <v>6.1421679999999999</v>
      </c>
      <c r="AU18" s="49">
        <f>IFERROR(VLOOKUP($B18&amp;"_"&amp;AU$5&amp;"_"&amp;$E$6,Extract!$B:$K,Report!AU$4,0),"")</f>
        <v>5.8898219999999997</v>
      </c>
      <c r="AV18" s="47">
        <f t="shared" si="9"/>
        <v>-4.1084190468251625E-2</v>
      </c>
      <c r="AW18" s="48">
        <f>IFERROR(VLOOKUP($B18&amp;"_"&amp;AW$5&amp;"_"&amp;$E$6,Extract!$B:$K,Report!AW$4,0),"")</f>
        <v>7789.1602339999999</v>
      </c>
      <c r="AX18" s="48">
        <f>IFERROR(VLOOKUP($B18&amp;"_"&amp;AX$5&amp;"_"&amp;$E$6,Extract!$B:$K,Report!AX$4,0),"")</f>
        <v>7338.7109849999997</v>
      </c>
      <c r="AY18" s="48">
        <f>IFERROR(VLOOKUP($B18&amp;"_"&amp;AY$5&amp;"_"&amp;$E$6,Extract!$B:$K,Report!AY$4,0),"")</f>
        <v>6470.0224029999999</v>
      </c>
      <c r="AZ18" s="47">
        <f t="shared" si="10"/>
        <v>-0.11837073074216453</v>
      </c>
      <c r="BA18" s="48">
        <f>IFERROR(VLOOKUP($B18&amp;"_"&amp;BA$5&amp;"_"&amp;$E$6,Extract!$B:$K,Report!BA$4,0),"")</f>
        <v>7839.2876839999999</v>
      </c>
      <c r="BB18" s="48">
        <f>IFERROR(VLOOKUP($B18&amp;"_"&amp;BB$5&amp;"_"&amp;$E$6,Extract!$B:$K,Report!BB$4,0),"")</f>
        <v>6984.5358919999999</v>
      </c>
      <c r="BC18" s="48">
        <f>IFERROR(VLOOKUP($B18&amp;"_"&amp;BC$5&amp;"_"&amp;$E$6,Extract!$B:$K,Report!BC$4,0),"")</f>
        <v>6185.2002149999998</v>
      </c>
      <c r="BD18" s="50">
        <f t="shared" si="11"/>
        <v>-0.11444363510473887</v>
      </c>
    </row>
    <row r="19" spans="1:56" ht="14.4" x14ac:dyDescent="0.3">
      <c r="A19" s="36"/>
      <c r="B19" s="4">
        <v>12</v>
      </c>
      <c r="C19" s="5"/>
      <c r="D19" s="21"/>
      <c r="E19" s="27" t="s">
        <v>56</v>
      </c>
      <c r="F19" s="27" t="s">
        <v>55</v>
      </c>
      <c r="G19" s="27" t="s">
        <v>72</v>
      </c>
      <c r="H19" s="23"/>
      <c r="I19" s="48">
        <f>IFERROR(VLOOKUP($B19&amp;"_"&amp;I$5&amp;"_"&amp;$E$6,Extract!$B:$K,Report!I$4,0),"")</f>
        <v>170795312.17045701</v>
      </c>
      <c r="J19" s="48">
        <f>IFERROR(VLOOKUP($B19&amp;"_"&amp;J$5&amp;"_"&amp;$E$6,Extract!$B:$K,Report!J$4,0),"")</f>
        <v>166788061.68065101</v>
      </c>
      <c r="K19" s="48">
        <f>IFERROR(VLOOKUP($B19&amp;"_"&amp;K$5&amp;"_"&amp;$E$6,Extract!$B:$K,Report!K$4,0),"")</f>
        <v>103376975.99083699</v>
      </c>
      <c r="L19" s="47">
        <f t="shared" si="0"/>
        <v>-0.38018959541137409</v>
      </c>
      <c r="M19" s="48">
        <f>IFERROR(VLOOKUP($B19&amp;"_"&amp;M$5&amp;"_"&amp;$E$6,Extract!$B:$K,Report!M$4,0),"")</f>
        <v>38552443.823513001</v>
      </c>
      <c r="N19" s="48">
        <f>IFERROR(VLOOKUP($B19&amp;"_"&amp;N$5&amp;"_"&amp;$E$6,Extract!$B:$K,Report!N$4,0),"")</f>
        <v>38523994.356266998</v>
      </c>
      <c r="O19" s="48">
        <f>IFERROR(VLOOKUP($B19&amp;"_"&amp;O$5&amp;"_"&amp;$E$6,Extract!$B:$K,Report!O$4,0),"")</f>
        <v>12167276.627124</v>
      </c>
      <c r="P19" s="47">
        <f t="shared" si="1"/>
        <v>-0.68416367953431978</v>
      </c>
      <c r="Q19" s="47">
        <f>IFERROR(VLOOKUP($B19&amp;"_"&amp;Q$5&amp;"_"&amp;$E$6,Extract!$B:$K,Report!Q$4,0),"")</f>
        <v>0.233235</v>
      </c>
      <c r="R19" s="47">
        <f>IFERROR(VLOOKUP($B19&amp;"_"&amp;R$5&amp;"_"&amp;$E$6,Extract!$B:$K,Report!R$4,0),"")</f>
        <v>0.23555999999999999</v>
      </c>
      <c r="S19" s="47">
        <f>IFERROR(VLOOKUP($B19&amp;"_"&amp;S$5&amp;"_"&amp;$E$6,Extract!$B:$K,Report!S$4,0),"")</f>
        <v>0.23909</v>
      </c>
      <c r="T19" s="47">
        <f t="shared" si="2"/>
        <v>3.5300000000000054E-3</v>
      </c>
      <c r="U19" s="47">
        <f>IFERROR(VLOOKUP($B19&amp;"_"&amp;U$5&amp;"_"&amp;$E$6,Extract!$B:$K,Report!U$4,0),"")</f>
        <v>0.23524400000000001</v>
      </c>
      <c r="V19" s="47">
        <f>IFERROR(VLOOKUP($B19&amp;"_"&amp;V$5&amp;"_"&amp;$E$6,Extract!$B:$K,Report!V$4,0),"")</f>
        <v>0.240148</v>
      </c>
      <c r="W19" s="47">
        <f>IFERROR(VLOOKUP($B19&amp;"_"&amp;W$5&amp;"_"&amp;$E$6,Extract!$B:$K,Report!W$4,0),"")</f>
        <v>0.234624</v>
      </c>
      <c r="X19" s="47">
        <f t="shared" si="3"/>
        <v>-5.5240000000000011E-3</v>
      </c>
      <c r="Y19" s="48">
        <f>IFERROR(VLOOKUP($B19&amp;"_"&amp;Y$5&amp;"_"&amp;$E$6,Extract!$B:$K,Report!Y$4,0),"")</f>
        <v>1709447.2947269999</v>
      </c>
      <c r="Z19" s="48">
        <f>IFERROR(VLOOKUP($B19&amp;"_"&amp;Z$5&amp;"_"&amp;$E$6,Extract!$B:$K,Report!Z$4,0),"")</f>
        <v>1648267.049694</v>
      </c>
      <c r="AA19" s="48">
        <f>IFERROR(VLOOKUP($B19&amp;"_"&amp;AA$5&amp;"_"&amp;$E$6,Extract!$B:$K,Report!AA$4,0),"")</f>
        <v>1007385.393954</v>
      </c>
      <c r="AB19" s="47">
        <f t="shared" si="4"/>
        <v>-0.3888214933732852</v>
      </c>
      <c r="AC19" s="48">
        <f>IFERROR(VLOOKUP($B19&amp;"_"&amp;AC$5&amp;"_"&amp;$E$6,Extract!$B:$K,Report!AC$4,0),"")</f>
        <v>384716.194311</v>
      </c>
      <c r="AD19" s="48">
        <f>IFERROR(VLOOKUP($B19&amp;"_"&amp;AD$5&amp;"_"&amp;$E$6,Extract!$B:$K,Report!AD$4,0),"")</f>
        <v>378030.97067000001</v>
      </c>
      <c r="AE19" s="48">
        <f>IFERROR(VLOOKUP($B19&amp;"_"&amp;AE$5&amp;"_"&amp;$E$6,Extract!$B:$K,Report!AE$4,0),"")</f>
        <v>123879.587667</v>
      </c>
      <c r="AF19" s="47">
        <f t="shared" si="5"/>
        <v>-0.67230307229208486</v>
      </c>
      <c r="AG19" s="47">
        <f>IFERROR(VLOOKUP($B19&amp;"_"&amp;AG$5&amp;"_"&amp;$E$6,Extract!$B:$K,Report!AG$4,0),"")</f>
        <v>0.22927400000000001</v>
      </c>
      <c r="AH19" s="47">
        <f>IFERROR(VLOOKUP($B19&amp;"_"&amp;AH$5&amp;"_"&amp;$E$6,Extract!$B:$K,Report!AH$4,0),"")</f>
        <v>0.23394999999999999</v>
      </c>
      <c r="AI19" s="47">
        <f>IFERROR(VLOOKUP($B19&amp;"_"&amp;AI$5&amp;"_"&amp;$E$6,Extract!$B:$K,Report!AI$4,0),"")</f>
        <v>0.23836599999999999</v>
      </c>
      <c r="AJ19" s="47">
        <f t="shared" si="6"/>
        <v>4.4160000000000033E-3</v>
      </c>
      <c r="AK19" s="47">
        <f>IFERROR(VLOOKUP($B19&amp;"_"&amp;AK$5&amp;"_"&amp;$E$6,Extract!$B:$K,Report!AK$4,0),"")</f>
        <v>0.23224700000000001</v>
      </c>
      <c r="AL19" s="47">
        <f>IFERROR(VLOOKUP($B19&amp;"_"&amp;AL$5&amp;"_"&amp;$E$6,Extract!$B:$K,Report!AL$4,0),"")</f>
        <v>0.238986</v>
      </c>
      <c r="AM19" s="47">
        <f>IFERROR(VLOOKUP($B19&amp;"_"&amp;AM$5&amp;"_"&amp;$E$6,Extract!$B:$K,Report!AM$4,0),"")</f>
        <v>0.236071</v>
      </c>
      <c r="AN19" s="47">
        <f t="shared" si="7"/>
        <v>-2.9150000000000009E-3</v>
      </c>
      <c r="AO19" s="49">
        <f>IFERROR(VLOOKUP($B19&amp;"_"&amp;AO$5&amp;"_"&amp;$E$6,Extract!$B:$K,Report!AO$4,0),"")</f>
        <v>5.5506989999999998</v>
      </c>
      <c r="AP19" s="49">
        <f>IFERROR(VLOOKUP($B19&amp;"_"&amp;AP$5&amp;"_"&amp;$E$6,Extract!$B:$K,Report!AP$4,0),"")</f>
        <v>5.6216629999999999</v>
      </c>
      <c r="AQ19" s="49">
        <f>IFERROR(VLOOKUP($B19&amp;"_"&amp;AQ$5&amp;"_"&amp;$E$6,Extract!$B:$K,Report!AQ$4,0),"")</f>
        <v>5.70106</v>
      </c>
      <c r="AR19" s="47">
        <f t="shared" si="8"/>
        <v>1.4123400851314027E-2</v>
      </c>
      <c r="AS19" s="49">
        <f>IFERROR(VLOOKUP($B19&amp;"_"&amp;AS$5&amp;"_"&amp;$E$6,Extract!$B:$K,Report!AS$4,0),"")</f>
        <v>5.5672269999999999</v>
      </c>
      <c r="AT19" s="49">
        <f>IFERROR(VLOOKUP($B19&amp;"_"&amp;AT$5&amp;"_"&amp;$E$6,Extract!$B:$K,Report!AT$4,0),"")</f>
        <v>5.6614979999999999</v>
      </c>
      <c r="AU19" s="49">
        <f>IFERROR(VLOOKUP($B19&amp;"_"&amp;AU$5&amp;"_"&amp;$E$6,Extract!$B:$K,Report!AU$4,0),"")</f>
        <v>5.4565869999999999</v>
      </c>
      <c r="AV19" s="47">
        <f t="shared" si="9"/>
        <v>-3.6193777689226381E-2</v>
      </c>
      <c r="AW19" s="48">
        <f>IFERROR(VLOOKUP($B19&amp;"_"&amp;AW$5&amp;"_"&amp;$E$6,Extract!$B:$K,Report!AW$4,0),"")</f>
        <v>18095.471998000001</v>
      </c>
      <c r="AX19" s="48">
        <f>IFERROR(VLOOKUP($B19&amp;"_"&amp;AX$5&amp;"_"&amp;$E$6,Extract!$B:$K,Report!AX$4,0),"")</f>
        <v>17600.525344000001</v>
      </c>
      <c r="AY19" s="48">
        <f>IFERROR(VLOOKUP($B19&amp;"_"&amp;AY$5&amp;"_"&amp;$E$6,Extract!$B:$K,Report!AY$4,0),"")</f>
        <v>16278.956899000001</v>
      </c>
      <c r="AZ19" s="47">
        <f t="shared" si="10"/>
        <v>-7.5086874918226298E-2</v>
      </c>
      <c r="BA19" s="48">
        <f>IFERROR(VLOOKUP($B19&amp;"_"&amp;BA$5&amp;"_"&amp;$E$6,Extract!$B:$K,Report!BA$4,0),"")</f>
        <v>18063.149198999999</v>
      </c>
      <c r="BB19" s="48">
        <f>IFERROR(VLOOKUP($B19&amp;"_"&amp;BB$5&amp;"_"&amp;$E$6,Extract!$B:$K,Report!BB$4,0),"")</f>
        <v>17147.652858000001</v>
      </c>
      <c r="BC19" s="48">
        <f>IFERROR(VLOOKUP($B19&amp;"_"&amp;BC$5&amp;"_"&amp;$E$6,Extract!$B:$K,Report!BC$4,0),"")</f>
        <v>15792.454287</v>
      </c>
      <c r="BD19" s="50">
        <f t="shared" si="11"/>
        <v>-7.9031141009351158E-2</v>
      </c>
    </row>
    <row r="20" spans="1:56" ht="14.4" x14ac:dyDescent="0.3">
      <c r="A20" s="36"/>
      <c r="B20" s="4">
        <v>13</v>
      </c>
      <c r="C20" s="5"/>
      <c r="D20" s="21"/>
      <c r="E20" s="27" t="s">
        <v>59</v>
      </c>
      <c r="F20" s="27" t="s">
        <v>55</v>
      </c>
      <c r="G20" s="27" t="s">
        <v>73</v>
      </c>
      <c r="H20" s="23"/>
      <c r="I20" s="48">
        <f>IFERROR(VLOOKUP($B20&amp;"_"&amp;I$5&amp;"_"&amp;$E$6,Extract!$B:$K,Report!I$4,0),"")</f>
        <v>396021971.08762503</v>
      </c>
      <c r="J20" s="48">
        <f>IFERROR(VLOOKUP($B20&amp;"_"&amp;J$5&amp;"_"&amp;$E$6,Extract!$B:$K,Report!J$4,0),"")</f>
        <v>378759820.99845201</v>
      </c>
      <c r="K20" s="48">
        <f>IFERROR(VLOOKUP($B20&amp;"_"&amp;K$5&amp;"_"&amp;$E$6,Extract!$B:$K,Report!K$4,0),"")</f>
        <v>226533171.29125801</v>
      </c>
      <c r="L20" s="47">
        <f t="shared" si="0"/>
        <v>-0.40190812559238209</v>
      </c>
      <c r="M20" s="48">
        <f>IFERROR(VLOOKUP($B20&amp;"_"&amp;M$5&amp;"_"&amp;$E$6,Extract!$B:$K,Report!M$4,0),"")</f>
        <v>88382189.431357995</v>
      </c>
      <c r="N20" s="48">
        <f>IFERROR(VLOOKUP($B20&amp;"_"&amp;N$5&amp;"_"&amp;$E$6,Extract!$B:$K,Report!N$4,0),"")</f>
        <v>85093365.153848007</v>
      </c>
      <c r="O20" s="48">
        <f>IFERROR(VLOOKUP($B20&amp;"_"&amp;O$5&amp;"_"&amp;$E$6,Extract!$B:$K,Report!O$4,0),"")</f>
        <v>27911618.060307998</v>
      </c>
      <c r="P20" s="47">
        <f t="shared" si="1"/>
        <v>-0.67198831530702718</v>
      </c>
      <c r="Q20" s="47">
        <f>IFERROR(VLOOKUP($B20&amp;"_"&amp;Q$5&amp;"_"&amp;$E$6,Extract!$B:$K,Report!Q$4,0),"")</f>
        <v>0.54080099999999998</v>
      </c>
      <c r="R20" s="47">
        <f>IFERROR(VLOOKUP($B20&amp;"_"&amp;R$5&amp;"_"&amp;$E$6,Extract!$B:$K,Report!R$4,0),"")</f>
        <v>0.53493500000000005</v>
      </c>
      <c r="S20" s="47">
        <f>IFERROR(VLOOKUP($B20&amp;"_"&amp;S$5&amp;"_"&amp;$E$6,Extract!$B:$K,Report!S$4,0),"")</f>
        <v>0.523926</v>
      </c>
      <c r="T20" s="47">
        <f t="shared" si="2"/>
        <v>-1.1009000000000047E-2</v>
      </c>
      <c r="U20" s="47">
        <f>IFERROR(VLOOKUP($B20&amp;"_"&amp;U$5&amp;"_"&amp;$E$6,Extract!$B:$K,Report!U$4,0),"")</f>
        <v>0.53930199999999995</v>
      </c>
      <c r="V20" s="47">
        <f>IFERROR(VLOOKUP($B20&amp;"_"&amp;V$5&amp;"_"&amp;$E$6,Extract!$B:$K,Report!V$4,0),"")</f>
        <v>0.53044999999999998</v>
      </c>
      <c r="W20" s="47">
        <f>IFERROR(VLOOKUP($B20&amp;"_"&amp;W$5&amp;"_"&amp;$E$6,Extract!$B:$K,Report!W$4,0),"")</f>
        <v>0.53822599999999998</v>
      </c>
      <c r="X20" s="47">
        <f t="shared" si="3"/>
        <v>7.7760000000000051E-3</v>
      </c>
      <c r="Y20" s="48">
        <f>IFERROR(VLOOKUP($B20&amp;"_"&amp;Y$5&amp;"_"&amp;$E$6,Extract!$B:$K,Report!Y$4,0),"")</f>
        <v>4256179.3917199997</v>
      </c>
      <c r="Z20" s="48">
        <f>IFERROR(VLOOKUP($B20&amp;"_"&amp;Z$5&amp;"_"&amp;$E$6,Extract!$B:$K,Report!Z$4,0),"")</f>
        <v>3977560.2144820001</v>
      </c>
      <c r="AA20" s="48">
        <f>IFERROR(VLOOKUP($B20&amp;"_"&amp;AA$5&amp;"_"&amp;$E$6,Extract!$B:$K,Report!AA$4,0),"")</f>
        <v>2323618.6055930001</v>
      </c>
      <c r="AB20" s="47">
        <f t="shared" si="4"/>
        <v>-0.41581811957669979</v>
      </c>
      <c r="AC20" s="48">
        <f>IFERROR(VLOOKUP($B20&amp;"_"&amp;AC$5&amp;"_"&amp;$E$6,Extract!$B:$K,Report!AC$4,0),"")</f>
        <v>943069.65196000005</v>
      </c>
      <c r="AD20" s="48">
        <f>IFERROR(VLOOKUP($B20&amp;"_"&amp;AD$5&amp;"_"&amp;$E$6,Extract!$B:$K,Report!AD$4,0),"")</f>
        <v>884479.26100299996</v>
      </c>
      <c r="AE20" s="48">
        <f>IFERROR(VLOOKUP($B20&amp;"_"&amp;AE$5&amp;"_"&amp;$E$6,Extract!$B:$K,Report!AE$4,0),"")</f>
        <v>291324.54595499998</v>
      </c>
      <c r="AF20" s="47">
        <f t="shared" si="5"/>
        <v>-0.67062591651426873</v>
      </c>
      <c r="AG20" s="47">
        <f>IFERROR(VLOOKUP($B20&amp;"_"&amp;AG$5&amp;"_"&amp;$E$6,Extract!$B:$K,Report!AG$4,0),"")</f>
        <v>0.57084699999999999</v>
      </c>
      <c r="AH20" s="47">
        <f>IFERROR(VLOOKUP($B20&amp;"_"&amp;AH$5&amp;"_"&amp;$E$6,Extract!$B:$K,Report!AH$4,0),"")</f>
        <v>0.56456399999999995</v>
      </c>
      <c r="AI20" s="47">
        <f>IFERROR(VLOOKUP($B20&amp;"_"&amp;AI$5&amp;"_"&amp;$E$6,Extract!$B:$K,Report!AI$4,0),"")</f>
        <v>0.54981199999999997</v>
      </c>
      <c r="AJ20" s="47">
        <f t="shared" si="6"/>
        <v>-1.4751999999999987E-2</v>
      </c>
      <c r="AK20" s="47">
        <f>IFERROR(VLOOKUP($B20&amp;"_"&amp;AK$5&amp;"_"&amp;$E$6,Extract!$B:$K,Report!AK$4,0),"")</f>
        <v>0.56931600000000004</v>
      </c>
      <c r="AL20" s="47">
        <f>IFERROR(VLOOKUP($B20&amp;"_"&amp;AL$5&amp;"_"&amp;$E$6,Extract!$B:$K,Report!AL$4,0),"")</f>
        <v>0.55915599999999999</v>
      </c>
      <c r="AM20" s="47">
        <f>IFERROR(VLOOKUP($B20&amp;"_"&amp;AM$5&amp;"_"&amp;$E$6,Extract!$B:$K,Report!AM$4,0),"")</f>
        <v>0.55516100000000002</v>
      </c>
      <c r="AN20" s="47">
        <f t="shared" si="7"/>
        <v>-3.9949999999999708E-3</v>
      </c>
      <c r="AO20" s="49">
        <f>IFERROR(VLOOKUP($B20&amp;"_"&amp;AO$5&amp;"_"&amp;$E$6,Extract!$B:$K,Report!AO$4,0),"")</f>
        <v>5.1692410000000004</v>
      </c>
      <c r="AP20" s="49">
        <f>IFERROR(VLOOKUP($B20&amp;"_"&amp;AP$5&amp;"_"&amp;$E$6,Extract!$B:$K,Report!AP$4,0),"")</f>
        <v>5.2902300000000002</v>
      </c>
      <c r="AQ20" s="49">
        <f>IFERROR(VLOOKUP($B20&amp;"_"&amp;AQ$5&amp;"_"&amp;$E$6,Extract!$B:$K,Report!AQ$4,0),"")</f>
        <v>5.4161970000000004</v>
      </c>
      <c r="AR20" s="47">
        <f t="shared" si="8"/>
        <v>2.3811252062764687E-2</v>
      </c>
      <c r="AS20" s="49">
        <f>IFERROR(VLOOKUP($B20&amp;"_"&amp;AS$5&amp;"_"&amp;$E$6,Extract!$B:$K,Report!AS$4,0),"")</f>
        <v>5.206531</v>
      </c>
      <c r="AT20" s="49">
        <f>IFERROR(VLOOKUP($B20&amp;"_"&amp;AT$5&amp;"_"&amp;$E$6,Extract!$B:$K,Report!AT$4,0),"")</f>
        <v>5.3448500000000001</v>
      </c>
      <c r="AU20" s="49">
        <f>IFERROR(VLOOKUP($B20&amp;"_"&amp;AU$5&amp;"_"&amp;$E$6,Extract!$B:$K,Report!AU$4,0),"")</f>
        <v>5.3227419999999999</v>
      </c>
      <c r="AV20" s="47">
        <f t="shared" si="9"/>
        <v>-4.1363181380207337E-3</v>
      </c>
      <c r="AW20" s="48">
        <f>IFERROR(VLOOKUP($B20&amp;"_"&amp;AW$5&amp;"_"&amp;$E$6,Extract!$B:$K,Report!AW$4,0),"")</f>
        <v>55196.804458999999</v>
      </c>
      <c r="AX20" s="48">
        <f>IFERROR(VLOOKUP($B20&amp;"_"&amp;AX$5&amp;"_"&amp;$E$6,Extract!$B:$K,Report!AX$4,0),"")</f>
        <v>53726.440155999997</v>
      </c>
      <c r="AY20" s="48">
        <f>IFERROR(VLOOKUP($B20&amp;"_"&amp;AY$5&amp;"_"&amp;$E$6,Extract!$B:$K,Report!AY$4,0),"")</f>
        <v>52132.033276000002</v>
      </c>
      <c r="AZ20" s="47">
        <f t="shared" si="10"/>
        <v>-2.9676391649446354E-2</v>
      </c>
      <c r="BA20" s="48">
        <f>IFERROR(VLOOKUP($B20&amp;"_"&amp;BA$5&amp;"_"&amp;$E$6,Extract!$B:$K,Report!BA$4,0),"")</f>
        <v>54938.610939999999</v>
      </c>
      <c r="BB20" s="48">
        <f>IFERROR(VLOOKUP($B20&amp;"_"&amp;BB$5&amp;"_"&amp;$E$6,Extract!$B:$K,Report!BB$4,0),"")</f>
        <v>53261.822612999997</v>
      </c>
      <c r="BC20" s="48">
        <f>IFERROR(VLOOKUP($B20&amp;"_"&amp;BC$5&amp;"_"&amp;$E$6,Extract!$B:$K,Report!BC$4,0),"")</f>
        <v>50984.325901999997</v>
      </c>
      <c r="BD20" s="50">
        <f t="shared" si="11"/>
        <v>-4.276039758436867E-2</v>
      </c>
    </row>
    <row r="21" spans="1:56" ht="14.4" x14ac:dyDescent="0.3">
      <c r="A21" s="36"/>
      <c r="B21" s="4">
        <v>16</v>
      </c>
      <c r="C21" s="5"/>
      <c r="D21" s="21"/>
      <c r="E21" s="27" t="s">
        <v>51</v>
      </c>
      <c r="F21" s="27" t="s">
        <v>70</v>
      </c>
      <c r="G21" s="27" t="s">
        <v>73</v>
      </c>
      <c r="H21" s="23"/>
      <c r="I21" s="48">
        <f>IFERROR(VLOOKUP($B21&amp;"_"&amp;I$5&amp;"_"&amp;$E$6,Extract!$B:$K,Report!I$4,0),"")</f>
        <v>272020032.46990103</v>
      </c>
      <c r="J21" s="48">
        <f>IFERROR(VLOOKUP($B21&amp;"_"&amp;J$5&amp;"_"&amp;$E$6,Extract!$B:$K,Report!J$4,0),"")</f>
        <v>259374272.81726</v>
      </c>
      <c r="K21" s="48">
        <f>IFERROR(VLOOKUP($B21&amp;"_"&amp;K$5&amp;"_"&amp;$E$6,Extract!$B:$K,Report!K$4,0),"")</f>
        <v>153621689.755097</v>
      </c>
      <c r="L21" s="47">
        <f t="shared" si="0"/>
        <v>-0.40772194525503347</v>
      </c>
      <c r="M21" s="48">
        <f>IFERROR(VLOOKUP($B21&amp;"_"&amp;M$5&amp;"_"&amp;$E$6,Extract!$B:$K,Report!M$4,0),"")</f>
        <v>60673210.403705999</v>
      </c>
      <c r="N21" s="48">
        <f>IFERROR(VLOOKUP($B21&amp;"_"&amp;N$5&amp;"_"&amp;$E$6,Extract!$B:$K,Report!N$4,0),"")</f>
        <v>58093079.462860003</v>
      </c>
      <c r="O21" s="48">
        <f>IFERROR(VLOOKUP($B21&amp;"_"&amp;O$5&amp;"_"&amp;$E$6,Extract!$B:$K,Report!O$4,0),"")</f>
        <v>18551337.505431999</v>
      </c>
      <c r="P21" s="47">
        <f t="shared" si="1"/>
        <v>-0.68066183309679396</v>
      </c>
      <c r="Q21" s="47">
        <f>IFERROR(VLOOKUP($B21&amp;"_"&amp;Q$5&amp;"_"&amp;$E$6,Extract!$B:$K,Report!Q$4,0),"")</f>
        <v>0.55005300000000001</v>
      </c>
      <c r="R21" s="47">
        <f>IFERROR(VLOOKUP($B21&amp;"_"&amp;R$5&amp;"_"&amp;$E$6,Extract!$B:$K,Report!R$4,0),"")</f>
        <v>0.54733900000000002</v>
      </c>
      <c r="S21" s="47">
        <f>IFERROR(VLOOKUP($B21&amp;"_"&amp;S$5&amp;"_"&amp;$E$6,Extract!$B:$K,Report!S$4,0),"")</f>
        <v>0.53429199999999999</v>
      </c>
      <c r="T21" s="47">
        <f t="shared" si="2"/>
        <v>-1.3047000000000031E-2</v>
      </c>
      <c r="U21" s="47">
        <f>IFERROR(VLOOKUP($B21&amp;"_"&amp;U$5&amp;"_"&amp;$E$6,Extract!$B:$K,Report!U$4,0),"")</f>
        <v>0.55000499999999997</v>
      </c>
      <c r="V21" s="47">
        <f>IFERROR(VLOOKUP($B21&amp;"_"&amp;V$5&amp;"_"&amp;$E$6,Extract!$B:$K,Report!V$4,0),"")</f>
        <v>0.54198599999999997</v>
      </c>
      <c r="W21" s="47">
        <f>IFERROR(VLOOKUP($B21&amp;"_"&amp;W$5&amp;"_"&amp;$E$6,Extract!$B:$K,Report!W$4,0),"")</f>
        <v>0.54036799999999996</v>
      </c>
      <c r="X21" s="47">
        <f t="shared" si="3"/>
        <v>-1.6180000000000083E-3</v>
      </c>
      <c r="Y21" s="48">
        <f>IFERROR(VLOOKUP($B21&amp;"_"&amp;Y$5&amp;"_"&amp;$E$6,Extract!$B:$K,Report!Y$4,0),"")</f>
        <v>3096669.07149</v>
      </c>
      <c r="Z21" s="48">
        <f>IFERROR(VLOOKUP($B21&amp;"_"&amp;Z$5&amp;"_"&amp;$E$6,Extract!$B:$K,Report!Z$4,0),"")</f>
        <v>2883335.5341349998</v>
      </c>
      <c r="AA21" s="48">
        <f>IFERROR(VLOOKUP($B21&amp;"_"&amp;AA$5&amp;"_"&amp;$E$6,Extract!$B:$K,Report!AA$4,0),"")</f>
        <v>1664162.580536</v>
      </c>
      <c r="AB21" s="47">
        <f t="shared" si="4"/>
        <v>-0.42283422763863365</v>
      </c>
      <c r="AC21" s="48">
        <f>IFERROR(VLOOKUP($B21&amp;"_"&amp;AC$5&amp;"_"&amp;$E$6,Extract!$B:$K,Report!AC$4,0),"")</f>
        <v>685715.21670300001</v>
      </c>
      <c r="AD21" s="48">
        <f>IFERROR(VLOOKUP($B21&amp;"_"&amp;AD$5&amp;"_"&amp;$E$6,Extract!$B:$K,Report!AD$4,0),"")</f>
        <v>639624.74395599996</v>
      </c>
      <c r="AE21" s="48">
        <f>IFERROR(VLOOKUP($B21&amp;"_"&amp;AE$5&amp;"_"&amp;$E$6,Extract!$B:$K,Report!AE$4,0),"")</f>
        <v>205357.53268400001</v>
      </c>
      <c r="AF21" s="47">
        <f t="shared" si="5"/>
        <v>-0.67894060599674577</v>
      </c>
      <c r="AG21" s="47">
        <f>IFERROR(VLOOKUP($B21&amp;"_"&amp;AG$5&amp;"_"&amp;$E$6,Extract!$B:$K,Report!AG$4,0),"")</f>
        <v>0.58034600000000003</v>
      </c>
      <c r="AH21" s="47">
        <f>IFERROR(VLOOKUP($B21&amp;"_"&amp;AH$5&amp;"_"&amp;$E$6,Extract!$B:$K,Report!AH$4,0),"")</f>
        <v>0.57629399999999997</v>
      </c>
      <c r="AI21" s="47">
        <f>IFERROR(VLOOKUP($B21&amp;"_"&amp;AI$5&amp;"_"&amp;$E$6,Extract!$B:$K,Report!AI$4,0),"")</f>
        <v>0.559589</v>
      </c>
      <c r="AJ21" s="47">
        <f t="shared" si="6"/>
        <v>-1.670499999999997E-2</v>
      </c>
      <c r="AK21" s="47">
        <f>IFERROR(VLOOKUP($B21&amp;"_"&amp;AK$5&amp;"_"&amp;$E$6,Extract!$B:$K,Report!AK$4,0),"")</f>
        <v>0.58016400000000001</v>
      </c>
      <c r="AL21" s="47">
        <f>IFERROR(VLOOKUP($B21&amp;"_"&amp;AL$5&amp;"_"&amp;$E$6,Extract!$B:$K,Report!AL$4,0),"")</f>
        <v>0.56977100000000003</v>
      </c>
      <c r="AM21" s="47">
        <f>IFERROR(VLOOKUP($B21&amp;"_"&amp;AM$5&amp;"_"&amp;$E$6,Extract!$B:$K,Report!AM$4,0),"")</f>
        <v>0.55825000000000002</v>
      </c>
      <c r="AN21" s="47">
        <f t="shared" si="7"/>
        <v>-1.1521000000000003E-2</v>
      </c>
      <c r="AO21" s="49">
        <f>IFERROR(VLOOKUP($B21&amp;"_"&amp;AO$5&amp;"_"&amp;$E$6,Extract!$B:$K,Report!AO$4,0),"")</f>
        <v>4.8801540000000001</v>
      </c>
      <c r="AP21" s="49">
        <f>IFERROR(VLOOKUP($B21&amp;"_"&amp;AP$5&amp;"_"&amp;$E$6,Extract!$B:$K,Report!AP$4,0),"")</f>
        <v>4.997573</v>
      </c>
      <c r="AQ21" s="49">
        <f>IFERROR(VLOOKUP($B21&amp;"_"&amp;AQ$5&amp;"_"&amp;$E$6,Extract!$B:$K,Report!AQ$4,0),"")</f>
        <v>5.1284280000000004</v>
      </c>
      <c r="AR21" s="47">
        <f t="shared" si="8"/>
        <v>2.6183709572626723E-2</v>
      </c>
      <c r="AS21" s="49">
        <f>IFERROR(VLOOKUP($B21&amp;"_"&amp;AS$5&amp;"_"&amp;$E$6,Extract!$B:$K,Report!AS$4,0),"")</f>
        <v>4.9156459999999997</v>
      </c>
      <c r="AT21" s="49">
        <f>IFERROR(VLOOKUP($B21&amp;"_"&amp;AT$5&amp;"_"&amp;$E$6,Extract!$B:$K,Report!AT$4,0),"")</f>
        <v>5.0457599999999996</v>
      </c>
      <c r="AU21" s="49">
        <f>IFERROR(VLOOKUP($B21&amp;"_"&amp;AU$5&amp;"_"&amp;$E$6,Extract!$B:$K,Report!AU$4,0),"")</f>
        <v>5.0187090000000003</v>
      </c>
      <c r="AV21" s="47">
        <f t="shared" si="9"/>
        <v>-5.3611348934549108E-3</v>
      </c>
      <c r="AW21" s="48">
        <f>IFERROR(VLOOKUP($B21&amp;"_"&amp;AW$5&amp;"_"&amp;$E$6,Extract!$B:$K,Report!AW$4,0),"")</f>
        <v>30476.431377000001</v>
      </c>
      <c r="AX21" s="48">
        <f>IFERROR(VLOOKUP($B21&amp;"_"&amp;AX$5&amp;"_"&amp;$E$6,Extract!$B:$K,Report!AX$4,0),"")</f>
        <v>29001.142588999999</v>
      </c>
      <c r="AY21" s="48">
        <f>IFERROR(VLOOKUP($B21&amp;"_"&amp;AY$5&amp;"_"&amp;$E$6,Extract!$B:$K,Report!AY$4,0),"")</f>
        <v>27219.963507</v>
      </c>
      <c r="AZ21" s="47">
        <f t="shared" si="10"/>
        <v>-6.1417548516712328E-2</v>
      </c>
      <c r="BA21" s="48">
        <f>IFERROR(VLOOKUP($B21&amp;"_"&amp;BA$5&amp;"_"&amp;$E$6,Extract!$B:$K,Report!BA$4,0),"")</f>
        <v>30410.260041000001</v>
      </c>
      <c r="BB21" s="48">
        <f>IFERROR(VLOOKUP($B21&amp;"_"&amp;BB$5&amp;"_"&amp;$E$6,Extract!$B:$K,Report!BB$4,0),"")</f>
        <v>28391.320851</v>
      </c>
      <c r="BC21" s="48">
        <f>IFERROR(VLOOKUP($B21&amp;"_"&amp;BC$5&amp;"_"&amp;$E$6,Extract!$B:$K,Report!BC$4,0),"")</f>
        <v>26477.170202000001</v>
      </c>
      <c r="BD21" s="50">
        <f t="shared" si="11"/>
        <v>-6.7420274634125699E-2</v>
      </c>
    </row>
    <row r="22" spans="1:56" ht="14.4" x14ac:dyDescent="0.3">
      <c r="A22" s="36"/>
      <c r="B22" s="4">
        <v>15</v>
      </c>
      <c r="C22" s="5"/>
      <c r="D22" s="21"/>
      <c r="E22" s="27" t="s">
        <v>52</v>
      </c>
      <c r="F22" s="27" t="s">
        <v>71</v>
      </c>
      <c r="G22" s="27" t="s">
        <v>73</v>
      </c>
      <c r="H22" s="23"/>
      <c r="I22" s="48">
        <f>IFERROR(VLOOKUP($B22&amp;"_"&amp;I$5&amp;"_"&amp;$E$6,Extract!$B:$K,Report!I$4,0),"")</f>
        <v>124001938.617724</v>
      </c>
      <c r="J22" s="48">
        <f>IFERROR(VLOOKUP($B22&amp;"_"&amp;J$5&amp;"_"&amp;$E$6,Extract!$B:$K,Report!J$4,0),"")</f>
        <v>119385548.181192</v>
      </c>
      <c r="K22" s="48">
        <f>IFERROR(VLOOKUP($B22&amp;"_"&amp;K$5&amp;"_"&amp;$E$6,Extract!$B:$K,Report!K$4,0),"")</f>
        <v>72911481.536161005</v>
      </c>
      <c r="L22" s="47">
        <f t="shared" si="0"/>
        <v>-0.3892771558455056</v>
      </c>
      <c r="M22" s="48">
        <f>IFERROR(VLOOKUP($B22&amp;"_"&amp;M$5&amp;"_"&amp;$E$6,Extract!$B:$K,Report!M$4,0),"")</f>
        <v>27708979.027651999</v>
      </c>
      <c r="N22" s="48">
        <f>IFERROR(VLOOKUP($B22&amp;"_"&amp;N$5&amp;"_"&amp;$E$6,Extract!$B:$K,Report!N$4,0),"")</f>
        <v>27000285.690988</v>
      </c>
      <c r="O22" s="48">
        <f>IFERROR(VLOOKUP($B22&amp;"_"&amp;O$5&amp;"_"&amp;$E$6,Extract!$B:$K,Report!O$4,0),"")</f>
        <v>9360280.5548759997</v>
      </c>
      <c r="P22" s="47">
        <f t="shared" si="1"/>
        <v>-0.65332661061433805</v>
      </c>
      <c r="Q22" s="47">
        <f>IFERROR(VLOOKUP($B22&amp;"_"&amp;Q$5&amp;"_"&amp;$E$6,Extract!$B:$K,Report!Q$4,0),"")</f>
        <v>0.52155399999999996</v>
      </c>
      <c r="R22" s="47">
        <f>IFERROR(VLOOKUP($B22&amp;"_"&amp;R$5&amp;"_"&amp;$E$6,Extract!$B:$K,Report!R$4,0),"")</f>
        <v>0.50983400000000001</v>
      </c>
      <c r="S22" s="47">
        <f>IFERROR(VLOOKUP($B22&amp;"_"&amp;S$5&amp;"_"&amp;$E$6,Extract!$B:$K,Report!S$4,0),"")</f>
        <v>0.50334999999999996</v>
      </c>
      <c r="T22" s="47">
        <f t="shared" si="2"/>
        <v>-6.4840000000000453E-3</v>
      </c>
      <c r="U22" s="47">
        <f>IFERROR(VLOOKUP($B22&amp;"_"&amp;U$5&amp;"_"&amp;$E$6,Extract!$B:$K,Report!U$4,0),"")</f>
        <v>0.51726099999999997</v>
      </c>
      <c r="V22" s="47">
        <f>IFERROR(VLOOKUP($B22&amp;"_"&amp;V$5&amp;"_"&amp;$E$6,Extract!$B:$K,Report!V$4,0),"")</f>
        <v>0.50722</v>
      </c>
      <c r="W22" s="47">
        <f>IFERROR(VLOOKUP($B22&amp;"_"&amp;W$5&amp;"_"&amp;$E$6,Extract!$B:$K,Report!W$4,0),"")</f>
        <v>0.53403100000000003</v>
      </c>
      <c r="X22" s="47">
        <f t="shared" si="3"/>
        <v>2.6811000000000029E-2</v>
      </c>
      <c r="Y22" s="48">
        <f>IFERROR(VLOOKUP($B22&amp;"_"&amp;Y$5&amp;"_"&amp;$E$6,Extract!$B:$K,Report!Y$4,0),"")</f>
        <v>1159510.3200139999</v>
      </c>
      <c r="Z22" s="48">
        <f>IFERROR(VLOOKUP($B22&amp;"_"&amp;Z$5&amp;"_"&amp;$E$6,Extract!$B:$K,Report!Z$4,0),"")</f>
        <v>1094224.680101</v>
      </c>
      <c r="AA22" s="48">
        <f>IFERROR(VLOOKUP($B22&amp;"_"&amp;AA$5&amp;"_"&amp;$E$6,Extract!$B:$K,Report!AA$4,0),"")</f>
        <v>659456.024814</v>
      </c>
      <c r="AB22" s="47">
        <f t="shared" si="4"/>
        <v>-0.39733033187194211</v>
      </c>
      <c r="AC22" s="48">
        <f>IFERROR(VLOOKUP($B22&amp;"_"&amp;AC$5&amp;"_"&amp;$E$6,Extract!$B:$K,Report!AC$4,0),"")</f>
        <v>257354.435203</v>
      </c>
      <c r="AD22" s="48">
        <f>IFERROR(VLOOKUP($B22&amp;"_"&amp;AD$5&amp;"_"&amp;$E$6,Extract!$B:$K,Report!AD$4,0),"")</f>
        <v>244854.51699100001</v>
      </c>
      <c r="AE22" s="48">
        <f>IFERROR(VLOOKUP($B22&amp;"_"&amp;AE$5&amp;"_"&amp;$E$6,Extract!$B:$K,Report!AE$4,0),"")</f>
        <v>85967.013212000005</v>
      </c>
      <c r="AF22" s="47">
        <f t="shared" si="5"/>
        <v>-0.64890574914262311</v>
      </c>
      <c r="AG22" s="47">
        <f>IFERROR(VLOOKUP($B22&amp;"_"&amp;AG$5&amp;"_"&amp;$E$6,Extract!$B:$K,Report!AG$4,0),"")</f>
        <v>0.54693899999999995</v>
      </c>
      <c r="AH22" s="47">
        <f>IFERROR(VLOOKUP($B22&amp;"_"&amp;AH$5&amp;"_"&amp;$E$6,Extract!$B:$K,Report!AH$4,0),"")</f>
        <v>0.535825</v>
      </c>
      <c r="AI22" s="47">
        <f>IFERROR(VLOOKUP($B22&amp;"_"&amp;AI$5&amp;"_"&amp;$E$6,Extract!$B:$K,Report!AI$4,0),"")</f>
        <v>0.52659500000000004</v>
      </c>
      <c r="AJ22" s="47">
        <f t="shared" si="6"/>
        <v>-9.2299999999999605E-3</v>
      </c>
      <c r="AK22" s="47">
        <f>IFERROR(VLOOKUP($B22&amp;"_"&amp;AK$5&amp;"_"&amp;$E$6,Extract!$B:$K,Report!AK$4,0),"")</f>
        <v>0.54229700000000003</v>
      </c>
      <c r="AL22" s="47">
        <f>IFERROR(VLOOKUP($B22&amp;"_"&amp;AL$5&amp;"_"&amp;$E$6,Extract!$B:$K,Report!AL$4,0),"")</f>
        <v>0.53320800000000002</v>
      </c>
      <c r="AM22" s="47">
        <f>IFERROR(VLOOKUP($B22&amp;"_"&amp;AM$5&amp;"_"&amp;$E$6,Extract!$B:$K,Report!AM$4,0),"")</f>
        <v>0.54791999999999996</v>
      </c>
      <c r="AN22" s="47">
        <f t="shared" si="7"/>
        <v>1.4711999999999947E-2</v>
      </c>
      <c r="AO22" s="49">
        <f>IFERROR(VLOOKUP($B22&amp;"_"&amp;AO$5&amp;"_"&amp;$E$6,Extract!$B:$K,Report!AO$4,0),"")</f>
        <v>5.9412979999999997</v>
      </c>
      <c r="AP22" s="49">
        <f>IFERROR(VLOOKUP($B22&amp;"_"&amp;AP$5&amp;"_"&amp;$E$6,Extract!$B:$K,Report!AP$4,0),"")</f>
        <v>6.0613970000000004</v>
      </c>
      <c r="AQ22" s="49">
        <f>IFERROR(VLOOKUP($B22&amp;"_"&amp;AQ$5&amp;"_"&amp;$E$6,Extract!$B:$K,Report!AQ$4,0),"")</f>
        <v>6.1423920000000001</v>
      </c>
      <c r="AR22" s="47">
        <f t="shared" si="8"/>
        <v>1.3362431135924613E-2</v>
      </c>
      <c r="AS22" s="49">
        <f>IFERROR(VLOOKUP($B22&amp;"_"&amp;AS$5&amp;"_"&amp;$E$6,Extract!$B:$K,Report!AS$4,0),"")</f>
        <v>5.9815860000000001</v>
      </c>
      <c r="AT22" s="49">
        <f>IFERROR(VLOOKUP($B22&amp;"_"&amp;AT$5&amp;"_"&amp;$E$6,Extract!$B:$K,Report!AT$4,0),"")</f>
        <v>6.1261510000000001</v>
      </c>
      <c r="AU22" s="49">
        <f>IFERROR(VLOOKUP($B22&amp;"_"&amp;AU$5&amp;"_"&amp;$E$6,Extract!$B:$K,Report!AU$4,0),"")</f>
        <v>6.0490130000000004</v>
      </c>
      <c r="AV22" s="47">
        <f t="shared" si="9"/>
        <v>-1.2591592992076017E-2</v>
      </c>
      <c r="AW22" s="48">
        <f>IFERROR(VLOOKUP($B22&amp;"_"&amp;AW$5&amp;"_"&amp;$E$6,Extract!$B:$K,Report!AW$4,0),"")</f>
        <v>42087.341096999997</v>
      </c>
      <c r="AX22" s="48">
        <f>IFERROR(VLOOKUP($B22&amp;"_"&amp;AX$5&amp;"_"&amp;$E$6,Extract!$B:$K,Report!AX$4,0),"")</f>
        <v>40541.269714000002</v>
      </c>
      <c r="AY22" s="48">
        <f>IFERROR(VLOOKUP($B22&amp;"_"&amp;AY$5&amp;"_"&amp;$E$6,Extract!$B:$K,Report!AY$4,0),"")</f>
        <v>38568.327323999998</v>
      </c>
      <c r="AZ22" s="47">
        <f t="shared" si="10"/>
        <v>-4.8665036983750243E-2</v>
      </c>
      <c r="BA22" s="48">
        <f>IFERROR(VLOOKUP($B22&amp;"_"&amp;BA$5&amp;"_"&amp;$E$6,Extract!$B:$K,Report!BA$4,0),"")</f>
        <v>41873.009640999997</v>
      </c>
      <c r="BB22" s="48">
        <f>IFERROR(VLOOKUP($B22&amp;"_"&amp;BB$5&amp;"_"&amp;$E$6,Extract!$B:$K,Report!BB$4,0),"")</f>
        <v>40127.018107999997</v>
      </c>
      <c r="BC22" s="48">
        <f>IFERROR(VLOOKUP($B22&amp;"_"&amp;BC$5&amp;"_"&amp;$E$6,Extract!$B:$K,Report!BC$4,0),"")</f>
        <v>37392.692752000003</v>
      </c>
      <c r="BD22" s="50">
        <f t="shared" si="11"/>
        <v>-6.8141752986496162E-2</v>
      </c>
    </row>
    <row r="23" spans="1:56" ht="14.4" x14ac:dyDescent="0.3">
      <c r="A23" s="36"/>
      <c r="B23" s="4">
        <v>14</v>
      </c>
      <c r="C23" s="5"/>
      <c r="D23" s="21"/>
      <c r="E23" s="27" t="s">
        <v>59</v>
      </c>
      <c r="F23" s="27" t="s">
        <v>55</v>
      </c>
      <c r="G23" s="27" t="s">
        <v>74</v>
      </c>
      <c r="H23" s="23"/>
      <c r="I23" s="48">
        <f>IFERROR(VLOOKUP($B23&amp;"_"&amp;I$5&amp;"_"&amp;$E$6,Extract!$B:$K,Report!I$4,0),"")</f>
        <v>336266459.03971201</v>
      </c>
      <c r="J23" s="48">
        <f>IFERROR(VLOOKUP($B23&amp;"_"&amp;J$5&amp;"_"&amp;$E$6,Extract!$B:$K,Report!J$4,0),"")</f>
        <v>329288160.43965203</v>
      </c>
      <c r="K23" s="48">
        <f>IFERROR(VLOOKUP($B23&amp;"_"&amp;K$5&amp;"_"&amp;$E$6,Extract!$B:$K,Report!K$4,0),"")</f>
        <v>205842899.58757699</v>
      </c>
      <c r="L23" s="47">
        <f t="shared" si="0"/>
        <v>-0.37488520901345501</v>
      </c>
      <c r="M23" s="48">
        <f>IFERROR(VLOOKUP($B23&amp;"_"&amp;M$5&amp;"_"&amp;$E$6,Extract!$B:$K,Report!M$4,0),"")</f>
        <v>75500365.330229998</v>
      </c>
      <c r="N23" s="48">
        <f>IFERROR(VLOOKUP($B23&amp;"_"&amp;N$5&amp;"_"&amp;$E$6,Extract!$B:$K,Report!N$4,0),"")</f>
        <v>75324081.287792996</v>
      </c>
      <c r="O23" s="48">
        <f>IFERROR(VLOOKUP($B23&amp;"_"&amp;O$5&amp;"_"&amp;$E$6,Extract!$B:$K,Report!O$4,0),"")</f>
        <v>23946914.428631</v>
      </c>
      <c r="P23" s="47">
        <f t="shared" si="1"/>
        <v>-0.6820815598515394</v>
      </c>
      <c r="Q23" s="47">
        <f>IFERROR(VLOOKUP($B23&amp;"_"&amp;Q$5&amp;"_"&amp;$E$6,Extract!$B:$K,Report!Q$4,0),"")</f>
        <v>0.45919900000000002</v>
      </c>
      <c r="R23" s="47">
        <f>IFERROR(VLOOKUP($B23&amp;"_"&amp;R$5&amp;"_"&amp;$E$6,Extract!$B:$K,Report!R$4,0),"")</f>
        <v>0.46506500000000001</v>
      </c>
      <c r="S23" s="47">
        <f>IFERROR(VLOOKUP($B23&amp;"_"&amp;S$5&amp;"_"&amp;$E$6,Extract!$B:$K,Report!S$4,0),"")</f>
        <v>0.476074</v>
      </c>
      <c r="T23" s="47">
        <f t="shared" si="2"/>
        <v>1.1008999999999991E-2</v>
      </c>
      <c r="U23" s="47">
        <f>IFERROR(VLOOKUP($B23&amp;"_"&amp;U$5&amp;"_"&amp;$E$6,Extract!$B:$K,Report!U$4,0),"")</f>
        <v>0.460698</v>
      </c>
      <c r="V23" s="47">
        <f>IFERROR(VLOOKUP($B23&amp;"_"&amp;V$5&amp;"_"&amp;$E$6,Extract!$B:$K,Report!V$4,0),"")</f>
        <v>0.46955000000000002</v>
      </c>
      <c r="W23" s="47">
        <f>IFERROR(VLOOKUP($B23&amp;"_"&amp;W$5&amp;"_"&amp;$E$6,Extract!$B:$K,Report!W$4,0),"")</f>
        <v>0.46177400000000002</v>
      </c>
      <c r="X23" s="47">
        <f t="shared" si="3"/>
        <v>-7.7760000000000051E-3</v>
      </c>
      <c r="Y23" s="48">
        <f>IFERROR(VLOOKUP($B23&amp;"_"&amp;Y$5&amp;"_"&amp;$E$6,Extract!$B:$K,Report!Y$4,0),"")</f>
        <v>3199721.0118430001</v>
      </c>
      <c r="Z23" s="48">
        <f>IFERROR(VLOOKUP($B23&amp;"_"&amp;Z$5&amp;"_"&amp;$E$6,Extract!$B:$K,Report!Z$4,0),"")</f>
        <v>3067807.40454</v>
      </c>
      <c r="AA23" s="48">
        <f>IFERROR(VLOOKUP($B23&amp;"_"&amp;AA$5&amp;"_"&amp;$E$6,Extract!$B:$K,Report!AA$4,0),"")</f>
        <v>1902585.758654</v>
      </c>
      <c r="AB23" s="47">
        <f t="shared" si="4"/>
        <v>-0.37982229398156053</v>
      </c>
      <c r="AC23" s="48">
        <f>IFERROR(VLOOKUP($B23&amp;"_"&amp;AC$5&amp;"_"&amp;$E$6,Extract!$B:$K,Report!AC$4,0),"")</f>
        <v>713426.84836499998</v>
      </c>
      <c r="AD23" s="48">
        <f>IFERROR(VLOOKUP($B23&amp;"_"&amp;AD$5&amp;"_"&amp;$E$6,Extract!$B:$K,Report!AD$4,0),"")</f>
        <v>697330.81587299996</v>
      </c>
      <c r="AE23" s="48">
        <f>IFERROR(VLOOKUP($B23&amp;"_"&amp;AE$5&amp;"_"&amp;$E$6,Extract!$B:$K,Report!AE$4,0),"")</f>
        <v>233432.085846</v>
      </c>
      <c r="AF23" s="47">
        <f t="shared" si="5"/>
        <v>-0.66524914641300836</v>
      </c>
      <c r="AG23" s="47">
        <f>IFERROR(VLOOKUP($B23&amp;"_"&amp;AG$5&amp;"_"&amp;$E$6,Extract!$B:$K,Report!AG$4,0),"")</f>
        <v>0.42915300000000001</v>
      </c>
      <c r="AH23" s="47">
        <f>IFERROR(VLOOKUP($B23&amp;"_"&amp;AH$5&amp;"_"&amp;$E$6,Extract!$B:$K,Report!AH$4,0),"")</f>
        <v>0.43543599999999999</v>
      </c>
      <c r="AI23" s="47">
        <f>IFERROR(VLOOKUP($B23&amp;"_"&amp;AI$5&amp;"_"&amp;$E$6,Extract!$B:$K,Report!AI$4,0),"")</f>
        <v>0.45018799999999998</v>
      </c>
      <c r="AJ23" s="47">
        <f t="shared" si="6"/>
        <v>1.4751999999999987E-2</v>
      </c>
      <c r="AK23" s="47">
        <f>IFERROR(VLOOKUP($B23&amp;"_"&amp;AK$5&amp;"_"&amp;$E$6,Extract!$B:$K,Report!AK$4,0),"")</f>
        <v>0.43068400000000001</v>
      </c>
      <c r="AL23" s="47">
        <f>IFERROR(VLOOKUP($B23&amp;"_"&amp;AL$5&amp;"_"&amp;$E$6,Extract!$B:$K,Report!AL$4,0),"")</f>
        <v>0.44084400000000001</v>
      </c>
      <c r="AM23" s="47">
        <f>IFERROR(VLOOKUP($B23&amp;"_"&amp;AM$5&amp;"_"&amp;$E$6,Extract!$B:$K,Report!AM$4,0),"")</f>
        <v>0.44483899999999998</v>
      </c>
      <c r="AN23" s="47">
        <f t="shared" si="7"/>
        <v>3.9949999999999708E-3</v>
      </c>
      <c r="AO23" s="49">
        <f>IFERROR(VLOOKUP($B23&amp;"_"&amp;AO$5&amp;"_"&amp;$E$6,Extract!$B:$K,Report!AO$4,0),"")</f>
        <v>5.8384679999999998</v>
      </c>
      <c r="AP23" s="49">
        <f>IFERROR(VLOOKUP($B23&amp;"_"&amp;AP$5&amp;"_"&amp;$E$6,Extract!$B:$K,Report!AP$4,0),"")</f>
        <v>5.9631470000000002</v>
      </c>
      <c r="AQ23" s="49">
        <f>IFERROR(VLOOKUP($B23&amp;"_"&amp;AQ$5&amp;"_"&amp;$E$6,Extract!$B:$K,Report!AQ$4,0),"")</f>
        <v>6.010618</v>
      </c>
      <c r="AR23" s="47">
        <f t="shared" si="8"/>
        <v>7.9607294604677747E-3</v>
      </c>
      <c r="AS23" s="49">
        <f>IFERROR(VLOOKUP($B23&amp;"_"&amp;AS$5&amp;"_"&amp;$E$6,Extract!$B:$K,Report!AS$4,0),"")</f>
        <v>5.8793199999999999</v>
      </c>
      <c r="AT23" s="49">
        <f>IFERROR(VLOOKUP($B23&amp;"_"&amp;AT$5&amp;"_"&amp;$E$6,Extract!$B:$K,Report!AT$4,0),"")</f>
        <v>6.0009839999999999</v>
      </c>
      <c r="AU23" s="49">
        <f>IFERROR(VLOOKUP($B23&amp;"_"&amp;AU$5&amp;"_"&amp;$E$6,Extract!$B:$K,Report!AU$4,0),"")</f>
        <v>5.6992339999999997</v>
      </c>
      <c r="AV23" s="47">
        <f t="shared" si="9"/>
        <v>-5.0283420185756267E-2</v>
      </c>
      <c r="AW23" s="48">
        <f>IFERROR(VLOOKUP($B23&amp;"_"&amp;AW$5&amp;"_"&amp;$E$6,Extract!$B:$K,Report!AW$4,0),"")</f>
        <v>27250.130133999999</v>
      </c>
      <c r="AX23" s="48">
        <f>IFERROR(VLOOKUP($B23&amp;"_"&amp;AX$5&amp;"_"&amp;$E$6,Extract!$B:$K,Report!AX$4,0),"")</f>
        <v>25721.500943999999</v>
      </c>
      <c r="AY23" s="48">
        <f>IFERROR(VLOOKUP($B23&amp;"_"&amp;AY$5&amp;"_"&amp;$E$6,Extract!$B:$K,Report!AY$4,0),"")</f>
        <v>24814.353103000001</v>
      </c>
      <c r="AZ23" s="47">
        <f t="shared" si="10"/>
        <v>-3.5268075645158103E-2</v>
      </c>
      <c r="BA23" s="48">
        <f>IFERROR(VLOOKUP($B23&amp;"_"&amp;BA$5&amp;"_"&amp;$E$6,Extract!$B:$K,Report!BA$4,0),"")</f>
        <v>27048.984132000001</v>
      </c>
      <c r="BB23" s="48">
        <f>IFERROR(VLOOKUP($B23&amp;"_"&amp;BB$5&amp;"_"&amp;$E$6,Extract!$B:$K,Report!BB$4,0),"")</f>
        <v>25149.581275</v>
      </c>
      <c r="BC23" s="48">
        <f>IFERROR(VLOOKUP($B23&amp;"_"&amp;BC$5&amp;"_"&amp;$E$6,Extract!$B:$K,Report!BC$4,0),"")</f>
        <v>24040.281707999999</v>
      </c>
      <c r="BD23" s="50">
        <f t="shared" si="11"/>
        <v>-4.4108073008066517E-2</v>
      </c>
    </row>
    <row r="24" spans="1:56" ht="14.4" x14ac:dyDescent="0.3">
      <c r="A24" s="36"/>
      <c r="B24" s="4">
        <v>18</v>
      </c>
      <c r="C24" s="5"/>
      <c r="D24" s="21"/>
      <c r="E24" s="27" t="s">
        <v>51</v>
      </c>
      <c r="F24" s="27" t="s">
        <v>70</v>
      </c>
      <c r="G24" s="27" t="s">
        <v>74</v>
      </c>
      <c r="H24" s="23"/>
      <c r="I24" s="48">
        <f>IFERROR(VLOOKUP($B24&amp;"_"&amp;I$5&amp;"_"&amp;$E$6,Extract!$B:$K,Report!I$4,0),"")</f>
        <v>222513849.865482</v>
      </c>
      <c r="J24" s="48">
        <f>IFERROR(VLOOKUP($B24&amp;"_"&amp;J$5&amp;"_"&amp;$E$6,Extract!$B:$K,Report!J$4,0),"")</f>
        <v>214508185.59017301</v>
      </c>
      <c r="K24" s="48">
        <f>IFERROR(VLOOKUP($B24&amp;"_"&amp;K$5&amp;"_"&amp;$E$6,Extract!$B:$K,Report!K$4,0),"")</f>
        <v>133902070.189834</v>
      </c>
      <c r="L24" s="47">
        <f t="shared" si="0"/>
        <v>-0.37577174585934181</v>
      </c>
      <c r="M24" s="48">
        <f>IFERROR(VLOOKUP($B24&amp;"_"&amp;M$5&amp;"_"&amp;$E$6,Extract!$B:$K,Report!M$4,0),"")</f>
        <v>49640659.646453001</v>
      </c>
      <c r="N24" s="48">
        <f>IFERROR(VLOOKUP($B24&amp;"_"&amp;N$5&amp;"_"&amp;$E$6,Extract!$B:$K,Report!N$4,0),"")</f>
        <v>49092450.220027998</v>
      </c>
      <c r="O24" s="48">
        <f>IFERROR(VLOOKUP($B24&amp;"_"&amp;O$5&amp;"_"&amp;$E$6,Extract!$B:$K,Report!O$4,0),"")</f>
        <v>15779593.226109</v>
      </c>
      <c r="P24" s="47">
        <f t="shared" si="1"/>
        <v>-0.67857393233814434</v>
      </c>
      <c r="Q24" s="47">
        <f>IFERROR(VLOOKUP($B24&amp;"_"&amp;Q$5&amp;"_"&amp;$E$6,Extract!$B:$K,Report!Q$4,0),"")</f>
        <v>0.44994699999999999</v>
      </c>
      <c r="R24" s="47">
        <f>IFERROR(VLOOKUP($B24&amp;"_"&amp;R$5&amp;"_"&amp;$E$6,Extract!$B:$K,Report!R$4,0),"")</f>
        <v>0.45266099999999998</v>
      </c>
      <c r="S24" s="47">
        <f>IFERROR(VLOOKUP($B24&amp;"_"&amp;S$5&amp;"_"&amp;$E$6,Extract!$B:$K,Report!S$4,0),"")</f>
        <v>0.46570800000000001</v>
      </c>
      <c r="T24" s="47">
        <f t="shared" si="2"/>
        <v>1.3047000000000031E-2</v>
      </c>
      <c r="U24" s="47">
        <f>IFERROR(VLOOKUP($B24&amp;"_"&amp;U$5&amp;"_"&amp;$E$6,Extract!$B:$K,Report!U$4,0),"")</f>
        <v>0.44999499999999998</v>
      </c>
      <c r="V24" s="47">
        <f>IFERROR(VLOOKUP($B24&amp;"_"&amp;V$5&amp;"_"&amp;$E$6,Extract!$B:$K,Report!V$4,0),"")</f>
        <v>0.45801399999999998</v>
      </c>
      <c r="W24" s="47">
        <f>IFERROR(VLOOKUP($B24&amp;"_"&amp;W$5&amp;"_"&amp;$E$6,Extract!$B:$K,Report!W$4,0),"")</f>
        <v>0.45963199999999999</v>
      </c>
      <c r="X24" s="47">
        <f t="shared" si="3"/>
        <v>1.6180000000000083E-3</v>
      </c>
      <c r="Y24" s="48">
        <f>IFERROR(VLOOKUP($B24&amp;"_"&amp;Y$5&amp;"_"&amp;$E$6,Extract!$B:$K,Report!Y$4,0),"")</f>
        <v>2239230.7809270001</v>
      </c>
      <c r="Z24" s="48">
        <f>IFERROR(VLOOKUP($B24&amp;"_"&amp;Z$5&amp;"_"&amp;$E$6,Extract!$B:$K,Report!Z$4,0),"")</f>
        <v>2119902.6479509999</v>
      </c>
      <c r="AA24" s="48">
        <f>IFERROR(VLOOKUP($B24&amp;"_"&amp;AA$5&amp;"_"&amp;$E$6,Extract!$B:$K,Report!AA$4,0),"")</f>
        <v>1309738.9709950001</v>
      </c>
      <c r="AB24" s="47">
        <f t="shared" si="4"/>
        <v>-0.38217022736353801</v>
      </c>
      <c r="AC24" s="48">
        <f>IFERROR(VLOOKUP($B24&amp;"_"&amp;AC$5&amp;"_"&amp;$E$6,Extract!$B:$K,Report!AC$4,0),"")</f>
        <v>496217.29063300003</v>
      </c>
      <c r="AD24" s="48">
        <f>IFERROR(VLOOKUP($B24&amp;"_"&amp;AD$5&amp;"_"&amp;$E$6,Extract!$B:$K,Report!AD$4,0),"")</f>
        <v>482975.15869800001</v>
      </c>
      <c r="AE24" s="48">
        <f>IFERROR(VLOOKUP($B24&amp;"_"&amp;AE$5&amp;"_"&amp;$E$6,Extract!$B:$K,Report!AE$4,0),"")</f>
        <v>162502.03920999999</v>
      </c>
      <c r="AF24" s="47">
        <f t="shared" si="5"/>
        <v>-0.66353955005041776</v>
      </c>
      <c r="AG24" s="47">
        <f>IFERROR(VLOOKUP($B24&amp;"_"&amp;AG$5&amp;"_"&amp;$E$6,Extract!$B:$K,Report!AG$4,0),"")</f>
        <v>0.41965400000000003</v>
      </c>
      <c r="AH24" s="47">
        <f>IFERROR(VLOOKUP($B24&amp;"_"&amp;AH$5&amp;"_"&amp;$E$6,Extract!$B:$K,Report!AH$4,0),"")</f>
        <v>0.42370600000000003</v>
      </c>
      <c r="AI24" s="47">
        <f>IFERROR(VLOOKUP($B24&amp;"_"&amp;AI$5&amp;"_"&amp;$E$6,Extract!$B:$K,Report!AI$4,0),"")</f>
        <v>0.440411</v>
      </c>
      <c r="AJ24" s="47">
        <f t="shared" si="6"/>
        <v>1.670499999999997E-2</v>
      </c>
      <c r="AK24" s="47">
        <f>IFERROR(VLOOKUP($B24&amp;"_"&amp;AK$5&amp;"_"&amp;$E$6,Extract!$B:$K,Report!AK$4,0),"")</f>
        <v>0.41983599999999999</v>
      </c>
      <c r="AL24" s="47">
        <f>IFERROR(VLOOKUP($B24&amp;"_"&amp;AL$5&amp;"_"&amp;$E$6,Extract!$B:$K,Report!AL$4,0),"")</f>
        <v>0.43022899999999997</v>
      </c>
      <c r="AM24" s="47">
        <f>IFERROR(VLOOKUP($B24&amp;"_"&amp;AM$5&amp;"_"&amp;$E$6,Extract!$B:$K,Report!AM$4,0),"")</f>
        <v>0.44174999999999998</v>
      </c>
      <c r="AN24" s="47">
        <f t="shared" si="7"/>
        <v>1.1521000000000003E-2</v>
      </c>
      <c r="AO24" s="49">
        <f>IFERROR(VLOOKUP($B24&amp;"_"&amp;AO$5&amp;"_"&amp;$E$6,Extract!$B:$K,Report!AO$4,0),"")</f>
        <v>5.5205919999999997</v>
      </c>
      <c r="AP24" s="49">
        <f>IFERROR(VLOOKUP($B24&amp;"_"&amp;AP$5&amp;"_"&amp;$E$6,Extract!$B:$K,Report!AP$4,0),"")</f>
        <v>5.6215409999999997</v>
      </c>
      <c r="AQ24" s="49">
        <f>IFERROR(VLOOKUP($B24&amp;"_"&amp;AQ$5&amp;"_"&amp;$E$6,Extract!$B:$K,Report!AQ$4,0),"")</f>
        <v>5.6797599999999999</v>
      </c>
      <c r="AR24" s="47">
        <f t="shared" si="8"/>
        <v>1.0356412947980065E-2</v>
      </c>
      <c r="AS24" s="49">
        <f>IFERROR(VLOOKUP($B24&amp;"_"&amp;AS$5&amp;"_"&amp;$E$6,Extract!$B:$K,Report!AS$4,0),"")</f>
        <v>5.5576739999999996</v>
      </c>
      <c r="AT24" s="49">
        <f>IFERROR(VLOOKUP($B24&amp;"_"&amp;AT$5&amp;"_"&amp;$E$6,Extract!$B:$K,Report!AT$4,0),"")</f>
        <v>5.6469950000000004</v>
      </c>
      <c r="AU24" s="49">
        <f>IFERROR(VLOOKUP($B24&amp;"_"&amp;AU$5&amp;"_"&amp;$E$6,Extract!$B:$K,Report!AU$4,0),"")</f>
        <v>5.3946649999999998</v>
      </c>
      <c r="AV24" s="47">
        <f t="shared" si="9"/>
        <v>-4.4683942521642095E-2</v>
      </c>
      <c r="AW24" s="48">
        <f>IFERROR(VLOOKUP($B24&amp;"_"&amp;AW$5&amp;"_"&amp;$E$6,Extract!$B:$K,Report!AW$4,0),"")</f>
        <v>10651.244881000001</v>
      </c>
      <c r="AX24" s="48">
        <f>IFERROR(VLOOKUP($B24&amp;"_"&amp;AX$5&amp;"_"&amp;$E$6,Extract!$B:$K,Report!AX$4,0),"")</f>
        <v>10510.105399</v>
      </c>
      <c r="AY24" s="48">
        <f>IFERROR(VLOOKUP($B24&amp;"_"&amp;AY$5&amp;"_"&amp;$E$6,Extract!$B:$K,Report!AY$4,0),"")</f>
        <v>10404.183741999999</v>
      </c>
      <c r="AZ24" s="47">
        <f t="shared" si="10"/>
        <v>-1.0078077524329987E-2</v>
      </c>
      <c r="BA24" s="48">
        <f>IFERROR(VLOOKUP($B24&amp;"_"&amp;BA$5&amp;"_"&amp;$E$6,Extract!$B:$K,Report!BA$4,0),"")</f>
        <v>10851.552409</v>
      </c>
      <c r="BB24" s="48">
        <f>IFERROR(VLOOKUP($B24&amp;"_"&amp;BB$5&amp;"_"&amp;$E$6,Extract!$B:$K,Report!BB$4,0),"")</f>
        <v>10343.977971</v>
      </c>
      <c r="BC24" s="48">
        <f>IFERROR(VLOOKUP($B24&amp;"_"&amp;BC$5&amp;"_"&amp;$E$6,Extract!$B:$K,Report!BC$4,0),"")</f>
        <v>9551.6740640000007</v>
      </c>
      <c r="BD24" s="50">
        <f t="shared" si="11"/>
        <v>-7.6595668438319775E-2</v>
      </c>
    </row>
    <row r="25" spans="1:56" ht="14.4" x14ac:dyDescent="0.3">
      <c r="A25" s="36"/>
      <c r="B25" s="4">
        <v>17</v>
      </c>
      <c r="C25" s="5"/>
      <c r="D25" s="21"/>
      <c r="E25" s="27" t="s">
        <v>52</v>
      </c>
      <c r="F25" s="27" t="s">
        <v>71</v>
      </c>
      <c r="G25" s="27" t="s">
        <v>74</v>
      </c>
      <c r="H25" s="23"/>
      <c r="I25" s="48">
        <f>IFERROR(VLOOKUP($B25&amp;"_"&amp;I$5&amp;"_"&amp;$E$6,Extract!$B:$K,Report!I$4,0),"")</f>
        <v>113752609.17422999</v>
      </c>
      <c r="J25" s="48">
        <f>IFERROR(VLOOKUP($B25&amp;"_"&amp;J$5&amp;"_"&amp;$E$6,Extract!$B:$K,Report!J$4,0),"")</f>
        <v>114779974.849479</v>
      </c>
      <c r="K25" s="48">
        <f>IFERROR(VLOOKUP($B25&amp;"_"&amp;K$5&amp;"_"&amp;$E$6,Extract!$B:$K,Report!K$4,0),"")</f>
        <v>71940829.397743002</v>
      </c>
      <c r="L25" s="47">
        <f t="shared" si="0"/>
        <v>-0.37322839204238123</v>
      </c>
      <c r="M25" s="48">
        <f>IFERROR(VLOOKUP($B25&amp;"_"&amp;M$5&amp;"_"&amp;$E$6,Extract!$B:$K,Report!M$4,0),"")</f>
        <v>25859705.683777001</v>
      </c>
      <c r="N25" s="48">
        <f>IFERROR(VLOOKUP($B25&amp;"_"&amp;N$5&amp;"_"&amp;$E$6,Extract!$B:$K,Report!N$4,0),"")</f>
        <v>26231631.067765001</v>
      </c>
      <c r="O25" s="48">
        <f>IFERROR(VLOOKUP($B25&amp;"_"&amp;O$5&amp;"_"&amp;$E$6,Extract!$B:$K,Report!O$4,0),"")</f>
        <v>8167321.2025220003</v>
      </c>
      <c r="P25" s="47">
        <f t="shared" si="1"/>
        <v>-0.68864607841490677</v>
      </c>
      <c r="Q25" s="47">
        <f>IFERROR(VLOOKUP($B25&amp;"_"&amp;Q$5&amp;"_"&amp;$E$6,Extract!$B:$K,Report!Q$4,0),"")</f>
        <v>0.47844599999999998</v>
      </c>
      <c r="R25" s="47">
        <f>IFERROR(VLOOKUP($B25&amp;"_"&amp;R$5&amp;"_"&amp;$E$6,Extract!$B:$K,Report!R$4,0),"")</f>
        <v>0.49016599999999999</v>
      </c>
      <c r="S25" s="47">
        <f>IFERROR(VLOOKUP($B25&amp;"_"&amp;S$5&amp;"_"&amp;$E$6,Extract!$B:$K,Report!S$4,0),"")</f>
        <v>0.49664999999999998</v>
      </c>
      <c r="T25" s="47">
        <f t="shared" si="2"/>
        <v>6.4839999999999898E-3</v>
      </c>
      <c r="U25" s="47">
        <f>IFERROR(VLOOKUP($B25&amp;"_"&amp;U$5&amp;"_"&amp;$E$6,Extract!$B:$K,Report!U$4,0),"")</f>
        <v>0.48273899999999997</v>
      </c>
      <c r="V25" s="47">
        <f>IFERROR(VLOOKUP($B25&amp;"_"&amp;V$5&amp;"_"&amp;$E$6,Extract!$B:$K,Report!V$4,0),"")</f>
        <v>0.49278</v>
      </c>
      <c r="W25" s="47">
        <f>IFERROR(VLOOKUP($B25&amp;"_"&amp;W$5&amp;"_"&amp;$E$6,Extract!$B:$K,Report!W$4,0),"")</f>
        <v>0.46596900000000002</v>
      </c>
      <c r="X25" s="47">
        <f t="shared" si="3"/>
        <v>-2.6810999999999974E-2</v>
      </c>
      <c r="Y25" s="48">
        <f>IFERROR(VLOOKUP($B25&amp;"_"&amp;Y$5&amp;"_"&amp;$E$6,Extract!$B:$K,Report!Y$4,0),"")</f>
        <v>960490.23076599999</v>
      </c>
      <c r="Z25" s="48">
        <f>IFERROR(VLOOKUP($B25&amp;"_"&amp;Z$5&amp;"_"&amp;$E$6,Extract!$B:$K,Report!Z$4,0),"")</f>
        <v>947904.75642600004</v>
      </c>
      <c r="AA25" s="48">
        <f>IFERROR(VLOOKUP($B25&amp;"_"&amp;AA$5&amp;"_"&amp;$E$6,Extract!$B:$K,Report!AA$4,0),"")</f>
        <v>592846.78750099998</v>
      </c>
      <c r="AB25" s="47">
        <f t="shared" si="4"/>
        <v>-0.37457135489404869</v>
      </c>
      <c r="AC25" s="48">
        <f>IFERROR(VLOOKUP($B25&amp;"_"&amp;AC$5&amp;"_"&amp;$E$6,Extract!$B:$K,Report!AC$4,0),"")</f>
        <v>217209.557699</v>
      </c>
      <c r="AD25" s="48">
        <f>IFERROR(VLOOKUP($B25&amp;"_"&amp;AD$5&amp;"_"&amp;$E$6,Extract!$B:$K,Report!AD$4,0),"")</f>
        <v>214355.65713599999</v>
      </c>
      <c r="AE25" s="48">
        <f>IFERROR(VLOOKUP($B25&amp;"_"&amp;AE$5&amp;"_"&amp;$E$6,Extract!$B:$K,Report!AE$4,0),"")</f>
        <v>70930.046598999994</v>
      </c>
      <c r="AF25" s="47">
        <f t="shared" si="5"/>
        <v>-0.66910112125476706</v>
      </c>
      <c r="AG25" s="47">
        <f>IFERROR(VLOOKUP($B25&amp;"_"&amp;AG$5&amp;"_"&amp;$E$6,Extract!$B:$K,Report!AG$4,0),"")</f>
        <v>0.45306099999999999</v>
      </c>
      <c r="AH25" s="47">
        <f>IFERROR(VLOOKUP($B25&amp;"_"&amp;AH$5&amp;"_"&amp;$E$6,Extract!$B:$K,Report!AH$4,0),"")</f>
        <v>0.464175</v>
      </c>
      <c r="AI25" s="47">
        <f>IFERROR(VLOOKUP($B25&amp;"_"&amp;AI$5&amp;"_"&amp;$E$6,Extract!$B:$K,Report!AI$4,0),"")</f>
        <v>0.47340500000000002</v>
      </c>
      <c r="AJ25" s="47">
        <f t="shared" si="6"/>
        <v>9.230000000000016E-3</v>
      </c>
      <c r="AK25" s="47">
        <f>IFERROR(VLOOKUP($B25&amp;"_"&amp;AK$5&amp;"_"&amp;$E$6,Extract!$B:$K,Report!AK$4,0),"")</f>
        <v>0.45770300000000003</v>
      </c>
      <c r="AL25" s="47">
        <f>IFERROR(VLOOKUP($B25&amp;"_"&amp;AL$5&amp;"_"&amp;$E$6,Extract!$B:$K,Report!AL$4,0),"")</f>
        <v>0.46679199999999998</v>
      </c>
      <c r="AM25" s="47">
        <f>IFERROR(VLOOKUP($B25&amp;"_"&amp;AM$5&amp;"_"&amp;$E$6,Extract!$B:$K,Report!AM$4,0),"")</f>
        <v>0.45207999999999998</v>
      </c>
      <c r="AN25" s="47">
        <f t="shared" si="7"/>
        <v>-1.4712000000000003E-2</v>
      </c>
      <c r="AO25" s="49">
        <f>IFERROR(VLOOKUP($B25&amp;"_"&amp;AO$5&amp;"_"&amp;$E$6,Extract!$B:$K,Report!AO$4,0),"")</f>
        <v>6.5795450000000004</v>
      </c>
      <c r="AP25" s="49">
        <f>IFERROR(VLOOKUP($B25&amp;"_"&amp;AP$5&amp;"_"&amp;$E$6,Extract!$B:$K,Report!AP$4,0),"")</f>
        <v>6.7271159999999997</v>
      </c>
      <c r="AQ25" s="49">
        <f>IFERROR(VLOOKUP($B25&amp;"_"&amp;AQ$5&amp;"_"&amp;$E$6,Extract!$B:$K,Report!AQ$4,0),"")</f>
        <v>6.7415599999999998</v>
      </c>
      <c r="AR25" s="47">
        <f t="shared" si="8"/>
        <v>2.1471311034326757E-3</v>
      </c>
      <c r="AS25" s="49">
        <f>IFERROR(VLOOKUP($B25&amp;"_"&amp;AS$5&amp;"_"&amp;$E$6,Extract!$B:$K,Report!AS$4,0),"")</f>
        <v>6.6141209999999999</v>
      </c>
      <c r="AT25" s="49">
        <f>IFERROR(VLOOKUP($B25&amp;"_"&amp;AT$5&amp;"_"&amp;$E$6,Extract!$B:$K,Report!AT$4,0),"")</f>
        <v>6.7985740000000003</v>
      </c>
      <c r="AU25" s="49">
        <f>IFERROR(VLOOKUP($B25&amp;"_"&amp;AU$5&amp;"_"&amp;$E$6,Extract!$B:$K,Report!AU$4,0),"")</f>
        <v>6.3970070000000003</v>
      </c>
      <c r="AV25" s="47">
        <f t="shared" si="9"/>
        <v>-5.9066357150779014E-2</v>
      </c>
      <c r="AW25" s="48">
        <f>IFERROR(VLOOKUP($B25&amp;"_"&amp;AW$5&amp;"_"&amp;$E$6,Extract!$B:$K,Report!AW$4,0),"")</f>
        <v>22865.288943</v>
      </c>
      <c r="AX25" s="48">
        <f>IFERROR(VLOOKUP($B25&amp;"_"&amp;AX$5&amp;"_"&amp;$E$6,Extract!$B:$K,Report!AX$4,0),"")</f>
        <v>21451.004335000001</v>
      </c>
      <c r="AY25" s="48">
        <f>IFERROR(VLOOKUP($B25&amp;"_"&amp;AY$5&amp;"_"&amp;$E$6,Extract!$B:$K,Report!AY$4,0),"")</f>
        <v>20776.34649</v>
      </c>
      <c r="AZ25" s="47">
        <f t="shared" si="10"/>
        <v>-3.1451107578175819E-2</v>
      </c>
      <c r="BA25" s="48">
        <f>IFERROR(VLOOKUP($B25&amp;"_"&amp;BA$5&amp;"_"&amp;$E$6,Extract!$B:$K,Report!BA$4,0),"")</f>
        <v>22625.079768</v>
      </c>
      <c r="BB25" s="48">
        <f>IFERROR(VLOOKUP($B25&amp;"_"&amp;BB$5&amp;"_"&amp;$E$6,Extract!$B:$K,Report!BB$4,0),"")</f>
        <v>21050.463127999999</v>
      </c>
      <c r="BC25" s="48">
        <f>IFERROR(VLOOKUP($B25&amp;"_"&amp;BC$5&amp;"_"&amp;$E$6,Extract!$B:$K,Report!BC$4,0),"")</f>
        <v>20442.588976999999</v>
      </c>
      <c r="BD25" s="50">
        <f t="shared" si="11"/>
        <v>-2.8876996544149436E-2</v>
      </c>
    </row>
    <row r="26" spans="1:56" s="2" customFormat="1" ht="15" customHeight="1" x14ac:dyDescent="0.3">
      <c r="A26" s="37"/>
      <c r="B26" s="4"/>
      <c r="E26" s="51" t="s">
        <v>82</v>
      </c>
    </row>
    <row r="27" spans="1:56" s="2" customFormat="1" ht="15" customHeight="1" x14ac:dyDescent="0.3">
      <c r="A27" s="37"/>
      <c r="B27" s="39"/>
    </row>
    <row r="28" spans="1:56" ht="15" hidden="1" customHeight="1" x14ac:dyDescent="0.3"/>
    <row r="29" spans="1:56" ht="15" hidden="1" customHeight="1" x14ac:dyDescent="0.3"/>
    <row r="30" spans="1:56" ht="15" hidden="1" customHeight="1" x14ac:dyDescent="0.3"/>
    <row r="31" spans="1:56" ht="15" hidden="1" customHeight="1" x14ac:dyDescent="0.3"/>
    <row r="32" spans="1:56" ht="15" hidden="1" customHeight="1" x14ac:dyDescent="0.3"/>
    <row r="33" ht="15" hidden="1" customHeight="1" x14ac:dyDescent="0.3"/>
    <row r="34" ht="15" hidden="1" customHeight="1" x14ac:dyDescent="0.3"/>
    <row r="35" ht="15" hidden="1" customHeight="1" x14ac:dyDescent="0.3"/>
    <row r="36" ht="15" hidden="1" customHeight="1" x14ac:dyDescent="0.3"/>
    <row r="37" ht="15" hidden="1" customHeight="1" x14ac:dyDescent="0.3"/>
    <row r="38" ht="15" hidden="1" customHeight="1" x14ac:dyDescent="0.3"/>
    <row r="39" ht="15" hidden="1" customHeight="1" x14ac:dyDescent="0.3"/>
    <row r="40" ht="15" hidden="1" customHeight="1" x14ac:dyDescent="0.3"/>
    <row r="41" ht="15" hidden="1" customHeight="1" x14ac:dyDescent="0.3"/>
    <row r="42" ht="15" hidden="1" customHeight="1" x14ac:dyDescent="0.3"/>
    <row r="43" ht="15" hidden="1" customHeight="1" x14ac:dyDescent="0.3"/>
    <row r="44" ht="15" hidden="1" customHeight="1" x14ac:dyDescent="0.3"/>
    <row r="45" ht="15" hidden="1" customHeight="1" x14ac:dyDescent="0.3"/>
    <row r="46" ht="15" hidden="1" customHeight="1" x14ac:dyDescent="0.3"/>
    <row r="47" ht="15" hidden="1" customHeight="1" x14ac:dyDescent="0.3"/>
    <row r="48" ht="15" hidden="1"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sheetData>
  <mergeCells count="6">
    <mergeCell ref="I6:P6"/>
    <mergeCell ref="AW6:BD6"/>
    <mergeCell ref="Y6:AF6"/>
    <mergeCell ref="AO6:AV6"/>
    <mergeCell ref="AG6:AN6"/>
    <mergeCell ref="Q6:X6"/>
  </mergeCells>
  <conditionalFormatting sqref="AB8 AB10:AB25">
    <cfRule type="cellIs" dxfId="46" priority="45" operator="lessThan">
      <formula>0</formula>
    </cfRule>
    <cfRule type="cellIs" dxfId="45" priority="46" operator="greaterThan">
      <formula>0</formula>
    </cfRule>
  </conditionalFormatting>
  <conditionalFormatting sqref="AZ8 AZ10:AZ25">
    <cfRule type="cellIs" dxfId="44" priority="31" operator="lessThan">
      <formula>0</formula>
    </cfRule>
    <cfRule type="cellIs" dxfId="43" priority="32" operator="greaterThan">
      <formula>0</formula>
    </cfRule>
  </conditionalFormatting>
  <conditionalFormatting sqref="L8 L10:L25">
    <cfRule type="cellIs" dxfId="42" priority="27" operator="lessThan">
      <formula>0</formula>
    </cfRule>
    <cfRule type="cellIs" dxfId="41" priority="28" operator="greaterThan">
      <formula>0</formula>
    </cfRule>
  </conditionalFormatting>
  <conditionalFormatting sqref="BD8 BD10:BD25">
    <cfRule type="cellIs" dxfId="40" priority="29" operator="lessThan">
      <formula>0</formula>
    </cfRule>
    <cfRule type="cellIs" dxfId="39" priority="30" operator="greaterThan">
      <formula>0</formula>
    </cfRule>
  </conditionalFormatting>
  <conditionalFormatting sqref="AJ10:AJ25">
    <cfRule type="cellIs" dxfId="38" priority="9" operator="lessThan">
      <formula>0</formula>
    </cfRule>
    <cfRule type="cellIs" dxfId="37" priority="10" operator="greaterThan">
      <formula>0</formula>
    </cfRule>
  </conditionalFormatting>
  <conditionalFormatting sqref="X8">
    <cfRule type="cellIs" dxfId="36" priority="15" operator="lessThan">
      <formula>0</formula>
    </cfRule>
    <cfRule type="cellIs" dxfId="35" priority="16" operator="greaterThan">
      <formula>0</formula>
    </cfRule>
  </conditionalFormatting>
  <conditionalFormatting sqref="AR8 AR10:AR25">
    <cfRule type="cellIs" dxfId="34" priority="25" operator="lessThan">
      <formula>0</formula>
    </cfRule>
    <cfRule type="cellIs" dxfId="33" priority="26" operator="greaterThan">
      <formula>0</formula>
    </cfRule>
  </conditionalFormatting>
  <conditionalFormatting sqref="AV8 AV10:AV25">
    <cfRule type="cellIs" dxfId="32" priority="23" operator="lessThan">
      <formula>0</formula>
    </cfRule>
    <cfRule type="cellIs" dxfId="31" priority="24" operator="greaterThan">
      <formula>0</formula>
    </cfRule>
  </conditionalFormatting>
  <conditionalFormatting sqref="AJ8">
    <cfRule type="cellIs" dxfId="30" priority="21" operator="lessThan">
      <formula>0</formula>
    </cfRule>
    <cfRule type="cellIs" dxfId="29" priority="22" operator="greaterThan">
      <formula>0</formula>
    </cfRule>
  </conditionalFormatting>
  <conditionalFormatting sqref="T8 T10:T25">
    <cfRule type="cellIs" dxfId="28" priority="17" operator="lessThan">
      <formula>0</formula>
    </cfRule>
    <cfRule type="cellIs" dxfId="27" priority="18" operator="greaterThan">
      <formula>0</formula>
    </cfRule>
  </conditionalFormatting>
  <conditionalFormatting sqref="X10:X25">
    <cfRule type="cellIs" dxfId="26" priority="13" operator="lessThan">
      <formula>0</formula>
    </cfRule>
    <cfRule type="cellIs" dxfId="25" priority="14" operator="greaterThan">
      <formula>0</formula>
    </cfRule>
  </conditionalFormatting>
  <conditionalFormatting sqref="P8 P10:P25">
    <cfRule type="cellIs" dxfId="24" priority="7" operator="lessThan">
      <formula>0</formula>
    </cfRule>
    <cfRule type="cellIs" dxfId="23" priority="8" operator="greaterThan">
      <formula>0</formula>
    </cfRule>
  </conditionalFormatting>
  <conditionalFormatting sqref="AF8 AF10:AF25">
    <cfRule type="cellIs" dxfId="22" priority="5" operator="lessThan">
      <formula>0</formula>
    </cfRule>
    <cfRule type="cellIs" dxfId="21" priority="6" operator="greaterThan">
      <formula>0</formula>
    </cfRule>
  </conditionalFormatting>
  <conditionalFormatting sqref="AN10:AN25">
    <cfRule type="cellIs" dxfId="20" priority="1" operator="lessThan">
      <formula>0</formula>
    </cfRule>
    <cfRule type="cellIs" dxfId="19" priority="2" operator="greaterThan">
      <formula>0</formula>
    </cfRule>
  </conditionalFormatting>
  <conditionalFormatting sqref="AN8">
    <cfRule type="cellIs" dxfId="18" priority="3" operator="lessThan">
      <formula>0</formula>
    </cfRule>
    <cfRule type="cellIs" dxfId="17" priority="4" operator="greaterThan">
      <formula>0</formula>
    </cfRule>
  </conditionalFormatting>
  <dataValidations count="1">
    <dataValidation type="list" allowBlank="1" showInputMessage="1" showErrorMessage="1" sqref="H6 E6" xr:uid="{7CF5E04E-1BAE-47F6-AA79-93940EA641AC}">
      <formula1>INDIRECT($E$5)</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31098FD-CEEC-4B38-ABC3-6589B48B7EAF}">
          <x14:formula1>
            <xm:f>Codes!$B$2:$B$5</xm:f>
          </x14:formula1>
          <xm:sqref>H5 E5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O3997"/>
  <sheetViews>
    <sheetView zoomScale="80" zoomScaleNormal="80" workbookViewId="0">
      <selection activeCell="C1" sqref="C1:K2"/>
    </sheetView>
  </sheetViews>
  <sheetFormatPr defaultRowHeight="15" customHeight="1" x14ac:dyDescent="0.3"/>
  <cols>
    <col min="2" max="2" width="48.6640625" customWidth="1"/>
    <col min="3" max="11" width="13.6640625" customWidth="1"/>
    <col min="13" max="13" width="16.44140625" customWidth="1"/>
    <col min="14" max="14" width="13.6640625" customWidth="1"/>
    <col min="15" max="15" width="20.5546875" customWidth="1"/>
  </cols>
  <sheetData>
    <row r="1" spans="1:15" ht="14.4" x14ac:dyDescent="0.3">
      <c r="A1" s="1"/>
      <c r="B1" s="1" t="s">
        <v>28</v>
      </c>
      <c r="C1" s="1" t="s">
        <v>35</v>
      </c>
      <c r="D1" s="1" t="s">
        <v>36</v>
      </c>
      <c r="E1" s="1" t="s">
        <v>9</v>
      </c>
      <c r="F1" s="1" t="s">
        <v>10</v>
      </c>
      <c r="G1" s="1" t="s">
        <v>11</v>
      </c>
      <c r="H1" s="1" t="s">
        <v>37</v>
      </c>
      <c r="I1" s="1" t="s">
        <v>38</v>
      </c>
      <c r="J1" s="1" t="s">
        <v>39</v>
      </c>
      <c r="K1" s="1" t="s">
        <v>40</v>
      </c>
      <c r="L1" s="1"/>
      <c r="M1" s="1" t="s">
        <v>8</v>
      </c>
      <c r="N1" s="1" t="s">
        <v>26</v>
      </c>
      <c r="O1" s="1" t="s">
        <v>27</v>
      </c>
    </row>
    <row r="2" spans="1:15" ht="14.4" x14ac:dyDescent="0.3">
      <c r="A2" s="1"/>
      <c r="B2" s="1" t="str">
        <f>ReportExtract[[#This Row],[ReportId]]&amp;"_"&amp;ReportExtract[[#This Row],[PeriodId]]&amp;"_"&amp;ReportExtract[[#This Row],[MktDesc]]</f>
        <v>0_0_</v>
      </c>
      <c r="C2" s="1">
        <v>0</v>
      </c>
      <c r="D2" s="1">
        <v>0</v>
      </c>
      <c r="E2" s="1"/>
      <c r="F2" s="1">
        <v>0</v>
      </c>
      <c r="G2" s="1">
        <v>0</v>
      </c>
      <c r="H2" s="1">
        <v>0</v>
      </c>
      <c r="I2" s="1">
        <v>0</v>
      </c>
      <c r="J2" s="1">
        <v>0</v>
      </c>
      <c r="K2" s="1">
        <v>0</v>
      </c>
      <c r="L2" s="1"/>
      <c r="M2" s="1">
        <v>0</v>
      </c>
      <c r="N2" s="1">
        <v>0</v>
      </c>
      <c r="O2" s="1"/>
    </row>
    <row r="3" spans="1:15" ht="14.4" x14ac:dyDescent="0.3">
      <c r="A3" s="1"/>
      <c r="B3" s="1" t="str">
        <f>ReportExtract[[#This Row],[ReportId]]&amp;"_"&amp;ReportExtract[[#This Row],[PeriodId]]&amp;"_"&amp;ReportExtract[[#This Row],[MktDesc]]</f>
        <v>1_40_BOSTON</v>
      </c>
      <c r="C3" s="1">
        <v>1</v>
      </c>
      <c r="D3" s="1">
        <v>40</v>
      </c>
      <c r="E3" s="1" t="s">
        <v>41</v>
      </c>
      <c r="F3" s="1">
        <v>8384.9782439999999</v>
      </c>
      <c r="G3" s="1">
        <v>79549766.902814001</v>
      </c>
      <c r="H3" s="1">
        <v>790497.71459999995</v>
      </c>
      <c r="I3" s="1">
        <v>5.5906950000000002</v>
      </c>
      <c r="J3" s="1">
        <v>1</v>
      </c>
      <c r="K3" s="1">
        <v>1</v>
      </c>
      <c r="L3" s="1"/>
      <c r="M3" s="1">
        <v>40</v>
      </c>
      <c r="N3" s="1">
        <v>2</v>
      </c>
      <c r="O3" s="1" t="s">
        <v>83</v>
      </c>
    </row>
    <row r="4" spans="1:15" ht="14.4" x14ac:dyDescent="0.3">
      <c r="A4" s="1"/>
      <c r="B4" s="1" t="str">
        <f>ReportExtract[[#This Row],[ReportId]]&amp;"_"&amp;ReportExtract[[#This Row],[PeriodId]]&amp;"_"&amp;ReportExtract[[#This Row],[MktDesc]]</f>
        <v>1_40_Chain</v>
      </c>
      <c r="C4" s="1">
        <v>1</v>
      </c>
      <c r="D4" s="1">
        <v>40</v>
      </c>
      <c r="E4" s="1" t="s">
        <v>14</v>
      </c>
      <c r="F4" s="1">
        <v>46969.514897000001</v>
      </c>
      <c r="G4" s="1">
        <v>694571296.05885804</v>
      </c>
      <c r="H4" s="1">
        <v>7272394.5180599997</v>
      </c>
      <c r="I4" s="1">
        <v>5.3059960000000004</v>
      </c>
      <c r="J4" s="1">
        <v>1</v>
      </c>
      <c r="K4" s="1">
        <v>1</v>
      </c>
      <c r="L4" s="1"/>
      <c r="M4" s="1">
        <v>53</v>
      </c>
      <c r="N4" s="1">
        <v>2</v>
      </c>
      <c r="O4" s="1" t="s">
        <v>84</v>
      </c>
    </row>
    <row r="5" spans="1:15" ht="14.4" x14ac:dyDescent="0.3">
      <c r="A5" s="1"/>
      <c r="B5" s="1" t="str">
        <f>ReportExtract[[#This Row],[ReportId]]&amp;"_"&amp;ReportExtract[[#This Row],[PeriodId]]&amp;"_"&amp;ReportExtract[[#This Row],[MktDesc]]</f>
        <v>1_40_CHICAGO</v>
      </c>
      <c r="C5" s="1">
        <v>1</v>
      </c>
      <c r="D5" s="1">
        <v>40</v>
      </c>
      <c r="E5" s="1" t="s">
        <v>42</v>
      </c>
      <c r="F5" s="1">
        <v>8440.4605339999998</v>
      </c>
      <c r="G5" s="1">
        <v>132133282.12722801</v>
      </c>
      <c r="H5" s="1">
        <v>1285822.000886</v>
      </c>
      <c r="I5" s="1">
        <v>5.7089850000000002</v>
      </c>
      <c r="J5" s="1">
        <v>1</v>
      </c>
      <c r="K5" s="1">
        <v>1</v>
      </c>
      <c r="L5" s="1"/>
      <c r="M5" s="1">
        <v>66</v>
      </c>
      <c r="N5" s="1">
        <v>2</v>
      </c>
      <c r="O5" s="1" t="s">
        <v>85</v>
      </c>
    </row>
    <row r="6" spans="1:15" ht="14.4" x14ac:dyDescent="0.3">
      <c r="A6" s="1"/>
      <c r="B6" s="1" t="str">
        <f>ReportExtract[[#This Row],[ReportId]]&amp;"_"&amp;ReportExtract[[#This Row],[PeriodId]]&amp;"_"&amp;ReportExtract[[#This Row],[MktDesc]]</f>
        <v>1_40_DALLAS</v>
      </c>
      <c r="C6" s="1">
        <v>1</v>
      </c>
      <c r="D6" s="1">
        <v>40</v>
      </c>
      <c r="E6" s="1" t="s">
        <v>43</v>
      </c>
      <c r="F6" s="1">
        <v>6140.7646510000004</v>
      </c>
      <c r="G6" s="1">
        <v>87274032.481778994</v>
      </c>
      <c r="H6" s="1">
        <v>878350.64817499998</v>
      </c>
      <c r="I6" s="1">
        <v>5.5200699999999996</v>
      </c>
      <c r="J6" s="1">
        <v>1</v>
      </c>
      <c r="K6" s="1">
        <v>1</v>
      </c>
      <c r="L6" s="1"/>
      <c r="M6" s="1">
        <v>77</v>
      </c>
      <c r="N6" s="1">
        <v>1</v>
      </c>
      <c r="O6" s="1" t="s">
        <v>86</v>
      </c>
    </row>
    <row r="7" spans="1:15" ht="14.4" x14ac:dyDescent="0.3">
      <c r="A7" s="1"/>
      <c r="B7" s="1" t="str">
        <f>ReportExtract[[#This Row],[ReportId]]&amp;"_"&amp;ReportExtract[[#This Row],[PeriodId]]&amp;"_"&amp;ReportExtract[[#This Row],[MktDesc]]</f>
        <v>1_40_DENVER</v>
      </c>
      <c r="C7" s="1">
        <v>1</v>
      </c>
      <c r="D7" s="1">
        <v>40</v>
      </c>
      <c r="E7" s="1" t="s">
        <v>44</v>
      </c>
      <c r="F7" s="1">
        <v>5658.3178760000001</v>
      </c>
      <c r="G7" s="1">
        <v>51355932.694426</v>
      </c>
      <c r="H7" s="1">
        <v>558948.47802399995</v>
      </c>
      <c r="I7" s="1">
        <v>5.104419</v>
      </c>
      <c r="J7" s="1">
        <v>1</v>
      </c>
      <c r="K7" s="1">
        <v>1</v>
      </c>
      <c r="L7" s="1"/>
      <c r="M7" s="1">
        <v>90</v>
      </c>
      <c r="N7" s="1">
        <v>1</v>
      </c>
      <c r="O7" s="1" t="s">
        <v>87</v>
      </c>
    </row>
    <row r="8" spans="1:15" ht="14.4" x14ac:dyDescent="0.3">
      <c r="A8" s="1"/>
      <c r="B8" s="1" t="str">
        <f>ReportExtract[[#This Row],[ReportId]]&amp;"_"&amp;ReportExtract[[#This Row],[PeriodId]]&amp;"_"&amp;ReportExtract[[#This Row],[MktDesc]]</f>
        <v>1_40_Drinking (Bars/Nightclubs)</v>
      </c>
      <c r="C8" s="1">
        <v>1</v>
      </c>
      <c r="D8" s="1">
        <v>40</v>
      </c>
      <c r="E8" s="1" t="s">
        <v>15</v>
      </c>
      <c r="F8" s="1">
        <v>81138.709350999998</v>
      </c>
      <c r="G8" s="1">
        <v>1236721999.6489601</v>
      </c>
      <c r="H8" s="1">
        <v>13201857.246669</v>
      </c>
      <c r="I8" s="1">
        <v>5.2043270000000001</v>
      </c>
      <c r="J8" s="1">
        <v>1</v>
      </c>
      <c r="K8" s="1">
        <v>1</v>
      </c>
      <c r="L8" s="1"/>
      <c r="M8" s="1">
        <v>103</v>
      </c>
      <c r="N8" s="1">
        <v>1</v>
      </c>
      <c r="O8" s="1" t="s">
        <v>88</v>
      </c>
    </row>
    <row r="9" spans="1:15" ht="14.4" x14ac:dyDescent="0.3">
      <c r="A9" s="1"/>
      <c r="B9" s="1" t="str">
        <f>ReportExtract[[#This Row],[ReportId]]&amp;"_"&amp;ReportExtract[[#This Row],[PeriodId]]&amp;"_"&amp;ReportExtract[[#This Row],[MktDesc]]</f>
        <v>1_40_Eating (Restaurants)</v>
      </c>
      <c r="C9" s="1">
        <v>1</v>
      </c>
      <c r="D9" s="1">
        <v>40</v>
      </c>
      <c r="E9" s="1" t="s">
        <v>16</v>
      </c>
      <c r="F9" s="1">
        <v>211924.84333199999</v>
      </c>
      <c r="G9" s="1">
        <v>2561060435.98703</v>
      </c>
      <c r="H9" s="1">
        <v>26825057.446113002</v>
      </c>
      <c r="I9" s="1">
        <v>5.3040380000000003</v>
      </c>
      <c r="J9" s="1">
        <v>1</v>
      </c>
      <c r="K9" s="1">
        <v>1</v>
      </c>
      <c r="L9" s="1"/>
      <c r="M9" s="1"/>
      <c r="N9" s="1"/>
      <c r="O9" s="1"/>
    </row>
    <row r="10" spans="1:15" ht="14.4" x14ac:dyDescent="0.3">
      <c r="A10" s="1"/>
      <c r="B10" s="1" t="str">
        <f>ReportExtract[[#This Row],[ReportId]]&amp;"_"&amp;ReportExtract[[#This Row],[PeriodId]]&amp;"_"&amp;ReportExtract[[#This Row],[MktDesc]]</f>
        <v>1_40_Independent</v>
      </c>
      <c r="C10" s="1">
        <v>1</v>
      </c>
      <c r="D10" s="1">
        <v>40</v>
      </c>
      <c r="E10" s="1" t="s">
        <v>13</v>
      </c>
      <c r="F10" s="1">
        <v>246094.03778700001</v>
      </c>
      <c r="G10" s="1">
        <v>3103211139.5771399</v>
      </c>
      <c r="H10" s="1">
        <v>32754520.174722001</v>
      </c>
      <c r="I10" s="1">
        <v>5.2634150000000002</v>
      </c>
      <c r="J10" s="1">
        <v>1</v>
      </c>
      <c r="K10" s="1">
        <v>1</v>
      </c>
      <c r="L10" s="1"/>
      <c r="M10" s="1"/>
      <c r="N10" s="1"/>
      <c r="O10" s="1"/>
    </row>
    <row r="11" spans="1:15" ht="14.4" x14ac:dyDescent="0.3">
      <c r="A11" s="1"/>
      <c r="B11" s="1" t="str">
        <f>ReportExtract[[#This Row],[ReportId]]&amp;"_"&amp;ReportExtract[[#This Row],[PeriodId]]&amp;"_"&amp;ReportExtract[[#This Row],[MktDesc]]</f>
        <v>1_40_LOS ANGELES</v>
      </c>
      <c r="C11" s="1">
        <v>1</v>
      </c>
      <c r="D11" s="1">
        <v>40</v>
      </c>
      <c r="E11" s="1" t="s">
        <v>45</v>
      </c>
      <c r="F11" s="1">
        <v>13616.013776</v>
      </c>
      <c r="G11" s="1">
        <v>163997660.838783</v>
      </c>
      <c r="H11" s="1">
        <v>1532316.360297</v>
      </c>
      <c r="I11" s="1">
        <v>5.9458880000000001</v>
      </c>
      <c r="J11" s="1">
        <v>1</v>
      </c>
      <c r="K11" s="1">
        <v>1</v>
      </c>
      <c r="L11" s="1"/>
      <c r="M11" s="1"/>
      <c r="N11" s="1"/>
      <c r="O11" s="1"/>
    </row>
    <row r="12" spans="1:15" ht="14.4" x14ac:dyDescent="0.3">
      <c r="A12" s="1"/>
      <c r="B12" s="1" t="str">
        <f>ReportExtract[[#This Row],[ReportId]]&amp;"_"&amp;ReportExtract[[#This Row],[PeriodId]]&amp;"_"&amp;ReportExtract[[#This Row],[MktDesc]]</f>
        <v>1_40_NEW YORK</v>
      </c>
      <c r="C12" s="1">
        <v>1</v>
      </c>
      <c r="D12" s="1">
        <v>40</v>
      </c>
      <c r="E12" s="1" t="s">
        <v>46</v>
      </c>
      <c r="F12" s="1">
        <v>19393.552028999999</v>
      </c>
      <c r="G12" s="1">
        <v>151204446.33205101</v>
      </c>
      <c r="H12" s="1">
        <v>1536725.441898</v>
      </c>
      <c r="I12" s="1">
        <v>5.466329</v>
      </c>
      <c r="J12" s="1">
        <v>1</v>
      </c>
      <c r="K12" s="1">
        <v>1</v>
      </c>
      <c r="L12" s="1"/>
      <c r="M12" s="1"/>
      <c r="N12" s="1"/>
      <c r="O12" s="1"/>
    </row>
    <row r="13" spans="1:15" ht="14.4" x14ac:dyDescent="0.3">
      <c r="A13" s="1"/>
      <c r="B13" s="1" t="str">
        <f>ReportExtract[[#This Row],[ReportId]]&amp;"_"&amp;ReportExtract[[#This Row],[PeriodId]]&amp;"_"&amp;ReportExtract[[#This Row],[MktDesc]]</f>
        <v>1_40_Total US</v>
      </c>
      <c r="C13" s="1">
        <v>1</v>
      </c>
      <c r="D13" s="1">
        <v>40</v>
      </c>
      <c r="E13" s="1" t="s">
        <v>12</v>
      </c>
      <c r="F13" s="1">
        <v>293063.55268399999</v>
      </c>
      <c r="G13" s="1">
        <v>3797782435.6359901</v>
      </c>
      <c r="H13" s="1">
        <v>40026914.692782</v>
      </c>
      <c r="I13" s="1">
        <v>5.2711509999999997</v>
      </c>
      <c r="J13" s="1">
        <v>1</v>
      </c>
      <c r="K13" s="1">
        <v>1</v>
      </c>
      <c r="L13" s="1"/>
    </row>
    <row r="14" spans="1:15" ht="14.4" x14ac:dyDescent="0.3">
      <c r="A14" s="1"/>
      <c r="B14" s="1" t="str">
        <f>ReportExtract[[#This Row],[ReportId]]&amp;"_"&amp;ReportExtract[[#This Row],[PeriodId]]&amp;"_"&amp;ReportExtract[[#This Row],[MktDesc]]</f>
        <v>1_53_BOSTON</v>
      </c>
      <c r="C14" s="1">
        <v>1</v>
      </c>
      <c r="D14" s="1">
        <v>53</v>
      </c>
      <c r="E14" s="1" t="s">
        <v>41</v>
      </c>
      <c r="F14" s="1">
        <v>8493.7428060000002</v>
      </c>
      <c r="G14" s="1">
        <v>289475153.560063</v>
      </c>
      <c r="H14" s="1">
        <v>2821033.4276359999</v>
      </c>
      <c r="I14" s="1">
        <v>5.7007310000000002</v>
      </c>
      <c r="J14" s="1">
        <v>1</v>
      </c>
      <c r="K14" s="1">
        <v>1</v>
      </c>
      <c r="L14" s="1"/>
    </row>
    <row r="15" spans="1:15" ht="14.4" x14ac:dyDescent="0.3">
      <c r="A15" s="1"/>
      <c r="B15" s="1" t="str">
        <f>ReportExtract[[#This Row],[ReportId]]&amp;"_"&amp;ReportExtract[[#This Row],[PeriodId]]&amp;"_"&amp;ReportExtract[[#This Row],[MktDesc]]</f>
        <v>1_53_Chain</v>
      </c>
      <c r="C15" s="1">
        <v>1</v>
      </c>
      <c r="D15" s="1">
        <v>53</v>
      </c>
      <c r="E15" s="1" t="s">
        <v>14</v>
      </c>
      <c r="F15" s="1">
        <v>47919.329788000003</v>
      </c>
      <c r="G15" s="1">
        <v>1618377493.14306</v>
      </c>
      <c r="H15" s="1">
        <v>17068579.295688</v>
      </c>
      <c r="I15" s="1">
        <v>5.2675660000000004</v>
      </c>
      <c r="J15" s="1">
        <v>1</v>
      </c>
      <c r="K15" s="1">
        <v>1</v>
      </c>
      <c r="L15" s="1"/>
    </row>
    <row r="16" spans="1:15" ht="14.4" x14ac:dyDescent="0.3">
      <c r="A16" s="1"/>
      <c r="B16" s="1" t="str">
        <f>ReportExtract[[#This Row],[ReportId]]&amp;"_"&amp;ReportExtract[[#This Row],[PeriodId]]&amp;"_"&amp;ReportExtract[[#This Row],[MktDesc]]</f>
        <v>1_53_CHICAGO</v>
      </c>
      <c r="C16" s="1">
        <v>1</v>
      </c>
      <c r="D16" s="1">
        <v>53</v>
      </c>
      <c r="E16" s="1" t="s">
        <v>42</v>
      </c>
      <c r="F16" s="1">
        <v>8536.5181439999997</v>
      </c>
      <c r="G16" s="1">
        <v>462627938.81507897</v>
      </c>
      <c r="H16" s="1">
        <v>4340653.6802200004</v>
      </c>
      <c r="I16" s="1">
        <v>5.921125</v>
      </c>
      <c r="J16" s="1">
        <v>1</v>
      </c>
      <c r="K16" s="1">
        <v>1</v>
      </c>
      <c r="L16" s="1"/>
    </row>
    <row r="17" spans="1:12" ht="14.4" x14ac:dyDescent="0.3">
      <c r="A17" s="1"/>
      <c r="B17" s="1" t="str">
        <f>ReportExtract[[#This Row],[ReportId]]&amp;"_"&amp;ReportExtract[[#This Row],[PeriodId]]&amp;"_"&amp;ReportExtract[[#This Row],[MktDesc]]</f>
        <v>1_53_DALLAS</v>
      </c>
      <c r="C17" s="1">
        <v>1</v>
      </c>
      <c r="D17" s="1">
        <v>53</v>
      </c>
      <c r="E17" s="1" t="s">
        <v>43</v>
      </c>
      <c r="F17" s="1">
        <v>6153.5547150000002</v>
      </c>
      <c r="G17" s="1">
        <v>197477497.17236701</v>
      </c>
      <c r="H17" s="1">
        <v>2024704.901481</v>
      </c>
      <c r="I17" s="1">
        <v>5.4185540000000003</v>
      </c>
      <c r="J17" s="1">
        <v>1</v>
      </c>
      <c r="K17" s="1">
        <v>1</v>
      </c>
      <c r="L17" s="1"/>
    </row>
    <row r="18" spans="1:12" ht="14.4" x14ac:dyDescent="0.3">
      <c r="A18" s="1"/>
      <c r="B18" s="1" t="str">
        <f>ReportExtract[[#This Row],[ReportId]]&amp;"_"&amp;ReportExtract[[#This Row],[PeriodId]]&amp;"_"&amp;ReportExtract[[#This Row],[MktDesc]]</f>
        <v>1_53_DENVER</v>
      </c>
      <c r="C18" s="1">
        <v>1</v>
      </c>
      <c r="D18" s="1">
        <v>53</v>
      </c>
      <c r="E18" s="1" t="s">
        <v>44</v>
      </c>
      <c r="F18" s="1">
        <v>5757.52502</v>
      </c>
      <c r="G18" s="1">
        <v>186207694.58442801</v>
      </c>
      <c r="H18" s="1">
        <v>1926414.1459560001</v>
      </c>
      <c r="I18" s="1">
        <v>5.3700150000000004</v>
      </c>
      <c r="J18" s="1">
        <v>1</v>
      </c>
      <c r="K18" s="1">
        <v>1</v>
      </c>
      <c r="L18" s="1"/>
    </row>
    <row r="19" spans="1:12" ht="14.4" x14ac:dyDescent="0.3">
      <c r="A19" s="1"/>
      <c r="B19" s="1" t="str">
        <f>ReportExtract[[#This Row],[ReportId]]&amp;"_"&amp;ReportExtract[[#This Row],[PeriodId]]&amp;"_"&amp;ReportExtract[[#This Row],[MktDesc]]</f>
        <v>1_53_Drinking (Bars/Nightclubs)</v>
      </c>
      <c r="C19" s="1">
        <v>1</v>
      </c>
      <c r="D19" s="1">
        <v>53</v>
      </c>
      <c r="E19" s="1" t="s">
        <v>15</v>
      </c>
      <c r="F19" s="1">
        <v>80870.922963000005</v>
      </c>
      <c r="G19" s="1">
        <v>4304192059.5542698</v>
      </c>
      <c r="H19" s="1">
        <v>45692759.996813998</v>
      </c>
      <c r="I19" s="1">
        <v>5.2332530000000004</v>
      </c>
      <c r="J19" s="1">
        <v>1</v>
      </c>
      <c r="K19" s="1">
        <v>1</v>
      </c>
      <c r="L19" s="1"/>
    </row>
    <row r="20" spans="1:12" ht="14.4" x14ac:dyDescent="0.3">
      <c r="A20" s="1"/>
      <c r="B20" s="1" t="str">
        <f>ReportExtract[[#This Row],[ReportId]]&amp;"_"&amp;ReportExtract[[#This Row],[PeriodId]]&amp;"_"&amp;ReportExtract[[#This Row],[MktDesc]]</f>
        <v>1_53_Eating (Restaurants)</v>
      </c>
      <c r="C20" s="1">
        <v>1</v>
      </c>
      <c r="D20" s="1">
        <v>53</v>
      </c>
      <c r="E20" s="1" t="s">
        <v>16</v>
      </c>
      <c r="F20" s="1">
        <v>216275.47520399999</v>
      </c>
      <c r="G20" s="1">
        <v>5869730344.7230396</v>
      </c>
      <c r="H20" s="1">
        <v>60203456.581022002</v>
      </c>
      <c r="I20" s="1">
        <v>5.4165679999999998</v>
      </c>
      <c r="J20" s="1">
        <v>1</v>
      </c>
      <c r="K20" s="1">
        <v>1</v>
      </c>
      <c r="L20" s="1"/>
    </row>
    <row r="21" spans="1:12" ht="14.4" x14ac:dyDescent="0.3">
      <c r="A21" s="1"/>
      <c r="B21" s="1" t="str">
        <f>ReportExtract[[#This Row],[ReportId]]&amp;"_"&amp;ReportExtract[[#This Row],[PeriodId]]&amp;"_"&amp;ReportExtract[[#This Row],[MktDesc]]</f>
        <v>1_53_Independent</v>
      </c>
      <c r="C21" s="1">
        <v>1</v>
      </c>
      <c r="D21" s="1">
        <v>53</v>
      </c>
      <c r="E21" s="1" t="s">
        <v>13</v>
      </c>
      <c r="F21" s="1">
        <v>249227.068378</v>
      </c>
      <c r="G21" s="1">
        <v>8555544911.1342497</v>
      </c>
      <c r="H21" s="1">
        <v>88827637.282148004</v>
      </c>
      <c r="I21" s="1">
        <v>5.3509029999999997</v>
      </c>
      <c r="J21" s="1">
        <v>1</v>
      </c>
      <c r="K21" s="1">
        <v>1</v>
      </c>
      <c r="L21" s="1"/>
    </row>
    <row r="22" spans="1:12" ht="14.4" x14ac:dyDescent="0.3">
      <c r="A22" s="1"/>
      <c r="B22" s="1" t="str">
        <f>ReportExtract[[#This Row],[ReportId]]&amp;"_"&amp;ReportExtract[[#This Row],[PeriodId]]&amp;"_"&amp;ReportExtract[[#This Row],[MktDesc]]</f>
        <v>1_53_LOS ANGELES</v>
      </c>
      <c r="C22" s="1">
        <v>1</v>
      </c>
      <c r="D22" s="1">
        <v>53</v>
      </c>
      <c r="E22" s="1" t="s">
        <v>45</v>
      </c>
      <c r="F22" s="1">
        <v>13815.066443</v>
      </c>
      <c r="G22" s="1">
        <v>449897516.18210799</v>
      </c>
      <c r="H22" s="1">
        <v>4179773.986395</v>
      </c>
      <c r="I22" s="1">
        <v>5.9798220000000004</v>
      </c>
      <c r="J22" s="1">
        <v>1</v>
      </c>
      <c r="K22" s="1">
        <v>1</v>
      </c>
      <c r="L22" s="1"/>
    </row>
    <row r="23" spans="1:12" ht="14.4" x14ac:dyDescent="0.3">
      <c r="A23" s="1"/>
      <c r="B23" s="1" t="str">
        <f>ReportExtract[[#This Row],[ReportId]]&amp;"_"&amp;ReportExtract[[#This Row],[PeriodId]]&amp;"_"&amp;ReportExtract[[#This Row],[MktDesc]]</f>
        <v>1_53_NEW YORK</v>
      </c>
      <c r="C23" s="1">
        <v>1</v>
      </c>
      <c r="D23" s="1">
        <v>53</v>
      </c>
      <c r="E23" s="1" t="s">
        <v>46</v>
      </c>
      <c r="F23" s="1">
        <v>19564.661651999999</v>
      </c>
      <c r="G23" s="1">
        <v>635492025.51844597</v>
      </c>
      <c r="H23" s="1">
        <v>5948889.0936650001</v>
      </c>
      <c r="I23" s="1">
        <v>5.9347399999999997</v>
      </c>
      <c r="J23" s="1">
        <v>1</v>
      </c>
      <c r="K23" s="1">
        <v>1</v>
      </c>
      <c r="L23" s="1"/>
    </row>
    <row r="24" spans="1:12" ht="14.4" x14ac:dyDescent="0.3">
      <c r="A24" s="1"/>
      <c r="B24" s="1" t="str">
        <f>ReportExtract[[#This Row],[ReportId]]&amp;"_"&amp;ReportExtract[[#This Row],[PeriodId]]&amp;"_"&amp;ReportExtract[[#This Row],[MktDesc]]</f>
        <v>1_53_Total US</v>
      </c>
      <c r="C24" s="1">
        <v>1</v>
      </c>
      <c r="D24" s="1">
        <v>53</v>
      </c>
      <c r="E24" s="1" t="s">
        <v>12</v>
      </c>
      <c r="F24" s="1">
        <v>297146.39816699998</v>
      </c>
      <c r="G24" s="1">
        <v>10173922404.2773</v>
      </c>
      <c r="H24" s="1">
        <v>105896216.57783601</v>
      </c>
      <c r="I24" s="1">
        <v>5.3374699999999997</v>
      </c>
      <c r="J24" s="1">
        <v>1</v>
      </c>
      <c r="K24" s="1">
        <v>1</v>
      </c>
      <c r="L24" s="1"/>
    </row>
    <row r="25" spans="1:12" ht="14.4" x14ac:dyDescent="0.3">
      <c r="A25" s="1"/>
      <c r="B25" s="1" t="str">
        <f>ReportExtract[[#This Row],[ReportId]]&amp;"_"&amp;ReportExtract[[#This Row],[PeriodId]]&amp;"_"&amp;ReportExtract[[#This Row],[MktDesc]]</f>
        <v>1_66_BOSTON</v>
      </c>
      <c r="C25" s="1">
        <v>1</v>
      </c>
      <c r="D25" s="1">
        <v>66</v>
      </c>
      <c r="E25" s="1" t="s">
        <v>41</v>
      </c>
      <c r="F25" s="1">
        <v>8686.4954770000004</v>
      </c>
      <c r="G25" s="1">
        <v>275184477.01855302</v>
      </c>
      <c r="H25" s="1">
        <v>2823978.9891679999</v>
      </c>
      <c r="I25" s="1">
        <v>5.4136470000000001</v>
      </c>
      <c r="J25" s="1">
        <v>1</v>
      </c>
      <c r="K25" s="1">
        <v>1</v>
      </c>
      <c r="L25" s="1"/>
    </row>
    <row r="26" spans="1:12" ht="14.4" x14ac:dyDescent="0.3">
      <c r="A26" s="1"/>
      <c r="B26" s="1" t="str">
        <f>ReportExtract[[#This Row],[ReportId]]&amp;"_"&amp;ReportExtract[[#This Row],[PeriodId]]&amp;"_"&amp;ReportExtract[[#This Row],[MktDesc]]</f>
        <v>1_66_Chain</v>
      </c>
      <c r="C26" s="1">
        <v>1</v>
      </c>
      <c r="D26" s="1">
        <v>66</v>
      </c>
      <c r="E26" s="1" t="s">
        <v>14</v>
      </c>
      <c r="F26" s="1">
        <v>46149.888940999997</v>
      </c>
      <c r="G26" s="1">
        <v>1527739500.18803</v>
      </c>
      <c r="H26" s="1">
        <v>16748323.564947</v>
      </c>
      <c r="I26" s="1">
        <v>5.0676370000000004</v>
      </c>
      <c r="J26" s="1">
        <v>1</v>
      </c>
      <c r="K26" s="1">
        <v>1</v>
      </c>
      <c r="L26" s="1"/>
    </row>
    <row r="27" spans="1:12" ht="14.4" x14ac:dyDescent="0.3">
      <c r="A27" s="1"/>
      <c r="B27" s="1" t="str">
        <f>ReportExtract[[#This Row],[ReportId]]&amp;"_"&amp;ReportExtract[[#This Row],[PeriodId]]&amp;"_"&amp;ReportExtract[[#This Row],[MktDesc]]</f>
        <v>1_66_CHICAGO</v>
      </c>
      <c r="C27" s="1">
        <v>1</v>
      </c>
      <c r="D27" s="1">
        <v>66</v>
      </c>
      <c r="E27" s="1" t="s">
        <v>42</v>
      </c>
      <c r="F27" s="1">
        <v>8496.8514780000005</v>
      </c>
      <c r="G27" s="1">
        <v>434218718.74721801</v>
      </c>
      <c r="H27" s="1">
        <v>4303061.0462999996</v>
      </c>
      <c r="I27" s="1">
        <v>5.6060699999999999</v>
      </c>
      <c r="J27" s="1">
        <v>1</v>
      </c>
      <c r="K27" s="1">
        <v>1</v>
      </c>
      <c r="L27" s="1"/>
    </row>
    <row r="28" spans="1:12" ht="14.4" x14ac:dyDescent="0.3">
      <c r="A28" s="1"/>
      <c r="B28" s="1" t="str">
        <f>ReportExtract[[#This Row],[ReportId]]&amp;"_"&amp;ReportExtract[[#This Row],[PeriodId]]&amp;"_"&amp;ReportExtract[[#This Row],[MktDesc]]</f>
        <v>1_66_DALLAS</v>
      </c>
      <c r="C28" s="1">
        <v>1</v>
      </c>
      <c r="D28" s="1">
        <v>66</v>
      </c>
      <c r="E28" s="1" t="s">
        <v>43</v>
      </c>
      <c r="F28" s="1">
        <v>6141.8880479999998</v>
      </c>
      <c r="G28" s="1">
        <v>185396616.476919</v>
      </c>
      <c r="H28" s="1">
        <v>1991556.225507</v>
      </c>
      <c r="I28" s="1">
        <v>5.1717409999999999</v>
      </c>
      <c r="J28" s="1">
        <v>1</v>
      </c>
      <c r="K28" s="1">
        <v>1</v>
      </c>
      <c r="L28" s="1"/>
    </row>
    <row r="29" spans="1:12" ht="14.4" x14ac:dyDescent="0.3">
      <c r="A29" s="1"/>
      <c r="B29" s="1" t="str">
        <f>ReportExtract[[#This Row],[ReportId]]&amp;"_"&amp;ReportExtract[[#This Row],[PeriodId]]&amp;"_"&amp;ReportExtract[[#This Row],[MktDesc]]</f>
        <v>1_66_DENVER</v>
      </c>
      <c r="C29" s="1">
        <v>1</v>
      </c>
      <c r="D29" s="1">
        <v>66</v>
      </c>
      <c r="E29" s="1" t="s">
        <v>44</v>
      </c>
      <c r="F29" s="1">
        <v>5751.1179430000002</v>
      </c>
      <c r="G29" s="1">
        <v>173629271.45053199</v>
      </c>
      <c r="H29" s="1">
        <v>1878072.659458</v>
      </c>
      <c r="I29" s="1">
        <v>5.1361540000000003</v>
      </c>
      <c r="J29" s="1">
        <v>1</v>
      </c>
      <c r="K29" s="1">
        <v>1</v>
      </c>
      <c r="L29" s="1"/>
    </row>
    <row r="30" spans="1:12" ht="14.4" x14ac:dyDescent="0.3">
      <c r="A30" s="1"/>
      <c r="B30" s="1" t="str">
        <f>ReportExtract[[#This Row],[ReportId]]&amp;"_"&amp;ReportExtract[[#This Row],[PeriodId]]&amp;"_"&amp;ReportExtract[[#This Row],[MktDesc]]</f>
        <v>1_66_Drinking (Bars/Nightclubs)</v>
      </c>
      <c r="C30" s="1">
        <v>1</v>
      </c>
      <c r="D30" s="1">
        <v>66</v>
      </c>
      <c r="E30" s="1" t="s">
        <v>15</v>
      </c>
      <c r="F30" s="1">
        <v>82160.903867000001</v>
      </c>
      <c r="G30" s="1">
        <v>4123284223.8095198</v>
      </c>
      <c r="H30" s="1">
        <v>45550412.366899997</v>
      </c>
      <c r="I30" s="1">
        <v>5.0289630000000001</v>
      </c>
      <c r="J30" s="1">
        <v>1</v>
      </c>
      <c r="K30" s="1">
        <v>1</v>
      </c>
      <c r="L30" s="1"/>
    </row>
    <row r="31" spans="1:12" ht="14.4" x14ac:dyDescent="0.3">
      <c r="A31" s="1"/>
      <c r="B31" s="1" t="str">
        <f>ReportExtract[[#This Row],[ReportId]]&amp;"_"&amp;ReportExtract[[#This Row],[PeriodId]]&amp;"_"&amp;ReportExtract[[#This Row],[MktDesc]]</f>
        <v>1_66_Eating (Restaurants)</v>
      </c>
      <c r="C31" s="1">
        <v>1</v>
      </c>
      <c r="D31" s="1">
        <v>66</v>
      </c>
      <c r="E31" s="1" t="s">
        <v>16</v>
      </c>
      <c r="F31" s="1">
        <v>219194.45731500001</v>
      </c>
      <c r="G31" s="1">
        <v>5621886441.51194</v>
      </c>
      <c r="H31" s="1">
        <v>59850108.300953001</v>
      </c>
      <c r="I31" s="1">
        <v>5.2184869999999997</v>
      </c>
      <c r="J31" s="1">
        <v>1</v>
      </c>
      <c r="K31" s="1">
        <v>1</v>
      </c>
      <c r="L31" s="1"/>
    </row>
    <row r="32" spans="1:12" ht="14.4" x14ac:dyDescent="0.3">
      <c r="A32" s="1"/>
      <c r="B32" s="1" t="str">
        <f>ReportExtract[[#This Row],[ReportId]]&amp;"_"&amp;ReportExtract[[#This Row],[PeriodId]]&amp;"_"&amp;ReportExtract[[#This Row],[MktDesc]]</f>
        <v>1_66_Independent</v>
      </c>
      <c r="C32" s="1">
        <v>1</v>
      </c>
      <c r="D32" s="1">
        <v>66</v>
      </c>
      <c r="E32" s="1" t="s">
        <v>13</v>
      </c>
      <c r="F32" s="1">
        <v>255205.47224100001</v>
      </c>
      <c r="G32" s="1">
        <v>8217431165.1334295</v>
      </c>
      <c r="H32" s="1">
        <v>88652197.102905005</v>
      </c>
      <c r="I32" s="1">
        <v>5.1496069999999996</v>
      </c>
      <c r="J32" s="1">
        <v>1</v>
      </c>
      <c r="K32" s="1">
        <v>1</v>
      </c>
      <c r="L32" s="1"/>
    </row>
    <row r="33" spans="1:12" ht="14.4" x14ac:dyDescent="0.3">
      <c r="A33" s="1"/>
      <c r="B33" s="1" t="str">
        <f>ReportExtract[[#This Row],[ReportId]]&amp;"_"&amp;ReportExtract[[#This Row],[PeriodId]]&amp;"_"&amp;ReportExtract[[#This Row],[MktDesc]]</f>
        <v>1_66_LOS ANGELES</v>
      </c>
      <c r="C33" s="1">
        <v>1</v>
      </c>
      <c r="D33" s="1">
        <v>66</v>
      </c>
      <c r="E33" s="1" t="s">
        <v>45</v>
      </c>
      <c r="F33" s="1">
        <v>14045.775406000001</v>
      </c>
      <c r="G33" s="1">
        <v>424013204.41634399</v>
      </c>
      <c r="H33" s="1">
        <v>4154426.077939</v>
      </c>
      <c r="I33" s="1">
        <v>5.6701670000000002</v>
      </c>
      <c r="J33" s="1">
        <v>1</v>
      </c>
      <c r="K33" s="1">
        <v>1</v>
      </c>
      <c r="L33" s="1"/>
    </row>
    <row r="34" spans="1:12" ht="14.4" x14ac:dyDescent="0.3">
      <c r="A34" s="1"/>
      <c r="B34" s="1" t="str">
        <f>ReportExtract[[#This Row],[ReportId]]&amp;"_"&amp;ReportExtract[[#This Row],[PeriodId]]&amp;"_"&amp;ReportExtract[[#This Row],[MktDesc]]</f>
        <v>1_66_NEW YORK</v>
      </c>
      <c r="C34" s="1">
        <v>1</v>
      </c>
      <c r="D34" s="1">
        <v>66</v>
      </c>
      <c r="E34" s="1" t="s">
        <v>46</v>
      </c>
      <c r="F34" s="1">
        <v>20115.312235000001</v>
      </c>
      <c r="G34" s="1">
        <v>612690424.62362003</v>
      </c>
      <c r="H34" s="1">
        <v>5969319.8910560003</v>
      </c>
      <c r="I34" s="1">
        <v>5.7022170000000001</v>
      </c>
      <c r="J34" s="1">
        <v>1</v>
      </c>
      <c r="K34" s="1">
        <v>1</v>
      </c>
      <c r="L34" s="1"/>
    </row>
    <row r="35" spans="1:12" ht="14.4" x14ac:dyDescent="0.3">
      <c r="A35" s="1"/>
      <c r="B35" s="1" t="str">
        <f>ReportExtract[[#This Row],[ReportId]]&amp;"_"&amp;ReportExtract[[#This Row],[PeriodId]]&amp;"_"&amp;ReportExtract[[#This Row],[MktDesc]]</f>
        <v>1_66_Total US</v>
      </c>
      <c r="C35" s="1">
        <v>1</v>
      </c>
      <c r="D35" s="1">
        <v>66</v>
      </c>
      <c r="E35" s="1" t="s">
        <v>12</v>
      </c>
      <c r="F35" s="1">
        <v>301355.36118299997</v>
      </c>
      <c r="G35" s="1">
        <v>9745170665.3214607</v>
      </c>
      <c r="H35" s="1">
        <v>105400520.667853</v>
      </c>
      <c r="I35" s="1">
        <v>5.1365819999999998</v>
      </c>
      <c r="J35" s="1">
        <v>1</v>
      </c>
      <c r="K35" s="1">
        <v>1</v>
      </c>
      <c r="L35" s="1"/>
    </row>
    <row r="36" spans="1:12" ht="14.4" x14ac:dyDescent="0.3">
      <c r="A36" s="1"/>
      <c r="B36" s="1" t="str">
        <f>ReportExtract[[#This Row],[ReportId]]&amp;"_"&amp;ReportExtract[[#This Row],[PeriodId]]&amp;"_"&amp;ReportExtract[[#This Row],[MktDesc]]</f>
        <v>1_77_BOSTON</v>
      </c>
      <c r="C36" s="1">
        <v>1</v>
      </c>
      <c r="D36" s="1">
        <v>77</v>
      </c>
      <c r="E36" s="1" t="s">
        <v>41</v>
      </c>
      <c r="F36" s="1">
        <v>8510.031755</v>
      </c>
      <c r="G36" s="1">
        <v>731403726.08382499</v>
      </c>
      <c r="H36" s="1">
        <v>7076586.5587229999</v>
      </c>
      <c r="I36" s="1">
        <v>5.7419690000000001</v>
      </c>
      <c r="J36" s="1">
        <v>1</v>
      </c>
      <c r="K36" s="1">
        <v>1</v>
      </c>
      <c r="L36" s="1"/>
    </row>
    <row r="37" spans="1:12" ht="14.4" x14ac:dyDescent="0.3">
      <c r="A37" s="1"/>
      <c r="B37" s="1" t="str">
        <f>ReportExtract[[#This Row],[ReportId]]&amp;"_"&amp;ReportExtract[[#This Row],[PeriodId]]&amp;"_"&amp;ReportExtract[[#This Row],[MktDesc]]</f>
        <v>1_77_Chain</v>
      </c>
      <c r="C37" s="1">
        <v>1</v>
      </c>
      <c r="D37" s="1">
        <v>77</v>
      </c>
      <c r="E37" s="1" t="s">
        <v>14</v>
      </c>
      <c r="F37" s="1">
        <v>47633.365250000003</v>
      </c>
      <c r="G37" s="1">
        <v>4543632431.1380396</v>
      </c>
      <c r="H37" s="1">
        <v>47283417.577366002</v>
      </c>
      <c r="I37" s="1">
        <v>5.3385319999999998</v>
      </c>
      <c r="J37" s="1">
        <v>1</v>
      </c>
      <c r="K37" s="1">
        <v>1</v>
      </c>
      <c r="L37" s="1"/>
    </row>
    <row r="38" spans="1:12" ht="14.4" x14ac:dyDescent="0.3">
      <c r="A38" s="1"/>
      <c r="B38" s="1" t="str">
        <f>ReportExtract[[#This Row],[ReportId]]&amp;"_"&amp;ReportExtract[[#This Row],[PeriodId]]&amp;"_"&amp;ReportExtract[[#This Row],[MktDesc]]</f>
        <v>1_77_CHICAGO</v>
      </c>
      <c r="C38" s="1">
        <v>1</v>
      </c>
      <c r="D38" s="1">
        <v>77</v>
      </c>
      <c r="E38" s="1" t="s">
        <v>42</v>
      </c>
      <c r="F38" s="1">
        <v>8572.1987719999997</v>
      </c>
      <c r="G38" s="1">
        <v>1185523030.58409</v>
      </c>
      <c r="H38" s="1">
        <v>11045940.666181</v>
      </c>
      <c r="I38" s="1">
        <v>5.9625880000000002</v>
      </c>
      <c r="J38" s="1">
        <v>1</v>
      </c>
      <c r="K38" s="1">
        <v>1</v>
      </c>
      <c r="L38" s="1"/>
    </row>
    <row r="39" spans="1:12" ht="14.4" x14ac:dyDescent="0.3">
      <c r="A39" s="1"/>
      <c r="B39" s="1" t="str">
        <f>ReportExtract[[#This Row],[ReportId]]&amp;"_"&amp;ReportExtract[[#This Row],[PeriodId]]&amp;"_"&amp;ReportExtract[[#This Row],[MktDesc]]</f>
        <v>1_77_DALLAS</v>
      </c>
      <c r="C39" s="1">
        <v>1</v>
      </c>
      <c r="D39" s="1">
        <v>77</v>
      </c>
      <c r="E39" s="1" t="s">
        <v>43</v>
      </c>
      <c r="F39" s="1">
        <v>6213.5047889999996</v>
      </c>
      <c r="G39" s="1">
        <v>578015294.61816299</v>
      </c>
      <c r="H39" s="1">
        <v>5826602.5265419995</v>
      </c>
      <c r="I39" s="1">
        <v>5.5112670000000001</v>
      </c>
      <c r="J39" s="1">
        <v>1</v>
      </c>
      <c r="K39" s="1">
        <v>1</v>
      </c>
      <c r="L39" s="1"/>
    </row>
    <row r="40" spans="1:12" ht="14.4" x14ac:dyDescent="0.3">
      <c r="A40" s="1"/>
      <c r="B40" s="1" t="str">
        <f>ReportExtract[[#This Row],[ReportId]]&amp;"_"&amp;ReportExtract[[#This Row],[PeriodId]]&amp;"_"&amp;ReportExtract[[#This Row],[MktDesc]]</f>
        <v>1_77_DENVER</v>
      </c>
      <c r="C40" s="1">
        <v>1</v>
      </c>
      <c r="D40" s="1">
        <v>77</v>
      </c>
      <c r="E40" s="1" t="s">
        <v>44</v>
      </c>
      <c r="F40" s="1">
        <v>5751.6944679999997</v>
      </c>
      <c r="G40" s="1">
        <v>466197695.62264103</v>
      </c>
      <c r="H40" s="1">
        <v>4791103.645583</v>
      </c>
      <c r="I40" s="1">
        <v>5.4058260000000002</v>
      </c>
      <c r="J40" s="1">
        <v>1</v>
      </c>
      <c r="K40" s="1">
        <v>1</v>
      </c>
      <c r="L40" s="1"/>
    </row>
    <row r="41" spans="1:12" ht="14.4" x14ac:dyDescent="0.3">
      <c r="A41" s="1"/>
      <c r="B41" s="1" t="str">
        <f>ReportExtract[[#This Row],[ReportId]]&amp;"_"&amp;ReportExtract[[#This Row],[PeriodId]]&amp;"_"&amp;ReportExtract[[#This Row],[MktDesc]]</f>
        <v>1_77_Drinking (Bars/Nightclubs)</v>
      </c>
      <c r="C41" s="1">
        <v>1</v>
      </c>
      <c r="D41" s="1">
        <v>77</v>
      </c>
      <c r="E41" s="1" t="s">
        <v>15</v>
      </c>
      <c r="F41" s="1">
        <v>81477.276207000003</v>
      </c>
      <c r="G41" s="1">
        <v>11356269814.638399</v>
      </c>
      <c r="H41" s="1">
        <v>118737810.944653</v>
      </c>
      <c r="I41" s="1">
        <v>5.3134199999999998</v>
      </c>
      <c r="J41" s="1">
        <v>1</v>
      </c>
      <c r="K41" s="1">
        <v>1</v>
      </c>
      <c r="L41" s="1"/>
    </row>
    <row r="42" spans="1:12" ht="14.4" x14ac:dyDescent="0.3">
      <c r="A42" s="1"/>
      <c r="B42" s="1" t="str">
        <f>ReportExtract[[#This Row],[ReportId]]&amp;"_"&amp;ReportExtract[[#This Row],[PeriodId]]&amp;"_"&amp;ReportExtract[[#This Row],[MktDesc]]</f>
        <v>1_77_Eating (Restaurants)</v>
      </c>
      <c r="C42" s="1">
        <v>1</v>
      </c>
      <c r="D42" s="1">
        <v>77</v>
      </c>
      <c r="E42" s="1" t="s">
        <v>16</v>
      </c>
      <c r="F42" s="1">
        <v>215652.25022099999</v>
      </c>
      <c r="G42" s="1">
        <v>16759324109.9734</v>
      </c>
      <c r="H42" s="1">
        <v>170623090.09378201</v>
      </c>
      <c r="I42" s="1">
        <v>5.4569020000000004</v>
      </c>
      <c r="J42" s="1">
        <v>1</v>
      </c>
      <c r="K42" s="1">
        <v>1</v>
      </c>
      <c r="L42" s="1"/>
    </row>
    <row r="43" spans="1:12" ht="14.4" x14ac:dyDescent="0.3">
      <c r="A43" s="1"/>
      <c r="B43" s="1" t="str">
        <f>ReportExtract[[#This Row],[ReportId]]&amp;"_"&amp;ReportExtract[[#This Row],[PeriodId]]&amp;"_"&amp;ReportExtract[[#This Row],[MktDesc]]</f>
        <v>1_77_Independent</v>
      </c>
      <c r="C43" s="1">
        <v>1</v>
      </c>
      <c r="D43" s="1">
        <v>77</v>
      </c>
      <c r="E43" s="1" t="s">
        <v>13</v>
      </c>
      <c r="F43" s="1">
        <v>249496.161177</v>
      </c>
      <c r="G43" s="1">
        <v>23571961493.473701</v>
      </c>
      <c r="H43" s="1">
        <v>242077483.46106899</v>
      </c>
      <c r="I43" s="1">
        <v>5.4096460000000004</v>
      </c>
      <c r="J43" s="1">
        <v>1</v>
      </c>
      <c r="K43" s="1">
        <v>1</v>
      </c>
      <c r="L43" s="1"/>
    </row>
    <row r="44" spans="1:12" ht="14.4" x14ac:dyDescent="0.3">
      <c r="A44" s="1"/>
      <c r="B44" s="1" t="str">
        <f>ReportExtract[[#This Row],[ReportId]]&amp;"_"&amp;ReportExtract[[#This Row],[PeriodId]]&amp;"_"&amp;ReportExtract[[#This Row],[MktDesc]]</f>
        <v>1_77_LOS ANGELES</v>
      </c>
      <c r="C44" s="1">
        <v>1</v>
      </c>
      <c r="D44" s="1">
        <v>77</v>
      </c>
      <c r="E44" s="1" t="s">
        <v>45</v>
      </c>
      <c r="F44" s="1">
        <v>13829.519871</v>
      </c>
      <c r="G44" s="1">
        <v>1228237486.5118899</v>
      </c>
      <c r="H44" s="1">
        <v>11294689.905196</v>
      </c>
      <c r="I44" s="1">
        <v>6.0413709999999998</v>
      </c>
      <c r="J44" s="1">
        <v>1</v>
      </c>
      <c r="K44" s="1">
        <v>1</v>
      </c>
      <c r="L44" s="1"/>
    </row>
    <row r="45" spans="1:12" ht="14.4" x14ac:dyDescent="0.3">
      <c r="A45" s="1"/>
      <c r="B45" s="1" t="str">
        <f>ReportExtract[[#This Row],[ReportId]]&amp;"_"&amp;ReportExtract[[#This Row],[PeriodId]]&amp;"_"&amp;ReportExtract[[#This Row],[MktDesc]]</f>
        <v>1_77_NEW YORK</v>
      </c>
      <c r="C45" s="1">
        <v>1</v>
      </c>
      <c r="D45" s="1">
        <v>77</v>
      </c>
      <c r="E45" s="1" t="s">
        <v>46</v>
      </c>
      <c r="F45" s="1">
        <v>19524.214194</v>
      </c>
      <c r="G45" s="1">
        <v>1589537758.6912401</v>
      </c>
      <c r="H45" s="1">
        <v>14880692.277527999</v>
      </c>
      <c r="I45" s="1">
        <v>5.9343779999999997</v>
      </c>
      <c r="J45" s="1">
        <v>1</v>
      </c>
      <c r="K45" s="1">
        <v>1</v>
      </c>
      <c r="L45" s="1"/>
    </row>
    <row r="46" spans="1:12" ht="14.4" x14ac:dyDescent="0.3">
      <c r="A46" s="1"/>
      <c r="B46" s="1" t="str">
        <f>ReportExtract[[#This Row],[ReportId]]&amp;"_"&amp;ReportExtract[[#This Row],[PeriodId]]&amp;"_"&amp;ReportExtract[[#This Row],[MktDesc]]</f>
        <v>1_77_Total US</v>
      </c>
      <c r="C46" s="1">
        <v>1</v>
      </c>
      <c r="D46" s="1">
        <v>77</v>
      </c>
      <c r="E46" s="1" t="s">
        <v>12</v>
      </c>
      <c r="F46" s="1">
        <v>297129.52642800001</v>
      </c>
      <c r="G46" s="1">
        <v>28115593924.611801</v>
      </c>
      <c r="H46" s="1">
        <v>289360901.038436</v>
      </c>
      <c r="I46" s="1">
        <v>5.3980249999999996</v>
      </c>
      <c r="J46" s="1">
        <v>1</v>
      </c>
      <c r="K46" s="1">
        <v>1</v>
      </c>
      <c r="L46" s="1"/>
    </row>
    <row r="47" spans="1:12" ht="14.4" x14ac:dyDescent="0.3">
      <c r="A47" s="1"/>
      <c r="B47" s="1" t="str">
        <f>ReportExtract[[#This Row],[ReportId]]&amp;"_"&amp;ReportExtract[[#This Row],[PeriodId]]&amp;"_"&amp;ReportExtract[[#This Row],[MktDesc]]</f>
        <v>1_90_BOSTON</v>
      </c>
      <c r="C47" s="1">
        <v>1</v>
      </c>
      <c r="D47" s="1">
        <v>90</v>
      </c>
      <c r="E47" s="1" t="s">
        <v>41</v>
      </c>
      <c r="F47" s="1">
        <v>8553.9479339999998</v>
      </c>
      <c r="G47" s="1">
        <v>1218340080.21227</v>
      </c>
      <c r="H47" s="1">
        <v>12121010.852133</v>
      </c>
      <c r="I47" s="1">
        <v>5.5841510000000003</v>
      </c>
      <c r="J47" s="1">
        <v>1</v>
      </c>
      <c r="K47" s="1">
        <v>1</v>
      </c>
      <c r="L47" s="1"/>
    </row>
    <row r="48" spans="1:12" ht="14.4" x14ac:dyDescent="0.3">
      <c r="A48" s="1"/>
      <c r="B48" s="1" t="str">
        <f>ReportExtract[[#This Row],[ReportId]]&amp;"_"&amp;ReportExtract[[#This Row],[PeriodId]]&amp;"_"&amp;ReportExtract[[#This Row],[MktDesc]]</f>
        <v>1_90_Chain</v>
      </c>
      <c r="C48" s="1">
        <v>1</v>
      </c>
      <c r="D48" s="1">
        <v>90</v>
      </c>
      <c r="E48" s="1" t="s">
        <v>14</v>
      </c>
      <c r="F48" s="1">
        <v>46899.220508999999</v>
      </c>
      <c r="G48" s="1">
        <v>6816477141.31038</v>
      </c>
      <c r="H48" s="1">
        <v>73328107.346169993</v>
      </c>
      <c r="I48" s="1">
        <v>5.1643660000000002</v>
      </c>
      <c r="J48" s="1">
        <v>1</v>
      </c>
      <c r="K48" s="1">
        <v>1</v>
      </c>
      <c r="L48" s="1"/>
    </row>
    <row r="49" spans="1:12" ht="14.4" x14ac:dyDescent="0.3">
      <c r="A49" s="1"/>
      <c r="B49" s="1" t="str">
        <f>ReportExtract[[#This Row],[ReportId]]&amp;"_"&amp;ReportExtract[[#This Row],[PeriodId]]&amp;"_"&amp;ReportExtract[[#This Row],[MktDesc]]</f>
        <v>1_90_CHICAGO</v>
      </c>
      <c r="C49" s="1">
        <v>1</v>
      </c>
      <c r="D49" s="1">
        <v>90</v>
      </c>
      <c r="E49" s="1" t="s">
        <v>42</v>
      </c>
      <c r="F49" s="1">
        <v>8510.0822470000003</v>
      </c>
      <c r="G49" s="1">
        <v>1935179588.42957</v>
      </c>
      <c r="H49" s="1">
        <v>18514701.157389</v>
      </c>
      <c r="I49" s="1">
        <v>5.8067359999999999</v>
      </c>
      <c r="J49" s="1">
        <v>1</v>
      </c>
      <c r="K49" s="1">
        <v>1</v>
      </c>
      <c r="L49" s="1"/>
    </row>
    <row r="50" spans="1:12" ht="14.4" x14ac:dyDescent="0.3">
      <c r="A50" s="1"/>
      <c r="B50" s="1" t="str">
        <f>ReportExtract[[#This Row],[ReportId]]&amp;"_"&amp;ReportExtract[[#This Row],[PeriodId]]&amp;"_"&amp;ReportExtract[[#This Row],[MktDesc]]</f>
        <v>1_90_DALLAS</v>
      </c>
      <c r="C50" s="1">
        <v>1</v>
      </c>
      <c r="D50" s="1">
        <v>90</v>
      </c>
      <c r="E50" s="1" t="s">
        <v>43</v>
      </c>
      <c r="F50" s="1">
        <v>6187.2213819999997</v>
      </c>
      <c r="G50" s="1">
        <v>827122388.01234996</v>
      </c>
      <c r="H50" s="1">
        <v>8636332.3808009997</v>
      </c>
      <c r="I50" s="1">
        <v>5.3206899999999999</v>
      </c>
      <c r="J50" s="1">
        <v>1</v>
      </c>
      <c r="K50" s="1">
        <v>1</v>
      </c>
      <c r="L50" s="1"/>
    </row>
    <row r="51" spans="1:12" ht="14.4" x14ac:dyDescent="0.3">
      <c r="A51" s="1"/>
      <c r="B51" s="1" t="str">
        <f>ReportExtract[[#This Row],[ReportId]]&amp;"_"&amp;ReportExtract[[#This Row],[PeriodId]]&amp;"_"&amp;ReportExtract[[#This Row],[MktDesc]]</f>
        <v>1_90_DENVER</v>
      </c>
      <c r="C51" s="1">
        <v>1</v>
      </c>
      <c r="D51" s="1">
        <v>90</v>
      </c>
      <c r="E51" s="1" t="s">
        <v>44</v>
      </c>
      <c r="F51" s="1">
        <v>5751.7632649999996</v>
      </c>
      <c r="G51" s="1">
        <v>761862483.67130196</v>
      </c>
      <c r="H51" s="1">
        <v>8021768.3402549997</v>
      </c>
      <c r="I51" s="1">
        <v>5.2763549999999997</v>
      </c>
      <c r="J51" s="1">
        <v>1</v>
      </c>
      <c r="K51" s="1">
        <v>1</v>
      </c>
      <c r="L51" s="1"/>
    </row>
    <row r="52" spans="1:12" ht="14.4" x14ac:dyDescent="0.3">
      <c r="A52" s="1"/>
      <c r="B52" s="1" t="str">
        <f>ReportExtract[[#This Row],[ReportId]]&amp;"_"&amp;ReportExtract[[#This Row],[PeriodId]]&amp;"_"&amp;ReportExtract[[#This Row],[MktDesc]]</f>
        <v>1_90_Drinking (Bars/Nightclubs)</v>
      </c>
      <c r="C52" s="1">
        <v>1</v>
      </c>
      <c r="D52" s="1">
        <v>90</v>
      </c>
      <c r="E52" s="1" t="s">
        <v>15</v>
      </c>
      <c r="F52" s="1">
        <v>81259.947792000006</v>
      </c>
      <c r="G52" s="1">
        <v>18047583986.4548</v>
      </c>
      <c r="H52" s="1">
        <v>195168659.12121499</v>
      </c>
      <c r="I52" s="1">
        <v>5.1373179999999996</v>
      </c>
      <c r="J52" s="1">
        <v>1</v>
      </c>
      <c r="K52" s="1">
        <v>1</v>
      </c>
      <c r="L52" s="1"/>
    </row>
    <row r="53" spans="1:12" ht="14.4" x14ac:dyDescent="0.3">
      <c r="A53" s="1"/>
      <c r="B53" s="1" t="str">
        <f>ReportExtract[[#This Row],[ReportId]]&amp;"_"&amp;ReportExtract[[#This Row],[PeriodId]]&amp;"_"&amp;ReportExtract[[#This Row],[MktDesc]]</f>
        <v>1_90_Eating (Restaurants)</v>
      </c>
      <c r="C53" s="1">
        <v>1</v>
      </c>
      <c r="D53" s="1">
        <v>90</v>
      </c>
      <c r="E53" s="1" t="s">
        <v>16</v>
      </c>
      <c r="F53" s="1">
        <v>217564.92770299999</v>
      </c>
      <c r="G53" s="1">
        <v>24665445273.240799</v>
      </c>
      <c r="H53" s="1">
        <v>257324932.94300899</v>
      </c>
      <c r="I53" s="1">
        <v>5.3251840000000001</v>
      </c>
      <c r="J53" s="1">
        <v>1</v>
      </c>
      <c r="K53" s="1">
        <v>1</v>
      </c>
      <c r="L53" s="1"/>
    </row>
    <row r="54" spans="1:12" ht="14.4" x14ac:dyDescent="0.3">
      <c r="A54" s="1"/>
      <c r="B54" s="1" t="str">
        <f>ReportExtract[[#This Row],[ReportId]]&amp;"_"&amp;ReportExtract[[#This Row],[PeriodId]]&amp;"_"&amp;ReportExtract[[#This Row],[MktDesc]]</f>
        <v>1_90_Independent</v>
      </c>
      <c r="C54" s="1">
        <v>1</v>
      </c>
      <c r="D54" s="1">
        <v>90</v>
      </c>
      <c r="E54" s="1" t="s">
        <v>13</v>
      </c>
      <c r="F54" s="1">
        <v>251925.65498600001</v>
      </c>
      <c r="G54" s="1">
        <v>35896552118.385201</v>
      </c>
      <c r="H54" s="1">
        <v>379165484.718054</v>
      </c>
      <c r="I54" s="1">
        <v>5.2595840000000003</v>
      </c>
      <c r="J54" s="1">
        <v>1</v>
      </c>
      <c r="K54" s="1">
        <v>1</v>
      </c>
      <c r="L54" s="1"/>
    </row>
    <row r="55" spans="1:12" ht="14.4" x14ac:dyDescent="0.3">
      <c r="A55" s="1"/>
      <c r="B55" s="1" t="str">
        <f>ReportExtract[[#This Row],[ReportId]]&amp;"_"&amp;ReportExtract[[#This Row],[PeriodId]]&amp;"_"&amp;ReportExtract[[#This Row],[MktDesc]]</f>
        <v>1_90_LOS ANGELES</v>
      </c>
      <c r="C55" s="1">
        <v>1</v>
      </c>
      <c r="D55" s="1">
        <v>90</v>
      </c>
      <c r="E55" s="1" t="s">
        <v>45</v>
      </c>
      <c r="F55" s="1">
        <v>13938.586158</v>
      </c>
      <c r="G55" s="1">
        <v>1890979109.3002501</v>
      </c>
      <c r="H55" s="1">
        <v>17948083.760244999</v>
      </c>
      <c r="I55" s="1">
        <v>5.853237</v>
      </c>
      <c r="J55" s="1">
        <v>1</v>
      </c>
      <c r="K55" s="1">
        <v>1</v>
      </c>
      <c r="L55" s="1"/>
    </row>
    <row r="56" spans="1:12" ht="14.4" x14ac:dyDescent="0.3">
      <c r="A56" s="1"/>
      <c r="B56" s="1" t="str">
        <f>ReportExtract[[#This Row],[ReportId]]&amp;"_"&amp;ReportExtract[[#This Row],[PeriodId]]&amp;"_"&amp;ReportExtract[[#This Row],[MktDesc]]</f>
        <v>1_90_NEW YORK</v>
      </c>
      <c r="C56" s="1">
        <v>1</v>
      </c>
      <c r="D56" s="1">
        <v>90</v>
      </c>
      <c r="E56" s="1" t="s">
        <v>46</v>
      </c>
      <c r="F56" s="1">
        <v>19777.067854000001</v>
      </c>
      <c r="G56" s="1">
        <v>2672983645.2104902</v>
      </c>
      <c r="H56" s="1">
        <v>25387883.247244999</v>
      </c>
      <c r="I56" s="1">
        <v>5.8492110000000004</v>
      </c>
      <c r="J56" s="1">
        <v>1</v>
      </c>
      <c r="K56" s="1">
        <v>1</v>
      </c>
      <c r="L56" s="1"/>
    </row>
    <row r="57" spans="1:12" ht="14.4" x14ac:dyDescent="0.3">
      <c r="A57" s="1"/>
      <c r="B57" s="1" t="str">
        <f>ReportExtract[[#This Row],[ReportId]]&amp;"_"&amp;ReportExtract[[#This Row],[PeriodId]]&amp;"_"&amp;ReportExtract[[#This Row],[MktDesc]]</f>
        <v>1_90_Total US</v>
      </c>
      <c r="C57" s="1">
        <v>1</v>
      </c>
      <c r="D57" s="1">
        <v>90</v>
      </c>
      <c r="E57" s="1" t="s">
        <v>12</v>
      </c>
      <c r="F57" s="1">
        <v>298824.87549599999</v>
      </c>
      <c r="G57" s="1">
        <v>42713029259.695602</v>
      </c>
      <c r="H57" s="1">
        <v>452493592.064224</v>
      </c>
      <c r="I57" s="1">
        <v>5.244154</v>
      </c>
      <c r="J57" s="1">
        <v>1</v>
      </c>
      <c r="K57" s="1">
        <v>1</v>
      </c>
      <c r="L57" s="1"/>
    </row>
    <row r="58" spans="1:12" ht="14.4" x14ac:dyDescent="0.3">
      <c r="A58" s="1"/>
      <c r="B58" s="1" t="str">
        <f>ReportExtract[[#This Row],[ReportId]]&amp;"_"&amp;ReportExtract[[#This Row],[PeriodId]]&amp;"_"&amp;ReportExtract[[#This Row],[MktDesc]]</f>
        <v>1_103_BOSTON</v>
      </c>
      <c r="C58" s="1">
        <v>1</v>
      </c>
      <c r="D58" s="1">
        <v>103</v>
      </c>
      <c r="E58" s="1" t="s">
        <v>41</v>
      </c>
      <c r="F58" s="1">
        <v>8660.9107050000002</v>
      </c>
      <c r="G58" s="1">
        <v>1181544081.9131801</v>
      </c>
      <c r="H58" s="1">
        <v>12243430.124582</v>
      </c>
      <c r="I58" s="1">
        <v>5.3613520000000001</v>
      </c>
      <c r="J58" s="1">
        <v>1</v>
      </c>
      <c r="K58" s="1">
        <v>1</v>
      </c>
      <c r="L58" s="1"/>
    </row>
    <row r="59" spans="1:12" ht="14.4" x14ac:dyDescent="0.3">
      <c r="A59" s="1"/>
      <c r="B59" s="1" t="str">
        <f>ReportExtract[[#This Row],[ReportId]]&amp;"_"&amp;ReportExtract[[#This Row],[PeriodId]]&amp;"_"&amp;ReportExtract[[#This Row],[MktDesc]]</f>
        <v>1_103_Chain</v>
      </c>
      <c r="C59" s="1">
        <v>1</v>
      </c>
      <c r="D59" s="1">
        <v>103</v>
      </c>
      <c r="E59" s="1" t="s">
        <v>14</v>
      </c>
      <c r="F59" s="1">
        <v>45989.201681999999</v>
      </c>
      <c r="G59" s="1">
        <v>6654411170.3454504</v>
      </c>
      <c r="H59" s="1">
        <v>73628348.469734997</v>
      </c>
      <c r="I59" s="1">
        <v>5.0210210000000002</v>
      </c>
      <c r="J59" s="1">
        <v>1</v>
      </c>
      <c r="K59" s="1">
        <v>1</v>
      </c>
      <c r="L59" s="1"/>
    </row>
    <row r="60" spans="1:12" ht="14.4" x14ac:dyDescent="0.3">
      <c r="A60" s="1"/>
      <c r="B60" s="1" t="str">
        <f>ReportExtract[[#This Row],[ReportId]]&amp;"_"&amp;ReportExtract[[#This Row],[PeriodId]]&amp;"_"&amp;ReportExtract[[#This Row],[MktDesc]]</f>
        <v>1_103_CHICAGO</v>
      </c>
      <c r="C60" s="1">
        <v>1</v>
      </c>
      <c r="D60" s="1">
        <v>103</v>
      </c>
      <c r="E60" s="1" t="s">
        <v>42</v>
      </c>
      <c r="F60" s="1">
        <v>8454.2360929999995</v>
      </c>
      <c r="G60" s="1">
        <v>1859971778.48259</v>
      </c>
      <c r="H60" s="1">
        <v>18589539.562125001</v>
      </c>
      <c r="I60" s="1">
        <v>5.5585969999999998</v>
      </c>
      <c r="J60" s="1">
        <v>1</v>
      </c>
      <c r="K60" s="1">
        <v>1</v>
      </c>
      <c r="L60" s="1"/>
    </row>
    <row r="61" spans="1:12" ht="14.4" x14ac:dyDescent="0.3">
      <c r="A61" s="1"/>
      <c r="B61" s="1" t="str">
        <f>ReportExtract[[#This Row],[ReportId]]&amp;"_"&amp;ReportExtract[[#This Row],[PeriodId]]&amp;"_"&amp;ReportExtract[[#This Row],[MktDesc]]</f>
        <v>1_103_DALLAS</v>
      </c>
      <c r="C61" s="1">
        <v>1</v>
      </c>
      <c r="D61" s="1">
        <v>103</v>
      </c>
      <c r="E61" s="1" t="s">
        <v>43</v>
      </c>
      <c r="F61" s="1">
        <v>6073.6829200000002</v>
      </c>
      <c r="G61" s="1">
        <v>792372620.83232403</v>
      </c>
      <c r="H61" s="1">
        <v>8585421.5393950008</v>
      </c>
      <c r="I61" s="1">
        <v>5.1273780000000002</v>
      </c>
      <c r="J61" s="1">
        <v>1</v>
      </c>
      <c r="K61" s="1">
        <v>1</v>
      </c>
      <c r="L61" s="1"/>
    </row>
    <row r="62" spans="1:12" ht="14.4" x14ac:dyDescent="0.3">
      <c r="A62" s="1"/>
      <c r="B62" s="1" t="str">
        <f>ReportExtract[[#This Row],[ReportId]]&amp;"_"&amp;ReportExtract[[#This Row],[PeriodId]]&amp;"_"&amp;ReportExtract[[#This Row],[MktDesc]]</f>
        <v>1_103_DENVER</v>
      </c>
      <c r="C62" s="1">
        <v>1</v>
      </c>
      <c r="D62" s="1">
        <v>103</v>
      </c>
      <c r="E62" s="1" t="s">
        <v>44</v>
      </c>
      <c r="F62" s="1">
        <v>5720.3885499999997</v>
      </c>
      <c r="G62" s="1">
        <v>722554392.90032399</v>
      </c>
      <c r="H62" s="1">
        <v>7885238.1212940002</v>
      </c>
      <c r="I62" s="1">
        <v>5.0907669999999996</v>
      </c>
      <c r="J62" s="1">
        <v>1</v>
      </c>
      <c r="K62" s="1">
        <v>1</v>
      </c>
      <c r="L62" s="1"/>
    </row>
    <row r="63" spans="1:12" ht="14.4" x14ac:dyDescent="0.3">
      <c r="A63" s="1"/>
      <c r="B63" s="1" t="str">
        <f>ReportExtract[[#This Row],[ReportId]]&amp;"_"&amp;ReportExtract[[#This Row],[PeriodId]]&amp;"_"&amp;ReportExtract[[#This Row],[MktDesc]]</f>
        <v>1_103_Drinking (Bars/Nightclubs)</v>
      </c>
      <c r="C63" s="1">
        <v>1</v>
      </c>
      <c r="D63" s="1">
        <v>103</v>
      </c>
      <c r="E63" s="1" t="s">
        <v>15</v>
      </c>
      <c r="F63" s="1">
        <v>82452.882419000001</v>
      </c>
      <c r="G63" s="1">
        <v>17737998785.005901</v>
      </c>
      <c r="H63" s="1">
        <v>197493774.13408199</v>
      </c>
      <c r="I63" s="1">
        <v>4.9897489999999998</v>
      </c>
      <c r="J63" s="1">
        <v>1</v>
      </c>
      <c r="K63" s="1">
        <v>1</v>
      </c>
      <c r="L63" s="1"/>
    </row>
    <row r="64" spans="1:12" ht="14.4" x14ac:dyDescent="0.3">
      <c r="A64" s="1"/>
      <c r="B64" s="1" t="str">
        <f>ReportExtract[[#This Row],[ReportId]]&amp;"_"&amp;ReportExtract[[#This Row],[PeriodId]]&amp;"_"&amp;ReportExtract[[#This Row],[MktDesc]]</f>
        <v>1_103_Eating (Restaurants)</v>
      </c>
      <c r="C64" s="1">
        <v>1</v>
      </c>
      <c r="D64" s="1">
        <v>103</v>
      </c>
      <c r="E64" s="1" t="s">
        <v>16</v>
      </c>
      <c r="F64" s="1">
        <v>218383.40744700001</v>
      </c>
      <c r="G64" s="1">
        <v>24077851273.052299</v>
      </c>
      <c r="H64" s="1">
        <v>258408408.722289</v>
      </c>
      <c r="I64" s="1">
        <v>5.1765280000000002</v>
      </c>
      <c r="J64" s="1">
        <v>1</v>
      </c>
      <c r="K64" s="1">
        <v>1</v>
      </c>
      <c r="L64" s="1"/>
    </row>
    <row r="65" spans="1:12" ht="14.4" x14ac:dyDescent="0.3">
      <c r="A65" s="1"/>
      <c r="B65" s="1" t="str">
        <f>ReportExtract[[#This Row],[ReportId]]&amp;"_"&amp;ReportExtract[[#This Row],[PeriodId]]&amp;"_"&amp;ReportExtract[[#This Row],[MktDesc]]</f>
        <v>1_103_Independent</v>
      </c>
      <c r="C65" s="1">
        <v>1</v>
      </c>
      <c r="D65" s="1">
        <v>103</v>
      </c>
      <c r="E65" s="1" t="s">
        <v>13</v>
      </c>
      <c r="F65" s="1">
        <v>254847.08818300001</v>
      </c>
      <c r="G65" s="1">
        <v>35161438887.7127</v>
      </c>
      <c r="H65" s="1">
        <v>382273834.38663501</v>
      </c>
      <c r="I65" s="1">
        <v>5.1099839999999999</v>
      </c>
      <c r="J65" s="1">
        <v>1</v>
      </c>
      <c r="K65" s="1">
        <v>1</v>
      </c>
      <c r="L65" s="1"/>
    </row>
    <row r="66" spans="1:12" ht="14.4" x14ac:dyDescent="0.3">
      <c r="A66" s="1"/>
      <c r="B66" s="1" t="str">
        <f>ReportExtract[[#This Row],[ReportId]]&amp;"_"&amp;ReportExtract[[#This Row],[PeriodId]]&amp;"_"&amp;ReportExtract[[#This Row],[MktDesc]]</f>
        <v>1_103_LOS ANGELES</v>
      </c>
      <c r="C66" s="1">
        <v>1</v>
      </c>
      <c r="D66" s="1">
        <v>103</v>
      </c>
      <c r="E66" s="1" t="s">
        <v>45</v>
      </c>
      <c r="F66" s="1">
        <v>14025.288226000001</v>
      </c>
      <c r="G66" s="1">
        <v>1803489288.47472</v>
      </c>
      <c r="H66" s="1">
        <v>17811867.486382999</v>
      </c>
      <c r="I66" s="1">
        <v>5.6251179999999996</v>
      </c>
      <c r="J66" s="1">
        <v>1</v>
      </c>
      <c r="K66" s="1">
        <v>1</v>
      </c>
      <c r="L66" s="1"/>
    </row>
    <row r="67" spans="1:12" ht="14.4" x14ac:dyDescent="0.3">
      <c r="A67" s="1"/>
      <c r="B67" s="1" t="str">
        <f>ReportExtract[[#This Row],[ReportId]]&amp;"_"&amp;ReportExtract[[#This Row],[PeriodId]]&amp;"_"&amp;ReportExtract[[#This Row],[MktDesc]]</f>
        <v>1_103_NEW YORK</v>
      </c>
      <c r="C67" s="1">
        <v>1</v>
      </c>
      <c r="D67" s="1">
        <v>103</v>
      </c>
      <c r="E67" s="1" t="s">
        <v>46</v>
      </c>
      <c r="F67" s="1">
        <v>20177.235424999999</v>
      </c>
      <c r="G67" s="1">
        <v>2605940072.0206499</v>
      </c>
      <c r="H67" s="1">
        <v>25636718.584151998</v>
      </c>
      <c r="I67" s="1">
        <v>5.6471520000000002</v>
      </c>
      <c r="J67" s="1">
        <v>1</v>
      </c>
      <c r="K67" s="1">
        <v>1</v>
      </c>
      <c r="L67" s="1"/>
    </row>
    <row r="68" spans="1:12" ht="14.4" x14ac:dyDescent="0.3">
      <c r="A68" s="1"/>
      <c r="B68" s="1" t="str">
        <f>ReportExtract[[#This Row],[ReportId]]&amp;"_"&amp;ReportExtract[[#This Row],[PeriodId]]&amp;"_"&amp;ReportExtract[[#This Row],[MktDesc]]</f>
        <v>1_103_Total US</v>
      </c>
      <c r="C68" s="1">
        <v>1</v>
      </c>
      <c r="D68" s="1">
        <v>103</v>
      </c>
      <c r="E68" s="1" t="s">
        <v>12</v>
      </c>
      <c r="F68" s="1">
        <v>300836.28986600001</v>
      </c>
      <c r="G68" s="1">
        <v>41815850058.058197</v>
      </c>
      <c r="H68" s="1">
        <v>455902182.85636997</v>
      </c>
      <c r="I68" s="1">
        <v>5.0956169999999998</v>
      </c>
      <c r="J68" s="1">
        <v>1</v>
      </c>
      <c r="K68" s="1">
        <v>1</v>
      </c>
      <c r="L68" s="1"/>
    </row>
    <row r="69" spans="1:12" ht="14.4" x14ac:dyDescent="0.3">
      <c r="A69" s="1"/>
      <c r="B69" s="1" t="str">
        <f>ReportExtract[[#This Row],[ReportId]]&amp;"_"&amp;ReportExtract[[#This Row],[PeriodId]]&amp;"_"&amp;ReportExtract[[#This Row],[MktDesc]]</f>
        <v>2_40_BOSTON</v>
      </c>
      <c r="C69" s="1">
        <v>2</v>
      </c>
      <c r="D69" s="1">
        <v>40</v>
      </c>
      <c r="E69" s="1" t="s">
        <v>41</v>
      </c>
      <c r="F69" s="1">
        <v>8380.3559229999992</v>
      </c>
      <c r="G69" s="1">
        <v>74520105.734826997</v>
      </c>
      <c r="H69" s="1">
        <v>746517.98425199999</v>
      </c>
      <c r="I69" s="1">
        <v>5.5457549999999998</v>
      </c>
      <c r="J69" s="1">
        <v>0.94436500000000001</v>
      </c>
      <c r="K69" s="1">
        <v>0.93677299999999997</v>
      </c>
      <c r="L69" s="1"/>
    </row>
    <row r="70" spans="1:12" ht="14.4" x14ac:dyDescent="0.3">
      <c r="A70" s="1"/>
      <c r="B70" s="1" t="str">
        <f>ReportExtract[[#This Row],[ReportId]]&amp;"_"&amp;ReportExtract[[#This Row],[PeriodId]]&amp;"_"&amp;ReportExtract[[#This Row],[MktDesc]]</f>
        <v>2_40_Chain</v>
      </c>
      <c r="C70" s="1">
        <v>2</v>
      </c>
      <c r="D70" s="1">
        <v>40</v>
      </c>
      <c r="E70" s="1" t="s">
        <v>14</v>
      </c>
      <c r="F70" s="1">
        <v>46870.385768</v>
      </c>
      <c r="G70" s="1">
        <v>645023569.06599998</v>
      </c>
      <c r="H70" s="1">
        <v>6838378.9609150002</v>
      </c>
      <c r="I70" s="1">
        <v>5.2402249999999997</v>
      </c>
      <c r="J70" s="1">
        <v>0.94032000000000004</v>
      </c>
      <c r="K70" s="1">
        <v>0.92866400000000004</v>
      </c>
      <c r="L70" s="1"/>
    </row>
    <row r="71" spans="1:12" ht="14.4" x14ac:dyDescent="0.3">
      <c r="A71" s="1"/>
      <c r="B71" s="1" t="str">
        <f>ReportExtract[[#This Row],[ReportId]]&amp;"_"&amp;ReportExtract[[#This Row],[PeriodId]]&amp;"_"&amp;ReportExtract[[#This Row],[MktDesc]]</f>
        <v>2_40_CHICAGO</v>
      </c>
      <c r="C71" s="1">
        <v>2</v>
      </c>
      <c r="D71" s="1">
        <v>40</v>
      </c>
      <c r="E71" s="1" t="s">
        <v>42</v>
      </c>
      <c r="F71" s="1">
        <v>8437.2127189999992</v>
      </c>
      <c r="G71" s="1">
        <v>123871613.163105</v>
      </c>
      <c r="H71" s="1">
        <v>1215709.16842</v>
      </c>
      <c r="I71" s="1">
        <v>5.6606930000000002</v>
      </c>
      <c r="J71" s="1">
        <v>0.94547199999999998</v>
      </c>
      <c r="K71" s="1">
        <v>0.93747499999999995</v>
      </c>
      <c r="L71" s="1"/>
    </row>
    <row r="72" spans="1:12" ht="14.4" x14ac:dyDescent="0.3">
      <c r="A72" s="1"/>
      <c r="B72" s="1" t="str">
        <f>ReportExtract[[#This Row],[ReportId]]&amp;"_"&amp;ReportExtract[[#This Row],[PeriodId]]&amp;"_"&amp;ReportExtract[[#This Row],[MktDesc]]</f>
        <v>2_40_DALLAS</v>
      </c>
      <c r="C72" s="1">
        <v>2</v>
      </c>
      <c r="D72" s="1">
        <v>40</v>
      </c>
      <c r="E72" s="1" t="s">
        <v>43</v>
      </c>
      <c r="F72" s="1">
        <v>6145.715553</v>
      </c>
      <c r="G72" s="1">
        <v>81569614.758708</v>
      </c>
      <c r="H72" s="1">
        <v>828633.66456299997</v>
      </c>
      <c r="I72" s="1">
        <v>5.4688160000000003</v>
      </c>
      <c r="J72" s="1">
        <v>0.94339700000000004</v>
      </c>
      <c r="K72" s="1">
        <v>0.93463799999999997</v>
      </c>
      <c r="L72" s="1"/>
    </row>
    <row r="73" spans="1:12" ht="14.4" x14ac:dyDescent="0.3">
      <c r="A73" s="1"/>
      <c r="B73" s="1" t="str">
        <f>ReportExtract[[#This Row],[ReportId]]&amp;"_"&amp;ReportExtract[[#This Row],[PeriodId]]&amp;"_"&amp;ReportExtract[[#This Row],[MktDesc]]</f>
        <v>2_40_DENVER</v>
      </c>
      <c r="C73" s="1">
        <v>2</v>
      </c>
      <c r="D73" s="1">
        <v>40</v>
      </c>
      <c r="E73" s="1" t="s">
        <v>44</v>
      </c>
      <c r="F73" s="1">
        <v>5669.576916</v>
      </c>
      <c r="G73" s="1">
        <v>48860637.707264997</v>
      </c>
      <c r="H73" s="1">
        <v>536459.88845500001</v>
      </c>
      <c r="I73" s="1">
        <v>5.0599869999999996</v>
      </c>
      <c r="J73" s="1">
        <v>0.95976600000000001</v>
      </c>
      <c r="K73" s="1">
        <v>0.95141200000000004</v>
      </c>
      <c r="L73" s="1"/>
    </row>
    <row r="74" spans="1:12" ht="14.4" x14ac:dyDescent="0.3">
      <c r="A74" s="1"/>
      <c r="B74" s="1" t="str">
        <f>ReportExtract[[#This Row],[ReportId]]&amp;"_"&amp;ReportExtract[[#This Row],[PeriodId]]&amp;"_"&amp;ReportExtract[[#This Row],[MktDesc]]</f>
        <v>2_40_Drinking (Bars/Nightclubs)</v>
      </c>
      <c r="C74" s="1">
        <v>2</v>
      </c>
      <c r="D74" s="1">
        <v>40</v>
      </c>
      <c r="E74" s="1" t="s">
        <v>15</v>
      </c>
      <c r="F74" s="1">
        <v>81044.157894000004</v>
      </c>
      <c r="G74" s="1">
        <v>1144552793.5181301</v>
      </c>
      <c r="H74" s="1">
        <v>12371013.133682</v>
      </c>
      <c r="I74" s="1">
        <v>5.1399400000000002</v>
      </c>
      <c r="J74" s="1">
        <v>0.93706599999999995</v>
      </c>
      <c r="K74" s="1">
        <v>0.92547299999999999</v>
      </c>
      <c r="L74" s="1"/>
    </row>
    <row r="75" spans="1:12" ht="14.4" x14ac:dyDescent="0.3">
      <c r="A75" s="1"/>
      <c r="B75" s="1" t="str">
        <f>ReportExtract[[#This Row],[ReportId]]&amp;"_"&amp;ReportExtract[[#This Row],[PeriodId]]&amp;"_"&amp;ReportExtract[[#This Row],[MktDesc]]</f>
        <v>2_40_Eating (Restaurants)</v>
      </c>
      <c r="C75" s="1">
        <v>2</v>
      </c>
      <c r="D75" s="1">
        <v>40</v>
      </c>
      <c r="E75" s="1" t="s">
        <v>16</v>
      </c>
      <c r="F75" s="1">
        <v>211967.84966099999</v>
      </c>
      <c r="G75" s="1">
        <v>2406607751.8049102</v>
      </c>
      <c r="H75" s="1">
        <v>25467297.388323002</v>
      </c>
      <c r="I75" s="1">
        <v>5.2498870000000002</v>
      </c>
      <c r="J75" s="1">
        <v>0.94938500000000003</v>
      </c>
      <c r="K75" s="1">
        <v>0.93969199999999997</v>
      </c>
      <c r="L75" s="1"/>
    </row>
    <row r="76" spans="1:12" ht="14.4" x14ac:dyDescent="0.3">
      <c r="A76" s="1"/>
      <c r="B76" s="1" t="str">
        <f>ReportExtract[[#This Row],[ReportId]]&amp;"_"&amp;ReportExtract[[#This Row],[PeriodId]]&amp;"_"&amp;ReportExtract[[#This Row],[MktDesc]]</f>
        <v>2_40_Independent</v>
      </c>
      <c r="C76" s="1">
        <v>2</v>
      </c>
      <c r="D76" s="1">
        <v>40</v>
      </c>
      <c r="E76" s="1" t="s">
        <v>13</v>
      </c>
      <c r="F76" s="1">
        <v>246141.621786</v>
      </c>
      <c r="G76" s="1">
        <v>2906136976.25704</v>
      </c>
      <c r="H76" s="1">
        <v>30999931.561089002</v>
      </c>
      <c r="I76" s="1">
        <v>5.2081419999999996</v>
      </c>
      <c r="J76" s="1">
        <v>0.94643200000000005</v>
      </c>
      <c r="K76" s="1">
        <v>0.93649300000000002</v>
      </c>
      <c r="L76" s="1"/>
    </row>
    <row r="77" spans="1:12" ht="14.4" x14ac:dyDescent="0.3">
      <c r="A77" s="1"/>
      <c r="B77" s="1" t="str">
        <f>ReportExtract[[#This Row],[ReportId]]&amp;"_"&amp;ReportExtract[[#This Row],[PeriodId]]&amp;"_"&amp;ReportExtract[[#This Row],[MktDesc]]</f>
        <v>2_40_LOS ANGELES</v>
      </c>
      <c r="C77" s="1">
        <v>2</v>
      </c>
      <c r="D77" s="1">
        <v>40</v>
      </c>
      <c r="E77" s="1" t="s">
        <v>45</v>
      </c>
      <c r="F77" s="1">
        <v>13609.453044</v>
      </c>
      <c r="G77" s="1">
        <v>154922912.29527301</v>
      </c>
      <c r="H77" s="1">
        <v>1465361.5183870001</v>
      </c>
      <c r="I77" s="1">
        <v>5.8735189999999999</v>
      </c>
      <c r="J77" s="1">
        <v>0.95630499999999996</v>
      </c>
      <c r="K77" s="1">
        <v>0.94466499999999998</v>
      </c>
      <c r="L77" s="1"/>
    </row>
    <row r="78" spans="1:12" ht="14.4" x14ac:dyDescent="0.3">
      <c r="A78" s="1"/>
      <c r="B78" s="1" t="str">
        <f>ReportExtract[[#This Row],[ReportId]]&amp;"_"&amp;ReportExtract[[#This Row],[PeriodId]]&amp;"_"&amp;ReportExtract[[#This Row],[MktDesc]]</f>
        <v>2_40_NEW YORK</v>
      </c>
      <c r="C78" s="1">
        <v>2</v>
      </c>
      <c r="D78" s="1">
        <v>40</v>
      </c>
      <c r="E78" s="1" t="s">
        <v>46</v>
      </c>
      <c r="F78" s="1">
        <v>19393.130025999999</v>
      </c>
      <c r="G78" s="1">
        <v>143639510.94137901</v>
      </c>
      <c r="H78" s="1">
        <v>1472029.250066</v>
      </c>
      <c r="I78" s="1">
        <v>5.4210690000000001</v>
      </c>
      <c r="J78" s="1">
        <v>0.95789999999999997</v>
      </c>
      <c r="K78" s="1">
        <v>0.94996899999999995</v>
      </c>
      <c r="L78" s="1"/>
    </row>
    <row r="79" spans="1:12" ht="14.4" x14ac:dyDescent="0.3">
      <c r="A79" s="1"/>
      <c r="B79" s="1" t="str">
        <f>ReportExtract[[#This Row],[ReportId]]&amp;"_"&amp;ReportExtract[[#This Row],[PeriodId]]&amp;"_"&amp;ReportExtract[[#This Row],[MktDesc]]</f>
        <v>2_40_Total US</v>
      </c>
      <c r="C79" s="1">
        <v>2</v>
      </c>
      <c r="D79" s="1">
        <v>40</v>
      </c>
      <c r="E79" s="1" t="s">
        <v>12</v>
      </c>
      <c r="F79" s="1">
        <v>293012.00755500002</v>
      </c>
      <c r="G79" s="1">
        <v>3551160545.32304</v>
      </c>
      <c r="H79" s="1">
        <v>37838310.522004001</v>
      </c>
      <c r="I79" s="1">
        <v>5.21394</v>
      </c>
      <c r="J79" s="1">
        <v>0.945322</v>
      </c>
      <c r="K79" s="1">
        <v>0.93506199999999995</v>
      </c>
      <c r="L79" s="1"/>
    </row>
    <row r="80" spans="1:12" ht="14.4" x14ac:dyDescent="0.3">
      <c r="A80" s="1"/>
      <c r="B80" s="1" t="str">
        <f>ReportExtract[[#This Row],[ReportId]]&amp;"_"&amp;ReportExtract[[#This Row],[PeriodId]]&amp;"_"&amp;ReportExtract[[#This Row],[MktDesc]]</f>
        <v>2_53_BOSTON</v>
      </c>
      <c r="C80" s="1">
        <v>2</v>
      </c>
      <c r="D80" s="1">
        <v>53</v>
      </c>
      <c r="E80" s="1" t="s">
        <v>41</v>
      </c>
      <c r="F80" s="1">
        <v>8494.9309269999994</v>
      </c>
      <c r="G80" s="1">
        <v>268819196.531322</v>
      </c>
      <c r="H80" s="1">
        <v>2650994.3897210001</v>
      </c>
      <c r="I80" s="1">
        <v>5.6335090000000001</v>
      </c>
      <c r="J80" s="1">
        <v>0.93972500000000003</v>
      </c>
      <c r="K80" s="1">
        <v>0.928643</v>
      </c>
      <c r="L80" s="1"/>
    </row>
    <row r="81" spans="1:12" ht="14.4" x14ac:dyDescent="0.3">
      <c r="A81" s="1"/>
      <c r="B81" s="1" t="str">
        <f>ReportExtract[[#This Row],[ReportId]]&amp;"_"&amp;ReportExtract[[#This Row],[PeriodId]]&amp;"_"&amp;ReportExtract[[#This Row],[MktDesc]]</f>
        <v>2_53_Chain</v>
      </c>
      <c r="C81" s="1">
        <v>2</v>
      </c>
      <c r="D81" s="1">
        <v>53</v>
      </c>
      <c r="E81" s="1" t="s">
        <v>14</v>
      </c>
      <c r="F81" s="1">
        <v>47866.055675000003</v>
      </c>
      <c r="G81" s="1">
        <v>1508133470.3327</v>
      </c>
      <c r="H81" s="1">
        <v>16122209.204244001</v>
      </c>
      <c r="I81" s="1">
        <v>5.1968800000000002</v>
      </c>
      <c r="J81" s="1">
        <v>0.94455500000000003</v>
      </c>
      <c r="K81" s="1">
        <v>0.93188000000000004</v>
      </c>
      <c r="L81" s="1"/>
    </row>
    <row r="82" spans="1:12" ht="14.4" x14ac:dyDescent="0.3">
      <c r="A82" s="1"/>
      <c r="B82" s="1" t="str">
        <f>ReportExtract[[#This Row],[ReportId]]&amp;"_"&amp;ReportExtract[[#This Row],[PeriodId]]&amp;"_"&amp;ReportExtract[[#This Row],[MktDesc]]</f>
        <v>2_53_CHICAGO</v>
      </c>
      <c r="C82" s="1">
        <v>2</v>
      </c>
      <c r="D82" s="1">
        <v>53</v>
      </c>
      <c r="E82" s="1" t="s">
        <v>42</v>
      </c>
      <c r="F82" s="1">
        <v>8531.3795979999995</v>
      </c>
      <c r="G82" s="1">
        <v>431335749.57548797</v>
      </c>
      <c r="H82" s="1">
        <v>4093037.7037599999</v>
      </c>
      <c r="I82" s="1">
        <v>5.8545999999999996</v>
      </c>
      <c r="J82" s="1">
        <v>0.94295399999999996</v>
      </c>
      <c r="K82" s="1">
        <v>0.93235999999999997</v>
      </c>
      <c r="L82" s="1"/>
    </row>
    <row r="83" spans="1:12" ht="14.4" x14ac:dyDescent="0.3">
      <c r="A83" s="1"/>
      <c r="B83" s="1" t="str">
        <f>ReportExtract[[#This Row],[ReportId]]&amp;"_"&amp;ReportExtract[[#This Row],[PeriodId]]&amp;"_"&amp;ReportExtract[[#This Row],[MktDesc]]</f>
        <v>2_53_DALLAS</v>
      </c>
      <c r="C83" s="1">
        <v>2</v>
      </c>
      <c r="D83" s="1">
        <v>53</v>
      </c>
      <c r="E83" s="1" t="s">
        <v>43</v>
      </c>
      <c r="F83" s="1">
        <v>6149.9128140000003</v>
      </c>
      <c r="G83" s="1">
        <v>185922281.442788</v>
      </c>
      <c r="H83" s="1">
        <v>1927606.4143950001</v>
      </c>
      <c r="I83" s="1">
        <v>5.3584670000000001</v>
      </c>
      <c r="J83" s="1">
        <v>0.95204299999999997</v>
      </c>
      <c r="K83" s="1">
        <v>0.94148600000000005</v>
      </c>
      <c r="L83" s="1"/>
    </row>
    <row r="84" spans="1:12" ht="14.4" x14ac:dyDescent="0.3">
      <c r="A84" s="1"/>
      <c r="B84" s="1" t="str">
        <f>ReportExtract[[#This Row],[ReportId]]&amp;"_"&amp;ReportExtract[[#This Row],[PeriodId]]&amp;"_"&amp;ReportExtract[[#This Row],[MktDesc]]</f>
        <v>2_53_DENVER</v>
      </c>
      <c r="C84" s="1">
        <v>2</v>
      </c>
      <c r="D84" s="1">
        <v>53</v>
      </c>
      <c r="E84" s="1" t="s">
        <v>44</v>
      </c>
      <c r="F84" s="1">
        <v>5757.2482790000004</v>
      </c>
      <c r="G84" s="1">
        <v>176920634.49050599</v>
      </c>
      <c r="H84" s="1">
        <v>1847590.101398</v>
      </c>
      <c r="I84" s="1">
        <v>5.3198619999999996</v>
      </c>
      <c r="J84" s="1">
        <v>0.95908300000000002</v>
      </c>
      <c r="K84" s="1">
        <v>0.950125</v>
      </c>
      <c r="L84" s="1"/>
    </row>
    <row r="85" spans="1:12" ht="14.4" x14ac:dyDescent="0.3">
      <c r="A85" s="1"/>
      <c r="B85" s="1" t="str">
        <f>ReportExtract[[#This Row],[ReportId]]&amp;"_"&amp;ReportExtract[[#This Row],[PeriodId]]&amp;"_"&amp;ReportExtract[[#This Row],[MktDesc]]</f>
        <v>2_53_Drinking (Bars/Nightclubs)</v>
      </c>
      <c r="C85" s="1">
        <v>2</v>
      </c>
      <c r="D85" s="1">
        <v>53</v>
      </c>
      <c r="E85" s="1" t="s">
        <v>15</v>
      </c>
      <c r="F85" s="1">
        <v>80834.652031999998</v>
      </c>
      <c r="G85" s="1">
        <v>4006910603.60287</v>
      </c>
      <c r="H85" s="1">
        <v>43144267.748207003</v>
      </c>
      <c r="I85" s="1">
        <v>5.1595760000000004</v>
      </c>
      <c r="J85" s="1">
        <v>0.94422499999999998</v>
      </c>
      <c r="K85" s="1">
        <v>0.93093199999999998</v>
      </c>
      <c r="L85" s="1"/>
    </row>
    <row r="86" spans="1:12" ht="14.4" x14ac:dyDescent="0.3">
      <c r="A86" s="1"/>
      <c r="B86" s="1" t="str">
        <f>ReportExtract[[#This Row],[ReportId]]&amp;"_"&amp;ReportExtract[[#This Row],[PeriodId]]&amp;"_"&amp;ReportExtract[[#This Row],[MktDesc]]</f>
        <v>2_53_Eating (Restaurants)</v>
      </c>
      <c r="C86" s="1">
        <v>2</v>
      </c>
      <c r="D86" s="1">
        <v>53</v>
      </c>
      <c r="E86" s="1" t="s">
        <v>16</v>
      </c>
      <c r="F86" s="1">
        <v>216222.425636</v>
      </c>
      <c r="G86" s="1">
        <v>5553667872.5774698</v>
      </c>
      <c r="H86" s="1">
        <v>57505730.694188997</v>
      </c>
      <c r="I86" s="1">
        <v>5.3653279999999999</v>
      </c>
      <c r="J86" s="1">
        <v>0.95518999999999998</v>
      </c>
      <c r="K86" s="1">
        <v>0.94615400000000005</v>
      </c>
      <c r="L86" s="1"/>
    </row>
    <row r="87" spans="1:12" ht="14.4" x14ac:dyDescent="0.3">
      <c r="A87" s="1"/>
      <c r="B87" s="1" t="str">
        <f>ReportExtract[[#This Row],[ReportId]]&amp;"_"&amp;ReportExtract[[#This Row],[PeriodId]]&amp;"_"&amp;ReportExtract[[#This Row],[MktDesc]]</f>
        <v>2_53_Independent</v>
      </c>
      <c r="C87" s="1">
        <v>2</v>
      </c>
      <c r="D87" s="1">
        <v>53</v>
      </c>
      <c r="E87" s="1" t="s">
        <v>13</v>
      </c>
      <c r="F87" s="1">
        <v>249191.021993</v>
      </c>
      <c r="G87" s="1">
        <v>8052445005.84764</v>
      </c>
      <c r="H87" s="1">
        <v>84527789.238151997</v>
      </c>
      <c r="I87" s="1">
        <v>5.2924379999999998</v>
      </c>
      <c r="J87" s="1">
        <v>0.95159300000000002</v>
      </c>
      <c r="K87" s="1">
        <v>0.94119600000000003</v>
      </c>
      <c r="L87" s="1"/>
    </row>
    <row r="88" spans="1:12" ht="14.4" x14ac:dyDescent="0.3">
      <c r="A88" s="1"/>
      <c r="B88" s="1" t="str">
        <f>ReportExtract[[#This Row],[ReportId]]&amp;"_"&amp;ReportExtract[[#This Row],[PeriodId]]&amp;"_"&amp;ReportExtract[[#This Row],[MktDesc]]</f>
        <v>2_53_LOS ANGELES</v>
      </c>
      <c r="C88" s="1">
        <v>2</v>
      </c>
      <c r="D88" s="1">
        <v>53</v>
      </c>
      <c r="E88" s="1" t="s">
        <v>45</v>
      </c>
      <c r="F88" s="1">
        <v>13798.625389999999</v>
      </c>
      <c r="G88" s="1">
        <v>431354154.368716</v>
      </c>
      <c r="H88" s="1">
        <v>4046534.1175509999</v>
      </c>
      <c r="I88" s="1">
        <v>5.9221349999999999</v>
      </c>
      <c r="J88" s="1">
        <v>0.96812299999999996</v>
      </c>
      <c r="K88" s="1">
        <v>0.95878300000000005</v>
      </c>
      <c r="L88" s="1"/>
    </row>
    <row r="89" spans="1:12" ht="14.4" x14ac:dyDescent="0.3">
      <c r="A89" s="1"/>
      <c r="B89" s="1" t="str">
        <f>ReportExtract[[#This Row],[ReportId]]&amp;"_"&amp;ReportExtract[[#This Row],[PeriodId]]&amp;"_"&amp;ReportExtract[[#This Row],[MktDesc]]</f>
        <v>2_53_NEW YORK</v>
      </c>
      <c r="C89" s="1">
        <v>2</v>
      </c>
      <c r="D89" s="1">
        <v>53</v>
      </c>
      <c r="E89" s="1" t="s">
        <v>46</v>
      </c>
      <c r="F89" s="1">
        <v>19538.374488000001</v>
      </c>
      <c r="G89" s="1">
        <v>606245678.40022004</v>
      </c>
      <c r="H89" s="1">
        <v>5716036.9775470002</v>
      </c>
      <c r="I89" s="1">
        <v>5.8922489999999996</v>
      </c>
      <c r="J89" s="1">
        <v>0.96085799999999999</v>
      </c>
      <c r="K89" s="1">
        <v>0.95397799999999999</v>
      </c>
      <c r="L89" s="1"/>
    </row>
    <row r="90" spans="1:12" ht="14.4" x14ac:dyDescent="0.3">
      <c r="A90" s="1"/>
      <c r="B90" s="1" t="str">
        <f>ReportExtract[[#This Row],[ReportId]]&amp;"_"&amp;ReportExtract[[#This Row],[PeriodId]]&amp;"_"&amp;ReportExtract[[#This Row],[MktDesc]]</f>
        <v>2_53_Total US</v>
      </c>
      <c r="C90" s="1">
        <v>2</v>
      </c>
      <c r="D90" s="1">
        <v>53</v>
      </c>
      <c r="E90" s="1" t="s">
        <v>12</v>
      </c>
      <c r="F90" s="1">
        <v>297057.07766900002</v>
      </c>
      <c r="G90" s="1">
        <v>9560578476.1803398</v>
      </c>
      <c r="H90" s="1">
        <v>100649998.442396</v>
      </c>
      <c r="I90" s="1">
        <v>5.2771309999999998</v>
      </c>
      <c r="J90" s="1">
        <v>0.95045900000000005</v>
      </c>
      <c r="K90" s="1">
        <v>0.93971400000000005</v>
      </c>
      <c r="L90" s="1"/>
    </row>
    <row r="91" spans="1:12" ht="14.4" x14ac:dyDescent="0.3">
      <c r="A91" s="1"/>
      <c r="B91" s="1" t="str">
        <f>ReportExtract[[#This Row],[ReportId]]&amp;"_"&amp;ReportExtract[[#This Row],[PeriodId]]&amp;"_"&amp;ReportExtract[[#This Row],[MktDesc]]</f>
        <v>2_66_BOSTON</v>
      </c>
      <c r="C91" s="1">
        <v>2</v>
      </c>
      <c r="D91" s="1">
        <v>66</v>
      </c>
      <c r="E91" s="1" t="s">
        <v>41</v>
      </c>
      <c r="F91" s="1">
        <v>8687.6948749999992</v>
      </c>
      <c r="G91" s="1">
        <v>264394168.23832801</v>
      </c>
      <c r="H91" s="1">
        <v>2727301.290755</v>
      </c>
      <c r="I91" s="1">
        <v>5.385751</v>
      </c>
      <c r="J91" s="1">
        <v>0.96576499999999998</v>
      </c>
      <c r="K91" s="1">
        <v>0.960789</v>
      </c>
      <c r="L91" s="1"/>
    </row>
    <row r="92" spans="1:12" ht="14.4" x14ac:dyDescent="0.3">
      <c r="A92" s="1"/>
      <c r="B92" s="1" t="str">
        <f>ReportExtract[[#This Row],[ReportId]]&amp;"_"&amp;ReportExtract[[#This Row],[PeriodId]]&amp;"_"&amp;ReportExtract[[#This Row],[MktDesc]]</f>
        <v>2_66_Chain</v>
      </c>
      <c r="C92" s="1">
        <v>2</v>
      </c>
      <c r="D92" s="1">
        <v>66</v>
      </c>
      <c r="E92" s="1" t="s">
        <v>14</v>
      </c>
      <c r="F92" s="1">
        <v>46110.854571000003</v>
      </c>
      <c r="G92" s="1">
        <v>1479895546.3388801</v>
      </c>
      <c r="H92" s="1">
        <v>16286135.732863</v>
      </c>
      <c r="I92" s="1">
        <v>5.0482459999999998</v>
      </c>
      <c r="J92" s="1">
        <v>0.97240400000000005</v>
      </c>
      <c r="K92" s="1">
        <v>0.96868299999999996</v>
      </c>
      <c r="L92" s="1"/>
    </row>
    <row r="93" spans="1:12" ht="14.4" x14ac:dyDescent="0.3">
      <c r="A93" s="1"/>
      <c r="B93" s="1" t="str">
        <f>ReportExtract[[#This Row],[ReportId]]&amp;"_"&amp;ReportExtract[[#This Row],[PeriodId]]&amp;"_"&amp;ReportExtract[[#This Row],[MktDesc]]</f>
        <v>2_66_CHICAGO</v>
      </c>
      <c r="C93" s="1">
        <v>2</v>
      </c>
      <c r="D93" s="1">
        <v>66</v>
      </c>
      <c r="E93" s="1" t="s">
        <v>42</v>
      </c>
      <c r="F93" s="1">
        <v>8491.7129320000004</v>
      </c>
      <c r="G93" s="1">
        <v>417781440.438335</v>
      </c>
      <c r="H93" s="1">
        <v>4151982.4041229999</v>
      </c>
      <c r="I93" s="1">
        <v>5.5901199999999998</v>
      </c>
      <c r="J93" s="1">
        <v>0.96489000000000003</v>
      </c>
      <c r="K93" s="1">
        <v>0.96214500000000003</v>
      </c>
      <c r="L93" s="1"/>
    </row>
    <row r="94" spans="1:12" ht="14.4" x14ac:dyDescent="0.3">
      <c r="A94" s="1"/>
      <c r="B94" s="1" t="str">
        <f>ReportExtract[[#This Row],[ReportId]]&amp;"_"&amp;ReportExtract[[#This Row],[PeriodId]]&amp;"_"&amp;ReportExtract[[#This Row],[MktDesc]]</f>
        <v>2_66_DALLAS</v>
      </c>
      <c r="C94" s="1">
        <v>2</v>
      </c>
      <c r="D94" s="1">
        <v>66</v>
      </c>
      <c r="E94" s="1" t="s">
        <v>43</v>
      </c>
      <c r="F94" s="1">
        <v>6138.2461469999998</v>
      </c>
      <c r="G94" s="1">
        <v>180316042.09089899</v>
      </c>
      <c r="H94" s="1">
        <v>1944510.280051</v>
      </c>
      <c r="I94" s="1">
        <v>5.1517119999999998</v>
      </c>
      <c r="J94" s="1">
        <v>0.97637700000000005</v>
      </c>
      <c r="K94" s="1">
        <v>0.97259600000000002</v>
      </c>
      <c r="L94" s="1"/>
    </row>
    <row r="95" spans="1:12" ht="14.4" x14ac:dyDescent="0.3">
      <c r="A95" s="1"/>
      <c r="B95" s="1" t="str">
        <f>ReportExtract[[#This Row],[ReportId]]&amp;"_"&amp;ReportExtract[[#This Row],[PeriodId]]&amp;"_"&amp;ReportExtract[[#This Row],[MktDesc]]</f>
        <v>2_66_DENVER</v>
      </c>
      <c r="C95" s="1">
        <v>2</v>
      </c>
      <c r="D95" s="1">
        <v>66</v>
      </c>
      <c r="E95" s="1" t="s">
        <v>44</v>
      </c>
      <c r="F95" s="1">
        <v>5750.8412019999996</v>
      </c>
      <c r="G95" s="1">
        <v>171263671.723555</v>
      </c>
      <c r="H95" s="1">
        <v>1854424.418151</v>
      </c>
      <c r="I95" s="1">
        <v>5.1307830000000001</v>
      </c>
      <c r="J95" s="1">
        <v>0.98740799999999995</v>
      </c>
      <c r="K95" s="1">
        <v>0.98637600000000003</v>
      </c>
      <c r="L95" s="1"/>
    </row>
    <row r="96" spans="1:12" ht="14.4" x14ac:dyDescent="0.3">
      <c r="A96" s="1"/>
      <c r="B96" s="1" t="str">
        <f>ReportExtract[[#This Row],[ReportId]]&amp;"_"&amp;ReportExtract[[#This Row],[PeriodId]]&amp;"_"&amp;ReportExtract[[#This Row],[MktDesc]]</f>
        <v>2_66_Drinking (Bars/Nightclubs)</v>
      </c>
      <c r="C96" s="1">
        <v>2</v>
      </c>
      <c r="D96" s="1">
        <v>66</v>
      </c>
      <c r="E96" s="1" t="s">
        <v>15</v>
      </c>
      <c r="F96" s="1">
        <v>82138.309171999994</v>
      </c>
      <c r="G96" s="1">
        <v>3991112422.5479298</v>
      </c>
      <c r="H96" s="1">
        <v>44287332.821393996</v>
      </c>
      <c r="I96" s="1">
        <v>5.006589</v>
      </c>
      <c r="J96" s="1">
        <v>0.972271</v>
      </c>
      <c r="K96" s="1">
        <v>0.96794500000000006</v>
      </c>
      <c r="L96" s="1"/>
    </row>
    <row r="97" spans="1:12" ht="14.4" x14ac:dyDescent="0.3">
      <c r="A97" s="1"/>
      <c r="B97" s="1" t="str">
        <f>ReportExtract[[#This Row],[ReportId]]&amp;"_"&amp;ReportExtract[[#This Row],[PeriodId]]&amp;"_"&amp;ReportExtract[[#This Row],[MktDesc]]</f>
        <v>2_66_Eating (Restaurants)</v>
      </c>
      <c r="C97" s="1">
        <v>2</v>
      </c>
      <c r="D97" s="1">
        <v>66</v>
      </c>
      <c r="E97" s="1" t="s">
        <v>16</v>
      </c>
      <c r="F97" s="1">
        <v>219129.80894399999</v>
      </c>
      <c r="G97" s="1">
        <v>5458396266.0103798</v>
      </c>
      <c r="H97" s="1">
        <v>58289847.256485</v>
      </c>
      <c r="I97" s="1">
        <v>5.2023510000000002</v>
      </c>
      <c r="J97" s="1">
        <v>0.97393099999999999</v>
      </c>
      <c r="K97" s="1">
        <v>0.97091899999999998</v>
      </c>
      <c r="L97" s="1"/>
    </row>
    <row r="98" spans="1:12" ht="14.4" x14ac:dyDescent="0.3">
      <c r="A98" s="1"/>
      <c r="B98" s="1" t="str">
        <f>ReportExtract[[#This Row],[ReportId]]&amp;"_"&amp;ReportExtract[[#This Row],[PeriodId]]&amp;"_"&amp;ReportExtract[[#This Row],[MktDesc]]</f>
        <v>2_66_Independent</v>
      </c>
      <c r="C98" s="1">
        <v>2</v>
      </c>
      <c r="D98" s="1">
        <v>66</v>
      </c>
      <c r="E98" s="1" t="s">
        <v>13</v>
      </c>
      <c r="F98" s="1">
        <v>255157.26354499999</v>
      </c>
      <c r="G98" s="1">
        <v>7969613142.2194204</v>
      </c>
      <c r="H98" s="1">
        <v>86291044.345016003</v>
      </c>
      <c r="I98" s="1">
        <v>5.1309649999999998</v>
      </c>
      <c r="J98" s="1">
        <v>0.97336599999999995</v>
      </c>
      <c r="K98" s="1">
        <v>0.96984199999999998</v>
      </c>
      <c r="L98" s="1"/>
    </row>
    <row r="99" spans="1:12" ht="14.4" x14ac:dyDescent="0.3">
      <c r="A99" s="1"/>
      <c r="B99" s="1" t="str">
        <f>ReportExtract[[#This Row],[ReportId]]&amp;"_"&amp;ReportExtract[[#This Row],[PeriodId]]&amp;"_"&amp;ReportExtract[[#This Row],[MktDesc]]</f>
        <v>2_66_LOS ANGELES</v>
      </c>
      <c r="C99" s="1">
        <v>2</v>
      </c>
      <c r="D99" s="1">
        <v>66</v>
      </c>
      <c r="E99" s="1" t="s">
        <v>45</v>
      </c>
      <c r="F99" s="1">
        <v>14035.060689</v>
      </c>
      <c r="G99" s="1">
        <v>417467821.28018498</v>
      </c>
      <c r="H99" s="1">
        <v>4097085.1811259999</v>
      </c>
      <c r="I99" s="1">
        <v>5.6607700000000003</v>
      </c>
      <c r="J99" s="1">
        <v>0.98619800000000002</v>
      </c>
      <c r="K99" s="1">
        <v>0.98456299999999997</v>
      </c>
      <c r="L99" s="1"/>
    </row>
    <row r="100" spans="1:12" ht="14.4" x14ac:dyDescent="0.3">
      <c r="A100" s="1"/>
      <c r="B100" s="1" t="str">
        <f>ReportExtract[[#This Row],[ReportId]]&amp;"_"&amp;ReportExtract[[#This Row],[PeriodId]]&amp;"_"&amp;ReportExtract[[#This Row],[MktDesc]]</f>
        <v>2_66_NEW YORK</v>
      </c>
      <c r="C100" s="1">
        <v>2</v>
      </c>
      <c r="D100" s="1">
        <v>66</v>
      </c>
      <c r="E100" s="1" t="s">
        <v>46</v>
      </c>
      <c r="F100" s="1">
        <v>20095.335222999998</v>
      </c>
      <c r="G100" s="1">
        <v>597344291.21083796</v>
      </c>
      <c r="H100" s="1">
        <v>5834514.2867210004</v>
      </c>
      <c r="I100" s="1">
        <v>5.6878419999999998</v>
      </c>
      <c r="J100" s="1">
        <v>0.97741699999999998</v>
      </c>
      <c r="K100" s="1">
        <v>0.97495299999999996</v>
      </c>
      <c r="L100" s="1"/>
    </row>
    <row r="101" spans="1:12" ht="14.4" x14ac:dyDescent="0.3">
      <c r="A101" s="1"/>
      <c r="B101" s="1" t="str">
        <f>ReportExtract[[#This Row],[ReportId]]&amp;"_"&amp;ReportExtract[[#This Row],[PeriodId]]&amp;"_"&amp;ReportExtract[[#This Row],[MktDesc]]</f>
        <v>2_66_Total US</v>
      </c>
      <c r="C101" s="1">
        <v>2</v>
      </c>
      <c r="D101" s="1">
        <v>66</v>
      </c>
      <c r="E101" s="1" t="s">
        <v>12</v>
      </c>
      <c r="F101" s="1">
        <v>301268.11811600003</v>
      </c>
      <c r="G101" s="1">
        <v>9449508688.5583096</v>
      </c>
      <c r="H101" s="1">
        <v>102577180.077879</v>
      </c>
      <c r="I101" s="1">
        <v>5.1178309999999998</v>
      </c>
      <c r="J101" s="1">
        <v>0.97321299999999999</v>
      </c>
      <c r="K101" s="1">
        <v>0.969661</v>
      </c>
      <c r="L101" s="1"/>
    </row>
    <row r="102" spans="1:12" ht="14.4" x14ac:dyDescent="0.3">
      <c r="A102" s="1"/>
      <c r="B102" s="1" t="str">
        <f>ReportExtract[[#This Row],[ReportId]]&amp;"_"&amp;ReportExtract[[#This Row],[PeriodId]]&amp;"_"&amp;ReportExtract[[#This Row],[MktDesc]]</f>
        <v>2_77_BOSTON</v>
      </c>
      <c r="C102" s="1">
        <v>2</v>
      </c>
      <c r="D102" s="1">
        <v>77</v>
      </c>
      <c r="E102" s="1" t="s">
        <v>41</v>
      </c>
      <c r="F102" s="1">
        <v>8510.3034229999994</v>
      </c>
      <c r="G102" s="1">
        <v>686123247.37357104</v>
      </c>
      <c r="H102" s="1">
        <v>6701467.4763540002</v>
      </c>
      <c r="I102" s="1">
        <v>5.688002</v>
      </c>
      <c r="J102" s="1">
        <v>0.94699199999999994</v>
      </c>
      <c r="K102" s="1">
        <v>0.93809100000000001</v>
      </c>
      <c r="L102" s="1"/>
    </row>
    <row r="103" spans="1:12" ht="14.4" x14ac:dyDescent="0.3">
      <c r="A103" s="1"/>
      <c r="B103" s="1" t="str">
        <f>ReportExtract[[#This Row],[ReportId]]&amp;"_"&amp;ReportExtract[[#This Row],[PeriodId]]&amp;"_"&amp;ReportExtract[[#This Row],[MktDesc]]</f>
        <v>2_77_Chain</v>
      </c>
      <c r="C103" s="1">
        <v>2</v>
      </c>
      <c r="D103" s="1">
        <v>77</v>
      </c>
      <c r="E103" s="1" t="s">
        <v>14</v>
      </c>
      <c r="F103" s="1">
        <v>47576.385494000002</v>
      </c>
      <c r="G103" s="1">
        <v>4237231925.8166299</v>
      </c>
      <c r="H103" s="1">
        <v>44671345.326361999</v>
      </c>
      <c r="I103" s="1">
        <v>5.2696370000000003</v>
      </c>
      <c r="J103" s="1">
        <v>0.94475699999999996</v>
      </c>
      <c r="K103" s="1">
        <v>0.93256499999999998</v>
      </c>
      <c r="L103" s="1"/>
    </row>
    <row r="104" spans="1:12" ht="14.4" x14ac:dyDescent="0.3">
      <c r="A104" s="1"/>
      <c r="B104" s="1" t="str">
        <f>ReportExtract[[#This Row],[ReportId]]&amp;"_"&amp;ReportExtract[[#This Row],[PeriodId]]&amp;"_"&amp;ReportExtract[[#This Row],[MktDesc]]</f>
        <v>2_77_CHICAGO</v>
      </c>
      <c r="C104" s="1">
        <v>2</v>
      </c>
      <c r="D104" s="1">
        <v>77</v>
      </c>
      <c r="E104" s="1" t="s">
        <v>42</v>
      </c>
      <c r="F104" s="1">
        <v>8565.8818900000006</v>
      </c>
      <c r="G104" s="1">
        <v>1107141216.0618601</v>
      </c>
      <c r="H104" s="1">
        <v>10422802.904736999</v>
      </c>
      <c r="I104" s="1">
        <v>5.9012770000000003</v>
      </c>
      <c r="J104" s="1">
        <v>0.94358699999999995</v>
      </c>
      <c r="K104" s="1">
        <v>0.93388400000000005</v>
      </c>
      <c r="L104" s="1"/>
    </row>
    <row r="105" spans="1:12" ht="14.4" x14ac:dyDescent="0.3">
      <c r="A105" s="1"/>
      <c r="B105" s="1" t="str">
        <f>ReportExtract[[#This Row],[ReportId]]&amp;"_"&amp;ReportExtract[[#This Row],[PeriodId]]&amp;"_"&amp;ReportExtract[[#This Row],[MktDesc]]</f>
        <v>2_77_DALLAS</v>
      </c>
      <c r="C105" s="1">
        <v>2</v>
      </c>
      <c r="D105" s="1">
        <v>77</v>
      </c>
      <c r="E105" s="1" t="s">
        <v>43</v>
      </c>
      <c r="F105" s="1">
        <v>6212.274778</v>
      </c>
      <c r="G105" s="1">
        <v>540891497.44778204</v>
      </c>
      <c r="H105" s="1">
        <v>5515985.2075479999</v>
      </c>
      <c r="I105" s="1">
        <v>5.4477169999999999</v>
      </c>
      <c r="J105" s="1">
        <v>0.94669000000000003</v>
      </c>
      <c r="K105" s="1">
        <v>0.93577399999999999</v>
      </c>
      <c r="L105" s="1"/>
    </row>
    <row r="106" spans="1:12" ht="14.4" x14ac:dyDescent="0.3">
      <c r="A106" s="1"/>
      <c r="B106" s="1" t="str">
        <f>ReportExtract[[#This Row],[ReportId]]&amp;"_"&amp;ReportExtract[[#This Row],[PeriodId]]&amp;"_"&amp;ReportExtract[[#This Row],[MktDesc]]</f>
        <v>2_77_DENVER</v>
      </c>
      <c r="C106" s="1">
        <v>2</v>
      </c>
      <c r="D106" s="1">
        <v>77</v>
      </c>
      <c r="E106" s="1" t="s">
        <v>44</v>
      </c>
      <c r="F106" s="1">
        <v>5753.9497119999996</v>
      </c>
      <c r="G106" s="1">
        <v>445243475.90624303</v>
      </c>
      <c r="H106" s="1">
        <v>4612874.2051870003</v>
      </c>
      <c r="I106" s="1">
        <v>5.3623289999999999</v>
      </c>
      <c r="J106" s="1">
        <v>0.96279999999999999</v>
      </c>
      <c r="K106" s="1">
        <v>0.95505300000000004</v>
      </c>
      <c r="L106" s="1"/>
    </row>
    <row r="107" spans="1:12" ht="14.4" x14ac:dyDescent="0.3">
      <c r="A107" s="1"/>
      <c r="B107" s="1" t="str">
        <f>ReportExtract[[#This Row],[ReportId]]&amp;"_"&amp;ReportExtract[[#This Row],[PeriodId]]&amp;"_"&amp;ReportExtract[[#This Row],[MktDesc]]</f>
        <v>2_77_Drinking (Bars/Nightclubs)</v>
      </c>
      <c r="C107" s="1">
        <v>2</v>
      </c>
      <c r="D107" s="1">
        <v>77</v>
      </c>
      <c r="E107" s="1" t="s">
        <v>15</v>
      </c>
      <c r="F107" s="1">
        <v>81428.683292999995</v>
      </c>
      <c r="G107" s="1">
        <v>10571754028.782</v>
      </c>
      <c r="H107" s="1">
        <v>112031365.26001</v>
      </c>
      <c r="I107" s="1">
        <v>5.2424569999999999</v>
      </c>
      <c r="J107" s="1">
        <v>0.943519</v>
      </c>
      <c r="K107" s="1">
        <v>0.93091800000000002</v>
      </c>
      <c r="L107" s="1"/>
    </row>
    <row r="108" spans="1:12" ht="14.4" x14ac:dyDescent="0.3">
      <c r="A108" s="1"/>
      <c r="B108" s="1" t="str">
        <f>ReportExtract[[#This Row],[ReportId]]&amp;"_"&amp;ReportExtract[[#This Row],[PeriodId]]&amp;"_"&amp;ReportExtract[[#This Row],[MktDesc]]</f>
        <v>2_77_Eating (Restaurants)</v>
      </c>
      <c r="C108" s="1">
        <v>2</v>
      </c>
      <c r="D108" s="1">
        <v>77</v>
      </c>
      <c r="E108" s="1" t="s">
        <v>16</v>
      </c>
      <c r="F108" s="1">
        <v>215628.03516100001</v>
      </c>
      <c r="G108" s="1">
        <v>15846699467.978001</v>
      </c>
      <c r="H108" s="1">
        <v>162859219.14366001</v>
      </c>
      <c r="I108" s="1">
        <v>5.4057250000000003</v>
      </c>
      <c r="J108" s="1">
        <v>0.95449700000000004</v>
      </c>
      <c r="K108" s="1">
        <v>0.94554499999999997</v>
      </c>
      <c r="L108" s="1"/>
    </row>
    <row r="109" spans="1:12" ht="14.4" x14ac:dyDescent="0.3">
      <c r="A109" s="1"/>
      <c r="B109" s="1" t="str">
        <f>ReportExtract[[#This Row],[ReportId]]&amp;"_"&amp;ReportExtract[[#This Row],[PeriodId]]&amp;"_"&amp;ReportExtract[[#This Row],[MktDesc]]</f>
        <v>2_77_Independent</v>
      </c>
      <c r="C109" s="1">
        <v>2</v>
      </c>
      <c r="D109" s="1">
        <v>77</v>
      </c>
      <c r="E109" s="1" t="s">
        <v>13</v>
      </c>
      <c r="F109" s="1">
        <v>249480.33296</v>
      </c>
      <c r="G109" s="1">
        <v>22181221570.943401</v>
      </c>
      <c r="H109" s="1">
        <v>230219239.077308</v>
      </c>
      <c r="I109" s="1">
        <v>5.3526809999999996</v>
      </c>
      <c r="J109" s="1">
        <v>0.95101500000000005</v>
      </c>
      <c r="K109" s="1">
        <v>0.94099999999999995</v>
      </c>
      <c r="L109" s="1"/>
    </row>
    <row r="110" spans="1:12" ht="14.4" x14ac:dyDescent="0.3">
      <c r="A110" s="1"/>
      <c r="B110" s="1" t="str">
        <f>ReportExtract[[#This Row],[ReportId]]&amp;"_"&amp;ReportExtract[[#This Row],[PeriodId]]&amp;"_"&amp;ReportExtract[[#This Row],[MktDesc]]</f>
        <v>2_77_LOS ANGELES</v>
      </c>
      <c r="C110" s="1">
        <v>2</v>
      </c>
      <c r="D110" s="1">
        <v>77</v>
      </c>
      <c r="E110" s="1" t="s">
        <v>45</v>
      </c>
      <c r="F110" s="1">
        <v>13816.042925</v>
      </c>
      <c r="G110" s="1">
        <v>1167200938.6322601</v>
      </c>
      <c r="H110" s="1">
        <v>10864073.424868001</v>
      </c>
      <c r="I110" s="1">
        <v>5.9687089999999996</v>
      </c>
      <c r="J110" s="1">
        <v>0.96187400000000001</v>
      </c>
      <c r="K110" s="1">
        <v>0.95030599999999998</v>
      </c>
      <c r="L110" s="1"/>
    </row>
    <row r="111" spans="1:12" ht="14.4" x14ac:dyDescent="0.3">
      <c r="A111" s="1"/>
      <c r="B111" s="1" t="str">
        <f>ReportExtract[[#This Row],[ReportId]]&amp;"_"&amp;ReportExtract[[#This Row],[PeriodId]]&amp;"_"&amp;ReportExtract[[#This Row],[MktDesc]]</f>
        <v>2_77_NEW YORK</v>
      </c>
      <c r="C111" s="1">
        <v>2</v>
      </c>
      <c r="D111" s="1">
        <v>77</v>
      </c>
      <c r="E111" s="1" t="s">
        <v>46</v>
      </c>
      <c r="F111" s="1">
        <v>19513.79911</v>
      </c>
      <c r="G111" s="1">
        <v>1515010828.6294799</v>
      </c>
      <c r="H111" s="1">
        <v>14286792.999971</v>
      </c>
      <c r="I111" s="1">
        <v>5.8912639999999996</v>
      </c>
      <c r="J111" s="1">
        <v>0.96008899999999997</v>
      </c>
      <c r="K111" s="1">
        <v>0.95311400000000002</v>
      </c>
      <c r="L111" s="1"/>
    </row>
    <row r="112" spans="1:12" ht="14.4" x14ac:dyDescent="0.3">
      <c r="A112" s="1"/>
      <c r="B112" s="1" t="str">
        <f>ReportExtract[[#This Row],[ReportId]]&amp;"_"&amp;ReportExtract[[#This Row],[PeriodId]]&amp;"_"&amp;ReportExtract[[#This Row],[MktDesc]]</f>
        <v>2_77_Total US</v>
      </c>
      <c r="C112" s="1">
        <v>2</v>
      </c>
      <c r="D112" s="1">
        <v>77</v>
      </c>
      <c r="E112" s="1" t="s">
        <v>12</v>
      </c>
      <c r="F112" s="1">
        <v>297056.71845500002</v>
      </c>
      <c r="G112" s="1">
        <v>26418453496.759998</v>
      </c>
      <c r="H112" s="1">
        <v>274890584.40367001</v>
      </c>
      <c r="I112" s="1">
        <v>5.3391859999999998</v>
      </c>
      <c r="J112" s="1">
        <v>0.94999199999999995</v>
      </c>
      <c r="K112" s="1">
        <v>0.93963700000000006</v>
      </c>
      <c r="L112" s="1"/>
    </row>
    <row r="113" spans="1:12" ht="14.4" x14ac:dyDescent="0.3">
      <c r="A113" s="1"/>
      <c r="B113" s="1" t="str">
        <f>ReportExtract[[#This Row],[ReportId]]&amp;"_"&amp;ReportExtract[[#This Row],[PeriodId]]&amp;"_"&amp;ReportExtract[[#This Row],[MktDesc]]</f>
        <v>2_90_BOSTON</v>
      </c>
      <c r="C113" s="1">
        <v>2</v>
      </c>
      <c r="D113" s="1">
        <v>90</v>
      </c>
      <c r="E113" s="1" t="s">
        <v>41</v>
      </c>
      <c r="F113" s="1">
        <v>8555.1360550000009</v>
      </c>
      <c r="G113" s="1">
        <v>1163876392.3090301</v>
      </c>
      <c r="H113" s="1">
        <v>11649302.351506</v>
      </c>
      <c r="I113" s="1">
        <v>5.5505300000000002</v>
      </c>
      <c r="J113" s="1">
        <v>0.96108300000000002</v>
      </c>
      <c r="K113" s="1">
        <v>0.95529699999999995</v>
      </c>
      <c r="L113" s="1"/>
    </row>
    <row r="114" spans="1:12" ht="14.4" x14ac:dyDescent="0.3">
      <c r="A114" s="1"/>
      <c r="B114" s="1" t="str">
        <f>ReportExtract[[#This Row],[ReportId]]&amp;"_"&amp;ReportExtract[[#This Row],[PeriodId]]&amp;"_"&amp;ReportExtract[[#This Row],[MktDesc]]</f>
        <v>2_90_Chain</v>
      </c>
      <c r="C114" s="1">
        <v>2</v>
      </c>
      <c r="D114" s="1">
        <v>90</v>
      </c>
      <c r="E114" s="1" t="s">
        <v>14</v>
      </c>
      <c r="F114" s="1">
        <v>46852.582346000003</v>
      </c>
      <c r="G114" s="1">
        <v>6539553441.6187401</v>
      </c>
      <c r="H114" s="1">
        <v>70805816.004369006</v>
      </c>
      <c r="I114" s="1">
        <v>5.1310549999999999</v>
      </c>
      <c r="J114" s="1">
        <v>0.96560299999999999</v>
      </c>
      <c r="K114" s="1">
        <v>0.95937399999999995</v>
      </c>
      <c r="L114" s="1"/>
    </row>
    <row r="115" spans="1:12" ht="14.4" x14ac:dyDescent="0.3">
      <c r="A115" s="1"/>
      <c r="B115" s="1" t="str">
        <f>ReportExtract[[#This Row],[ReportId]]&amp;"_"&amp;ReportExtract[[#This Row],[PeriodId]]&amp;"_"&amp;ReportExtract[[#This Row],[MktDesc]]</f>
        <v>2_90_CHICAGO</v>
      </c>
      <c r="C115" s="1">
        <v>2</v>
      </c>
      <c r="D115" s="1">
        <v>90</v>
      </c>
      <c r="E115" s="1" t="s">
        <v>42</v>
      </c>
      <c r="F115" s="1">
        <v>8504.9437010000001</v>
      </c>
      <c r="G115" s="1">
        <v>1845437150.1545899</v>
      </c>
      <c r="H115" s="1">
        <v>17749175.707979001</v>
      </c>
      <c r="I115" s="1">
        <v>5.7762840000000004</v>
      </c>
      <c r="J115" s="1">
        <v>0.95865299999999998</v>
      </c>
      <c r="K115" s="1">
        <v>0.95362599999999997</v>
      </c>
      <c r="L115" s="1"/>
    </row>
    <row r="116" spans="1:12" ht="14.4" x14ac:dyDescent="0.3">
      <c r="A116" s="1"/>
      <c r="B116" s="1" t="str">
        <f>ReportExtract[[#This Row],[ReportId]]&amp;"_"&amp;ReportExtract[[#This Row],[PeriodId]]&amp;"_"&amp;ReportExtract[[#This Row],[MktDesc]]</f>
        <v>2_90_DALLAS</v>
      </c>
      <c r="C116" s="1">
        <v>2</v>
      </c>
      <c r="D116" s="1">
        <v>90</v>
      </c>
      <c r="E116" s="1" t="s">
        <v>43</v>
      </c>
      <c r="F116" s="1">
        <v>6183.5794809999998</v>
      </c>
      <c r="G116" s="1">
        <v>797260859.031986</v>
      </c>
      <c r="H116" s="1">
        <v>8373246.6349240001</v>
      </c>
      <c r="I116" s="1">
        <v>5.2897369999999997</v>
      </c>
      <c r="J116" s="1">
        <v>0.96953699999999998</v>
      </c>
      <c r="K116" s="1">
        <v>0.963897</v>
      </c>
      <c r="L116" s="1"/>
    </row>
    <row r="117" spans="1:12" ht="14.4" x14ac:dyDescent="0.3">
      <c r="A117" s="1"/>
      <c r="B117" s="1" t="str">
        <f>ReportExtract[[#This Row],[ReportId]]&amp;"_"&amp;ReportExtract[[#This Row],[PeriodId]]&amp;"_"&amp;ReportExtract[[#This Row],[MktDesc]]</f>
        <v>2_90_DENVER</v>
      </c>
      <c r="C117" s="1">
        <v>2</v>
      </c>
      <c r="D117" s="1">
        <v>90</v>
      </c>
      <c r="E117" s="1" t="s">
        <v>44</v>
      </c>
      <c r="F117" s="1">
        <v>5751.4865239999999</v>
      </c>
      <c r="G117" s="1">
        <v>740443225.31566501</v>
      </c>
      <c r="H117" s="1">
        <v>7831734.1984759998</v>
      </c>
      <c r="I117" s="1">
        <v>5.2524430000000004</v>
      </c>
      <c r="J117" s="1">
        <v>0.97631000000000001</v>
      </c>
      <c r="K117" s="1">
        <v>0.97188600000000003</v>
      </c>
      <c r="L117" s="1"/>
    </row>
    <row r="118" spans="1:12" ht="14.4" x14ac:dyDescent="0.3">
      <c r="A118" s="1"/>
      <c r="B118" s="1" t="str">
        <f>ReportExtract[[#This Row],[ReportId]]&amp;"_"&amp;ReportExtract[[#This Row],[PeriodId]]&amp;"_"&amp;ReportExtract[[#This Row],[MktDesc]]</f>
        <v>2_90_Drinking (Bars/Nightclubs)</v>
      </c>
      <c r="C118" s="1">
        <v>2</v>
      </c>
      <c r="D118" s="1">
        <v>90</v>
      </c>
      <c r="E118" s="1" t="s">
        <v>15</v>
      </c>
      <c r="F118" s="1">
        <v>81230.930294999998</v>
      </c>
      <c r="G118" s="1">
        <v>17288242955.7897</v>
      </c>
      <c r="H118" s="1">
        <v>188306379.539193</v>
      </c>
      <c r="I118" s="1">
        <v>5.1005070000000003</v>
      </c>
      <c r="J118" s="1">
        <v>0.964839</v>
      </c>
      <c r="K118" s="1">
        <v>0.95792600000000006</v>
      </c>
      <c r="L118" s="1"/>
    </row>
    <row r="119" spans="1:12" ht="14.4" x14ac:dyDescent="0.3">
      <c r="A119" s="1"/>
      <c r="B119" s="1" t="str">
        <f>ReportExtract[[#This Row],[ReportId]]&amp;"_"&amp;ReportExtract[[#This Row],[PeriodId]]&amp;"_"&amp;ReportExtract[[#This Row],[MktDesc]]</f>
        <v>2_90_Eating (Restaurants)</v>
      </c>
      <c r="C119" s="1">
        <v>2</v>
      </c>
      <c r="D119" s="1">
        <v>90</v>
      </c>
      <c r="E119" s="1" t="s">
        <v>16</v>
      </c>
      <c r="F119" s="1">
        <v>217484.49302299999</v>
      </c>
      <c r="G119" s="1">
        <v>23785700803.4002</v>
      </c>
      <c r="H119" s="1">
        <v>249353625.88901699</v>
      </c>
      <c r="I119" s="1">
        <v>5.2994130000000004</v>
      </c>
      <c r="J119" s="1">
        <v>0.96902200000000005</v>
      </c>
      <c r="K119" s="1">
        <v>0.964333</v>
      </c>
      <c r="L119" s="1"/>
    </row>
    <row r="120" spans="1:12" ht="14.4" x14ac:dyDescent="0.3">
      <c r="A120" s="1"/>
      <c r="B120" s="1" t="str">
        <f>ReportExtract[[#This Row],[ReportId]]&amp;"_"&amp;ReportExtract[[#This Row],[PeriodId]]&amp;"_"&amp;ReportExtract[[#This Row],[MktDesc]]</f>
        <v>2_90_Independent</v>
      </c>
      <c r="C120" s="1">
        <v>2</v>
      </c>
      <c r="D120" s="1">
        <v>90</v>
      </c>
      <c r="E120" s="1" t="s">
        <v>13</v>
      </c>
      <c r="F120" s="1">
        <v>251862.84097200001</v>
      </c>
      <c r="G120" s="1">
        <v>34534390317.571098</v>
      </c>
      <c r="H120" s="1">
        <v>366854189.42383999</v>
      </c>
      <c r="I120" s="1">
        <v>5.2298090000000004</v>
      </c>
      <c r="J120" s="1">
        <v>0.96753100000000003</v>
      </c>
      <c r="K120" s="1">
        <v>0.96205300000000005</v>
      </c>
      <c r="L120" s="1"/>
    </row>
    <row r="121" spans="1:12" ht="14.4" x14ac:dyDescent="0.3">
      <c r="A121" s="1"/>
      <c r="B121" s="1" t="str">
        <f>ReportExtract[[#This Row],[ReportId]]&amp;"_"&amp;ReportExtract[[#This Row],[PeriodId]]&amp;"_"&amp;ReportExtract[[#This Row],[MktDesc]]</f>
        <v>2_90_LOS ANGELES</v>
      </c>
      <c r="C121" s="1">
        <v>2</v>
      </c>
      <c r="D121" s="1">
        <v>90</v>
      </c>
      <c r="E121" s="1" t="s">
        <v>45</v>
      </c>
      <c r="F121" s="1">
        <v>13926.549978999999</v>
      </c>
      <c r="G121" s="1">
        <v>1848504667.27125</v>
      </c>
      <c r="H121" s="1">
        <v>17614988.373810999</v>
      </c>
      <c r="I121" s="1">
        <v>5.8299609999999999</v>
      </c>
      <c r="J121" s="1">
        <v>0.98144100000000001</v>
      </c>
      <c r="K121" s="1">
        <v>0.97753800000000002</v>
      </c>
      <c r="L121" s="1"/>
    </row>
    <row r="122" spans="1:12" ht="14.4" x14ac:dyDescent="0.3">
      <c r="A122" s="1"/>
      <c r="B122" s="1" t="str">
        <f>ReportExtract[[#This Row],[ReportId]]&amp;"_"&amp;ReportExtract[[#This Row],[PeriodId]]&amp;"_"&amp;ReportExtract[[#This Row],[MktDesc]]</f>
        <v>2_90_NEW YORK</v>
      </c>
      <c r="C122" s="1">
        <v>2</v>
      </c>
      <c r="D122" s="1">
        <v>90</v>
      </c>
      <c r="E122" s="1" t="s">
        <v>46</v>
      </c>
      <c r="F122" s="1">
        <v>19738.727546999999</v>
      </c>
      <c r="G122" s="1">
        <v>2591595476.8175802</v>
      </c>
      <c r="H122" s="1">
        <v>24705413.101829</v>
      </c>
      <c r="I122" s="1">
        <v>5.8277720000000004</v>
      </c>
      <c r="J122" s="1">
        <v>0.97311800000000004</v>
      </c>
      <c r="K122" s="1">
        <v>0.96955199999999997</v>
      </c>
      <c r="L122" s="1"/>
    </row>
    <row r="123" spans="1:12" ht="14.4" x14ac:dyDescent="0.3">
      <c r="A123" s="1"/>
      <c r="B123" s="1" t="str">
        <f>ReportExtract[[#This Row],[ReportId]]&amp;"_"&amp;ReportExtract[[#This Row],[PeriodId]]&amp;"_"&amp;ReportExtract[[#This Row],[MktDesc]]</f>
        <v>2_90_Total US</v>
      </c>
      <c r="C123" s="1">
        <v>2</v>
      </c>
      <c r="D123" s="1">
        <v>90</v>
      </c>
      <c r="E123" s="1" t="s">
        <v>12</v>
      </c>
      <c r="F123" s="1">
        <v>298715.42331799999</v>
      </c>
      <c r="G123" s="1">
        <v>41073943759.189796</v>
      </c>
      <c r="H123" s="1">
        <v>437660005.42820901</v>
      </c>
      <c r="I123" s="1">
        <v>5.213832</v>
      </c>
      <c r="J123" s="1">
        <v>0.96721800000000002</v>
      </c>
      <c r="K123" s="1">
        <v>0.96162599999999998</v>
      </c>
      <c r="L123" s="1"/>
    </row>
    <row r="124" spans="1:12" ht="14.4" x14ac:dyDescent="0.3">
      <c r="A124" s="1"/>
      <c r="B124" s="1" t="str">
        <f>ReportExtract[[#This Row],[ReportId]]&amp;"_"&amp;ReportExtract[[#This Row],[PeriodId]]&amp;"_"&amp;ReportExtract[[#This Row],[MktDesc]]</f>
        <v>2_103_BOSTON</v>
      </c>
      <c r="C124" s="1">
        <v>2</v>
      </c>
      <c r="D124" s="1">
        <v>103</v>
      </c>
      <c r="E124" s="1" t="s">
        <v>41</v>
      </c>
      <c r="F124" s="1">
        <v>8662.1040310000008</v>
      </c>
      <c r="G124" s="1">
        <v>1144301802.5708101</v>
      </c>
      <c r="H124" s="1">
        <v>11896425.416926</v>
      </c>
      <c r="I124" s="1">
        <v>5.3438169999999996</v>
      </c>
      <c r="J124" s="1">
        <v>0.97165800000000002</v>
      </c>
      <c r="K124" s="1">
        <v>0.96848000000000001</v>
      </c>
      <c r="L124" s="1"/>
    </row>
    <row r="125" spans="1:12" ht="14.4" x14ac:dyDescent="0.3">
      <c r="A125" s="1"/>
      <c r="B125" s="1" t="str">
        <f>ReportExtract[[#This Row],[ReportId]]&amp;"_"&amp;ReportExtract[[#This Row],[PeriodId]]&amp;"_"&amp;ReportExtract[[#This Row],[MktDesc]]</f>
        <v>2_103_Chain</v>
      </c>
      <c r="C125" s="1">
        <v>2</v>
      </c>
      <c r="D125" s="1">
        <v>103</v>
      </c>
      <c r="E125" s="1" t="s">
        <v>14</v>
      </c>
      <c r="F125" s="1">
        <v>45951.740902999998</v>
      </c>
      <c r="G125" s="1">
        <v>6486345090.9502201</v>
      </c>
      <c r="H125" s="1">
        <v>71930828.373012006</v>
      </c>
      <c r="I125" s="1">
        <v>5.009709</v>
      </c>
      <c r="J125" s="1">
        <v>0.97694499999999995</v>
      </c>
      <c r="K125" s="1">
        <v>0.97474400000000005</v>
      </c>
      <c r="L125" s="1"/>
    </row>
    <row r="126" spans="1:12" ht="14.4" x14ac:dyDescent="0.3">
      <c r="A126" s="1"/>
      <c r="B126" s="1" t="str">
        <f>ReportExtract[[#This Row],[ReportId]]&amp;"_"&amp;ReportExtract[[#This Row],[PeriodId]]&amp;"_"&amp;ReportExtract[[#This Row],[MktDesc]]</f>
        <v>2_103_CHICAGO</v>
      </c>
      <c r="C126" s="1">
        <v>2</v>
      </c>
      <c r="D126" s="1">
        <v>103</v>
      </c>
      <c r="E126" s="1" t="s">
        <v>42</v>
      </c>
      <c r="F126" s="1">
        <v>8449.0975469999994</v>
      </c>
      <c r="G126" s="1">
        <v>1796055279.22663</v>
      </c>
      <c r="H126" s="1">
        <v>17985436.242724001</v>
      </c>
      <c r="I126" s="1">
        <v>5.5478690000000004</v>
      </c>
      <c r="J126" s="1">
        <v>0.967503</v>
      </c>
      <c r="K126" s="1">
        <v>0.96563600000000005</v>
      </c>
      <c r="L126" s="1"/>
    </row>
    <row r="127" spans="1:12" ht="14.4" x14ac:dyDescent="0.3">
      <c r="A127" s="1"/>
      <c r="B127" s="1" t="str">
        <f>ReportExtract[[#This Row],[ReportId]]&amp;"_"&amp;ReportExtract[[#This Row],[PeriodId]]&amp;"_"&amp;ReportExtract[[#This Row],[MktDesc]]</f>
        <v>2_103_DALLAS</v>
      </c>
      <c r="C127" s="1">
        <v>2</v>
      </c>
      <c r="D127" s="1">
        <v>103</v>
      </c>
      <c r="E127" s="1" t="s">
        <v>43</v>
      </c>
      <c r="F127" s="1">
        <v>6070.0410190000002</v>
      </c>
      <c r="G127" s="1">
        <v>773923756.17710805</v>
      </c>
      <c r="H127" s="1">
        <v>8408923.3913010005</v>
      </c>
      <c r="I127" s="1">
        <v>5.1131120000000001</v>
      </c>
      <c r="J127" s="1">
        <v>0.97944200000000003</v>
      </c>
      <c r="K127" s="1">
        <v>0.97671699999999995</v>
      </c>
      <c r="L127" s="1"/>
    </row>
    <row r="128" spans="1:12" ht="14.4" x14ac:dyDescent="0.3">
      <c r="A128" s="1"/>
      <c r="B128" s="1" t="str">
        <f>ReportExtract[[#This Row],[ReportId]]&amp;"_"&amp;ReportExtract[[#This Row],[PeriodId]]&amp;"_"&amp;ReportExtract[[#This Row],[MktDesc]]</f>
        <v>2_103_DENVER</v>
      </c>
      <c r="C128" s="1">
        <v>2</v>
      </c>
      <c r="D128" s="1">
        <v>103</v>
      </c>
      <c r="E128" s="1" t="s">
        <v>44</v>
      </c>
      <c r="F128" s="1">
        <v>5720.111809</v>
      </c>
      <c r="G128" s="1">
        <v>712783750.17563403</v>
      </c>
      <c r="H128" s="1">
        <v>7786587.4391829995</v>
      </c>
      <c r="I128" s="1">
        <v>5.0855519999999999</v>
      </c>
      <c r="J128" s="1">
        <v>0.98748899999999995</v>
      </c>
      <c r="K128" s="1">
        <v>0.98647799999999997</v>
      </c>
      <c r="L128" s="1"/>
    </row>
    <row r="129" spans="1:12" ht="14.4" x14ac:dyDescent="0.3">
      <c r="A129" s="1"/>
      <c r="B129" s="1" t="str">
        <f>ReportExtract[[#This Row],[ReportId]]&amp;"_"&amp;ReportExtract[[#This Row],[PeriodId]]&amp;"_"&amp;ReportExtract[[#This Row],[MktDesc]]</f>
        <v>2_103_Drinking (Bars/Nightclubs)</v>
      </c>
      <c r="C129" s="1">
        <v>2</v>
      </c>
      <c r="D129" s="1">
        <v>103</v>
      </c>
      <c r="E129" s="1" t="s">
        <v>15</v>
      </c>
      <c r="F129" s="1">
        <v>82430.287723999994</v>
      </c>
      <c r="G129" s="1">
        <v>17261902823.504902</v>
      </c>
      <c r="H129" s="1">
        <v>192772991.51082101</v>
      </c>
      <c r="I129" s="1">
        <v>4.9747349999999999</v>
      </c>
      <c r="J129" s="1">
        <v>0.97609699999999999</v>
      </c>
      <c r="K129" s="1">
        <v>0.97316000000000003</v>
      </c>
      <c r="L129" s="1"/>
    </row>
    <row r="130" spans="1:12" ht="14.4" x14ac:dyDescent="0.3">
      <c r="A130" s="1"/>
      <c r="B130" s="1" t="str">
        <f>ReportExtract[[#This Row],[ReportId]]&amp;"_"&amp;ReportExtract[[#This Row],[PeriodId]]&amp;"_"&amp;ReportExtract[[#This Row],[MktDesc]]</f>
        <v>2_103_Eating (Restaurants)</v>
      </c>
      <c r="C130" s="1">
        <v>2</v>
      </c>
      <c r="D130" s="1">
        <v>103</v>
      </c>
      <c r="E130" s="1" t="s">
        <v>16</v>
      </c>
      <c r="F130" s="1">
        <v>218305.038592</v>
      </c>
      <c r="G130" s="1">
        <v>23461014866.474998</v>
      </c>
      <c r="H130" s="1">
        <v>252311877.802421</v>
      </c>
      <c r="I130" s="1">
        <v>5.165788</v>
      </c>
      <c r="J130" s="1">
        <v>0.97640700000000002</v>
      </c>
      <c r="K130" s="1">
        <v>0.97438199999999997</v>
      </c>
      <c r="L130" s="1"/>
    </row>
    <row r="131" spans="1:12" ht="14.4" x14ac:dyDescent="0.3">
      <c r="A131" s="1"/>
      <c r="B131" s="1" t="str">
        <f>ReportExtract[[#This Row],[ReportId]]&amp;"_"&amp;ReportExtract[[#This Row],[PeriodId]]&amp;"_"&amp;ReportExtract[[#This Row],[MktDesc]]</f>
        <v>2_103_Independent</v>
      </c>
      <c r="C131" s="1">
        <v>2</v>
      </c>
      <c r="D131" s="1">
        <v>103</v>
      </c>
      <c r="E131" s="1" t="s">
        <v>13</v>
      </c>
      <c r="F131" s="1">
        <v>254783.58541299999</v>
      </c>
      <c r="G131" s="1">
        <v>34236572599.029598</v>
      </c>
      <c r="H131" s="1">
        <v>373154040.94023103</v>
      </c>
      <c r="I131" s="1">
        <v>5.0971760000000002</v>
      </c>
      <c r="J131" s="1">
        <v>0.97614299999999998</v>
      </c>
      <c r="K131" s="1">
        <v>0.97369700000000003</v>
      </c>
      <c r="L131" s="1"/>
    </row>
    <row r="132" spans="1:12" ht="14.4" x14ac:dyDescent="0.3">
      <c r="A132" s="1"/>
      <c r="B132" s="1" t="str">
        <f>ReportExtract[[#This Row],[ReportId]]&amp;"_"&amp;ReportExtract[[#This Row],[PeriodId]]&amp;"_"&amp;ReportExtract[[#This Row],[MktDesc]]</f>
        <v>2_103_LOS ANGELES</v>
      </c>
      <c r="C132" s="1">
        <v>2</v>
      </c>
      <c r="D132" s="1">
        <v>103</v>
      </c>
      <c r="E132" s="1" t="s">
        <v>45</v>
      </c>
      <c r="F132" s="1">
        <v>14014.573509</v>
      </c>
      <c r="G132" s="1">
        <v>1779428226.2272999</v>
      </c>
      <c r="H132" s="1">
        <v>17590041.326924998</v>
      </c>
      <c r="I132" s="1">
        <v>5.6200619999999999</v>
      </c>
      <c r="J132" s="1">
        <v>0.98754600000000003</v>
      </c>
      <c r="K132" s="1">
        <v>0.98665899999999995</v>
      </c>
      <c r="L132" s="1"/>
    </row>
    <row r="133" spans="1:12" ht="14.4" x14ac:dyDescent="0.3">
      <c r="A133" s="1"/>
      <c r="B133" s="1" t="str">
        <f>ReportExtract[[#This Row],[ReportId]]&amp;"_"&amp;ReportExtract[[#This Row],[PeriodId]]&amp;"_"&amp;ReportExtract[[#This Row],[MktDesc]]</f>
        <v>2_103_NEW YORK</v>
      </c>
      <c r="C133" s="1">
        <v>2</v>
      </c>
      <c r="D133" s="1">
        <v>103</v>
      </c>
      <c r="E133" s="1" t="s">
        <v>46</v>
      </c>
      <c r="F133" s="1">
        <v>20138.081983</v>
      </c>
      <c r="G133" s="1">
        <v>2546054233.7350001</v>
      </c>
      <c r="H133" s="1">
        <v>25093702.644529</v>
      </c>
      <c r="I133" s="1">
        <v>5.6367710000000004</v>
      </c>
      <c r="J133" s="1">
        <v>0.97881899999999999</v>
      </c>
      <c r="K133" s="1">
        <v>0.97701899999999997</v>
      </c>
      <c r="L133" s="1"/>
    </row>
    <row r="134" spans="1:12" ht="14.4" x14ac:dyDescent="0.3">
      <c r="A134" s="1"/>
      <c r="B134" s="1" t="str">
        <f>ReportExtract[[#This Row],[ReportId]]&amp;"_"&amp;ReportExtract[[#This Row],[PeriodId]]&amp;"_"&amp;ReportExtract[[#This Row],[MktDesc]]</f>
        <v>2_103_Total US</v>
      </c>
      <c r="C134" s="1">
        <v>2</v>
      </c>
      <c r="D134" s="1">
        <v>103</v>
      </c>
      <c r="E134" s="1" t="s">
        <v>12</v>
      </c>
      <c r="F134" s="1">
        <v>300735.32631600002</v>
      </c>
      <c r="G134" s="1">
        <v>40722917689.979797</v>
      </c>
      <c r="H134" s="1">
        <v>445084869.31324297</v>
      </c>
      <c r="I134" s="1">
        <v>5.0830399999999996</v>
      </c>
      <c r="J134" s="1">
        <v>0.97627299999999995</v>
      </c>
      <c r="K134" s="1">
        <v>0.97386300000000003</v>
      </c>
      <c r="L134" s="1"/>
    </row>
    <row r="135" spans="1:12" ht="14.4" x14ac:dyDescent="0.3">
      <c r="A135" s="1"/>
      <c r="B135" s="1" t="str">
        <f>ReportExtract[[#This Row],[ReportId]]&amp;"_"&amp;ReportExtract[[#This Row],[PeriodId]]&amp;"_"&amp;ReportExtract[[#This Row],[MktDesc]]</f>
        <v>3_40_BOSTON</v>
      </c>
      <c r="C135" s="1">
        <v>3</v>
      </c>
      <c r="D135" s="1">
        <v>40</v>
      </c>
      <c r="E135" s="1" t="s">
        <v>41</v>
      </c>
      <c r="F135" s="1">
        <v>8345.2318579999992</v>
      </c>
      <c r="G135" s="1">
        <v>41560707.934128001</v>
      </c>
      <c r="H135" s="1">
        <v>446873.72827399999</v>
      </c>
      <c r="I135" s="1">
        <v>5.1668469999999997</v>
      </c>
      <c r="J135" s="1">
        <v>0.598611</v>
      </c>
      <c r="K135" s="1">
        <v>0.55771099999999996</v>
      </c>
      <c r="L135" s="1"/>
    </row>
    <row r="136" spans="1:12" ht="14.4" x14ac:dyDescent="0.3">
      <c r="A136" s="1"/>
      <c r="B136" s="1" t="str">
        <f>ReportExtract[[#This Row],[ReportId]]&amp;"_"&amp;ReportExtract[[#This Row],[PeriodId]]&amp;"_"&amp;ReportExtract[[#This Row],[MktDesc]]</f>
        <v>3_40_Chain</v>
      </c>
      <c r="C136" s="1">
        <v>3</v>
      </c>
      <c r="D136" s="1">
        <v>40</v>
      </c>
      <c r="E136" s="1" t="s">
        <v>14</v>
      </c>
      <c r="F136" s="1">
        <v>46252.205994999997</v>
      </c>
      <c r="G136" s="1">
        <v>408447042.15496701</v>
      </c>
      <c r="H136" s="1">
        <v>4568792.0160450004</v>
      </c>
      <c r="I136" s="1">
        <v>4.9666309999999996</v>
      </c>
      <c r="J136" s="1">
        <v>0.66810999999999998</v>
      </c>
      <c r="K136" s="1">
        <v>0.63322800000000001</v>
      </c>
      <c r="L136" s="1"/>
    </row>
    <row r="137" spans="1:12" ht="14.4" x14ac:dyDescent="0.3">
      <c r="A137" s="1"/>
      <c r="B137" s="1" t="str">
        <f>ReportExtract[[#This Row],[ReportId]]&amp;"_"&amp;ReportExtract[[#This Row],[PeriodId]]&amp;"_"&amp;ReportExtract[[#This Row],[MktDesc]]</f>
        <v>3_40_CHICAGO</v>
      </c>
      <c r="C137" s="1">
        <v>3</v>
      </c>
      <c r="D137" s="1">
        <v>40</v>
      </c>
      <c r="E137" s="1" t="s">
        <v>42</v>
      </c>
      <c r="F137" s="1">
        <v>8311.6690330000001</v>
      </c>
      <c r="G137" s="1">
        <v>60273835.322229996</v>
      </c>
      <c r="H137" s="1">
        <v>625619.07313999999</v>
      </c>
      <c r="I137" s="1">
        <v>5.352373</v>
      </c>
      <c r="J137" s="1">
        <v>0.51461199999999996</v>
      </c>
      <c r="K137" s="1">
        <v>0.48658299999999999</v>
      </c>
      <c r="L137" s="1"/>
    </row>
    <row r="138" spans="1:12" ht="14.4" x14ac:dyDescent="0.3">
      <c r="A138" s="1"/>
      <c r="B138" s="1" t="str">
        <f>ReportExtract[[#This Row],[ReportId]]&amp;"_"&amp;ReportExtract[[#This Row],[PeriodId]]&amp;"_"&amp;ReportExtract[[#This Row],[MktDesc]]</f>
        <v>3_40_DALLAS</v>
      </c>
      <c r="C138" s="1">
        <v>3</v>
      </c>
      <c r="D138" s="1">
        <v>40</v>
      </c>
      <c r="E138" s="1" t="s">
        <v>43</v>
      </c>
      <c r="F138" s="1">
        <v>6139.6816070000004</v>
      </c>
      <c r="G138" s="1">
        <v>40459596.465612002</v>
      </c>
      <c r="H138" s="1">
        <v>440197.196459</v>
      </c>
      <c r="I138" s="1">
        <v>5.1062459999999996</v>
      </c>
      <c r="J138" s="1">
        <v>0.53123299999999996</v>
      </c>
      <c r="K138" s="1">
        <v>0.49601299999999998</v>
      </c>
      <c r="L138" s="1"/>
    </row>
    <row r="139" spans="1:12" ht="14.4" x14ac:dyDescent="0.3">
      <c r="A139" s="1"/>
      <c r="B139" s="1" t="str">
        <f>ReportExtract[[#This Row],[ReportId]]&amp;"_"&amp;ReportExtract[[#This Row],[PeriodId]]&amp;"_"&amp;ReportExtract[[#This Row],[MktDesc]]</f>
        <v>3_40_DENVER</v>
      </c>
      <c r="C139" s="1">
        <v>3</v>
      </c>
      <c r="D139" s="1">
        <v>40</v>
      </c>
      <c r="E139" s="1" t="s">
        <v>44</v>
      </c>
      <c r="F139" s="1">
        <v>5666.9882010000001</v>
      </c>
      <c r="G139" s="1">
        <v>29173072.156245001</v>
      </c>
      <c r="H139" s="1">
        <v>344729.39772100002</v>
      </c>
      <c r="I139" s="1">
        <v>4.7014449999999997</v>
      </c>
      <c r="J139" s="1">
        <v>0.64260099999999998</v>
      </c>
      <c r="K139" s="1">
        <v>0.59706700000000001</v>
      </c>
      <c r="L139" s="1"/>
    </row>
    <row r="140" spans="1:12" ht="14.4" x14ac:dyDescent="0.3">
      <c r="A140" s="1"/>
      <c r="B140" s="1" t="str">
        <f>ReportExtract[[#This Row],[ReportId]]&amp;"_"&amp;ReportExtract[[#This Row],[PeriodId]]&amp;"_"&amp;ReportExtract[[#This Row],[MktDesc]]</f>
        <v>3_40_Drinking (Bars/Nightclubs)</v>
      </c>
      <c r="C140" s="1">
        <v>3</v>
      </c>
      <c r="D140" s="1">
        <v>40</v>
      </c>
      <c r="E140" s="1" t="s">
        <v>15</v>
      </c>
      <c r="F140" s="1">
        <v>79974.954003000006</v>
      </c>
      <c r="G140" s="1">
        <v>500810527.19603199</v>
      </c>
      <c r="H140" s="1">
        <v>5685269.2233239999</v>
      </c>
      <c r="I140" s="1">
        <v>4.8938420000000002</v>
      </c>
      <c r="J140" s="1">
        <v>0.45956399999999997</v>
      </c>
      <c r="K140" s="1">
        <v>0.43756</v>
      </c>
      <c r="L140" s="1"/>
    </row>
    <row r="141" spans="1:12" ht="14.4" x14ac:dyDescent="0.3">
      <c r="A141" s="1"/>
      <c r="B141" s="1" t="str">
        <f>ReportExtract[[#This Row],[ReportId]]&amp;"_"&amp;ReportExtract[[#This Row],[PeriodId]]&amp;"_"&amp;ReportExtract[[#This Row],[MktDesc]]</f>
        <v>3_40_Eating (Restaurants)</v>
      </c>
      <c r="C141" s="1">
        <v>3</v>
      </c>
      <c r="D141" s="1">
        <v>40</v>
      </c>
      <c r="E141" s="1" t="s">
        <v>16</v>
      </c>
      <c r="F141" s="1">
        <v>207148.95321599999</v>
      </c>
      <c r="G141" s="1">
        <v>1296668063.5422201</v>
      </c>
      <c r="H141" s="1">
        <v>14480244.082648</v>
      </c>
      <c r="I141" s="1">
        <v>4.9748549999999998</v>
      </c>
      <c r="J141" s="1">
        <v>0.56858200000000003</v>
      </c>
      <c r="K141" s="1">
        <v>0.53879500000000002</v>
      </c>
      <c r="L141" s="1"/>
    </row>
    <row r="142" spans="1:12" ht="14.4" x14ac:dyDescent="0.3">
      <c r="A142" s="1"/>
      <c r="B142" s="1" t="str">
        <f>ReportExtract[[#This Row],[ReportId]]&amp;"_"&amp;ReportExtract[[#This Row],[PeriodId]]&amp;"_"&amp;ReportExtract[[#This Row],[MktDesc]]</f>
        <v>3_40_Independent</v>
      </c>
      <c r="C142" s="1">
        <v>3</v>
      </c>
      <c r="D142" s="1">
        <v>40</v>
      </c>
      <c r="E142" s="1" t="s">
        <v>13</v>
      </c>
      <c r="F142" s="1">
        <v>240871.70122399999</v>
      </c>
      <c r="G142" s="1">
        <v>1389031548.5832901</v>
      </c>
      <c r="H142" s="1">
        <v>15596721.289928</v>
      </c>
      <c r="I142" s="1">
        <v>4.9477330000000004</v>
      </c>
      <c r="J142" s="1">
        <v>0.50312100000000004</v>
      </c>
      <c r="K142" s="1">
        <v>0.47796499999999997</v>
      </c>
      <c r="L142" s="1"/>
    </row>
    <row r="143" spans="1:12" ht="14.4" x14ac:dyDescent="0.3">
      <c r="A143" s="1"/>
      <c r="B143" s="1" t="str">
        <f>ReportExtract[[#This Row],[ReportId]]&amp;"_"&amp;ReportExtract[[#This Row],[PeriodId]]&amp;"_"&amp;ReportExtract[[#This Row],[MktDesc]]</f>
        <v>3_40_LOS ANGELES</v>
      </c>
      <c r="C143" s="1">
        <v>3</v>
      </c>
      <c r="D143" s="1">
        <v>40</v>
      </c>
      <c r="E143" s="1" t="s">
        <v>45</v>
      </c>
      <c r="F143" s="1">
        <v>13600.590478</v>
      </c>
      <c r="G143" s="1">
        <v>82694085.661631003</v>
      </c>
      <c r="H143" s="1">
        <v>823370.57701100002</v>
      </c>
      <c r="I143" s="1">
        <v>5.5796450000000002</v>
      </c>
      <c r="J143" s="1">
        <v>0.56188899999999997</v>
      </c>
      <c r="K143" s="1">
        <v>0.53377600000000003</v>
      </c>
      <c r="L143" s="1"/>
    </row>
    <row r="144" spans="1:12" ht="14.4" x14ac:dyDescent="0.3">
      <c r="A144" s="1"/>
      <c r="B144" s="1" t="str">
        <f>ReportExtract[[#This Row],[ReportId]]&amp;"_"&amp;ReportExtract[[#This Row],[PeriodId]]&amp;"_"&amp;ReportExtract[[#This Row],[MktDesc]]</f>
        <v>3_40_NEW YORK</v>
      </c>
      <c r="C144" s="1">
        <v>3</v>
      </c>
      <c r="D144" s="1">
        <v>40</v>
      </c>
      <c r="E144" s="1" t="s">
        <v>46</v>
      </c>
      <c r="F144" s="1">
        <v>17088.816049000001</v>
      </c>
      <c r="G144" s="1">
        <v>72627343.410479993</v>
      </c>
      <c r="H144" s="1">
        <v>793152.30853299994</v>
      </c>
      <c r="I144" s="1">
        <v>5.0871089999999999</v>
      </c>
      <c r="J144" s="1">
        <v>0.53881599999999996</v>
      </c>
      <c r="K144" s="1">
        <v>0.50562200000000002</v>
      </c>
      <c r="L144" s="1"/>
    </row>
    <row r="145" spans="1:12" ht="14.4" x14ac:dyDescent="0.3">
      <c r="A145" s="1"/>
      <c r="B145" s="1" t="str">
        <f>ReportExtract[[#This Row],[ReportId]]&amp;"_"&amp;ReportExtract[[#This Row],[PeriodId]]&amp;"_"&amp;ReportExtract[[#This Row],[MktDesc]]</f>
        <v>3_40_Total US</v>
      </c>
      <c r="C145" s="1">
        <v>3</v>
      </c>
      <c r="D145" s="1">
        <v>40</v>
      </c>
      <c r="E145" s="1" t="s">
        <v>12</v>
      </c>
      <c r="F145" s="1">
        <v>287123.90721899999</v>
      </c>
      <c r="G145" s="1">
        <v>1797478590.73826</v>
      </c>
      <c r="H145" s="1">
        <v>20165513.305973001</v>
      </c>
      <c r="I145" s="1">
        <v>4.9520150000000003</v>
      </c>
      <c r="J145" s="1">
        <v>0.53293900000000005</v>
      </c>
      <c r="K145" s="1">
        <v>0.50616700000000003</v>
      </c>
      <c r="L145" s="1"/>
    </row>
    <row r="146" spans="1:12" ht="14.4" x14ac:dyDescent="0.3">
      <c r="A146" s="1"/>
      <c r="B146" s="1" t="str">
        <f>ReportExtract[[#This Row],[ReportId]]&amp;"_"&amp;ReportExtract[[#This Row],[PeriodId]]&amp;"_"&amp;ReportExtract[[#This Row],[MktDesc]]</f>
        <v>3_53_BOSTON</v>
      </c>
      <c r="C146" s="1">
        <v>3</v>
      </c>
      <c r="D146" s="1">
        <v>53</v>
      </c>
      <c r="E146" s="1" t="s">
        <v>41</v>
      </c>
      <c r="F146" s="1">
        <v>8430.7328280000002</v>
      </c>
      <c r="G146" s="1">
        <v>153857160.30191299</v>
      </c>
      <c r="H146" s="1">
        <v>1591121.209512</v>
      </c>
      <c r="I146" s="1">
        <v>5.3720730000000003</v>
      </c>
      <c r="J146" s="1">
        <v>0.60019800000000001</v>
      </c>
      <c r="K146" s="1">
        <v>0.57234399999999996</v>
      </c>
      <c r="L146" s="1"/>
    </row>
    <row r="147" spans="1:12" ht="14.4" x14ac:dyDescent="0.3">
      <c r="A147" s="1"/>
      <c r="B147" s="1" t="str">
        <f>ReportExtract[[#This Row],[ReportId]]&amp;"_"&amp;ReportExtract[[#This Row],[PeriodId]]&amp;"_"&amp;ReportExtract[[#This Row],[MktDesc]]</f>
        <v>3_53_Chain</v>
      </c>
      <c r="C147" s="1">
        <v>3</v>
      </c>
      <c r="D147" s="1">
        <v>53</v>
      </c>
      <c r="E147" s="1" t="s">
        <v>14</v>
      </c>
      <c r="F147" s="1">
        <v>47447.027104000001</v>
      </c>
      <c r="G147" s="1">
        <v>978175387.18805802</v>
      </c>
      <c r="H147" s="1">
        <v>10906959.075226</v>
      </c>
      <c r="I147" s="1">
        <v>4.9824219999999997</v>
      </c>
      <c r="J147" s="1">
        <v>0.67651799999999995</v>
      </c>
      <c r="K147" s="1">
        <v>0.64859999999999995</v>
      </c>
      <c r="L147" s="1"/>
    </row>
    <row r="148" spans="1:12" ht="14.4" x14ac:dyDescent="0.3">
      <c r="A148" s="1"/>
      <c r="B148" s="1" t="str">
        <f>ReportExtract[[#This Row],[ReportId]]&amp;"_"&amp;ReportExtract[[#This Row],[PeriodId]]&amp;"_"&amp;ReportExtract[[#This Row],[MktDesc]]</f>
        <v>3_53_CHICAGO</v>
      </c>
      <c r="C148" s="1">
        <v>3</v>
      </c>
      <c r="D148" s="1">
        <v>53</v>
      </c>
      <c r="E148" s="1" t="s">
        <v>42</v>
      </c>
      <c r="F148" s="1">
        <v>8463.1706259999992</v>
      </c>
      <c r="G148" s="1">
        <v>209441458.34442601</v>
      </c>
      <c r="H148" s="1">
        <v>2090581.1938380001</v>
      </c>
      <c r="I148" s="1">
        <v>5.5657420000000002</v>
      </c>
      <c r="J148" s="1">
        <v>0.51076500000000002</v>
      </c>
      <c r="K148" s="1">
        <v>0.48556500000000002</v>
      </c>
      <c r="L148" s="1"/>
    </row>
    <row r="149" spans="1:12" ht="14.4" x14ac:dyDescent="0.3">
      <c r="A149" s="1"/>
      <c r="B149" s="1" t="str">
        <f>ReportExtract[[#This Row],[ReportId]]&amp;"_"&amp;ReportExtract[[#This Row],[PeriodId]]&amp;"_"&amp;ReportExtract[[#This Row],[MktDesc]]</f>
        <v>3_53_DALLAS</v>
      </c>
      <c r="C149" s="1">
        <v>3</v>
      </c>
      <c r="D149" s="1">
        <v>53</v>
      </c>
      <c r="E149" s="1" t="s">
        <v>43</v>
      </c>
      <c r="F149" s="1">
        <v>6204.6054780000004</v>
      </c>
      <c r="G149" s="1">
        <v>94732055.050732002</v>
      </c>
      <c r="H149" s="1">
        <v>1044671.280236</v>
      </c>
      <c r="I149" s="1">
        <v>5.0378449999999999</v>
      </c>
      <c r="J149" s="1">
        <v>0.54195300000000002</v>
      </c>
      <c r="K149" s="1">
        <v>0.50952500000000001</v>
      </c>
      <c r="L149" s="1"/>
    </row>
    <row r="150" spans="1:12" ht="14.4" x14ac:dyDescent="0.3">
      <c r="A150" s="1"/>
      <c r="B150" s="1" t="str">
        <f>ReportExtract[[#This Row],[ReportId]]&amp;"_"&amp;ReportExtract[[#This Row],[PeriodId]]&amp;"_"&amp;ReportExtract[[#This Row],[MktDesc]]</f>
        <v>3_53_DENVER</v>
      </c>
      <c r="C150" s="1">
        <v>3</v>
      </c>
      <c r="D150" s="1">
        <v>53</v>
      </c>
      <c r="E150" s="1" t="s">
        <v>44</v>
      </c>
      <c r="F150" s="1">
        <v>5768.2783829999998</v>
      </c>
      <c r="G150" s="1">
        <v>109055215.22565199</v>
      </c>
      <c r="H150" s="1">
        <v>1203297.106044</v>
      </c>
      <c r="I150" s="1">
        <v>5.035018</v>
      </c>
      <c r="J150" s="1">
        <v>0.65127900000000005</v>
      </c>
      <c r="K150" s="1">
        <v>0.61640799999999996</v>
      </c>
      <c r="L150" s="1"/>
    </row>
    <row r="151" spans="1:12" ht="14.4" x14ac:dyDescent="0.3">
      <c r="A151" s="1"/>
      <c r="B151" s="1" t="str">
        <f>ReportExtract[[#This Row],[ReportId]]&amp;"_"&amp;ReportExtract[[#This Row],[PeriodId]]&amp;"_"&amp;ReportExtract[[#This Row],[MktDesc]]</f>
        <v>3_53_Drinking (Bars/Nightclubs)</v>
      </c>
      <c r="C151" s="1">
        <v>3</v>
      </c>
      <c r="D151" s="1">
        <v>53</v>
      </c>
      <c r="E151" s="1" t="s">
        <v>15</v>
      </c>
      <c r="F151" s="1">
        <v>80733.537746999995</v>
      </c>
      <c r="G151" s="1">
        <v>1804956638.1559899</v>
      </c>
      <c r="H151" s="1">
        <v>19982947.956601001</v>
      </c>
      <c r="I151" s="1">
        <v>5.0180470000000001</v>
      </c>
      <c r="J151" s="1">
        <v>0.46316600000000002</v>
      </c>
      <c r="K151" s="1">
        <v>0.450461</v>
      </c>
      <c r="L151" s="1"/>
    </row>
    <row r="152" spans="1:12" ht="14.4" x14ac:dyDescent="0.3">
      <c r="A152" s="1"/>
      <c r="B152" s="1" t="str">
        <f>ReportExtract[[#This Row],[ReportId]]&amp;"_"&amp;ReportExtract[[#This Row],[PeriodId]]&amp;"_"&amp;ReportExtract[[#This Row],[MktDesc]]</f>
        <v>3_53_Eating (Restaurants)</v>
      </c>
      <c r="C152" s="1">
        <v>3</v>
      </c>
      <c r="D152" s="1">
        <v>53</v>
      </c>
      <c r="E152" s="1" t="s">
        <v>16</v>
      </c>
      <c r="F152" s="1">
        <v>211815.855863</v>
      </c>
      <c r="G152" s="1">
        <v>3129472215.4025002</v>
      </c>
      <c r="H152" s="1">
        <v>33650866.375303</v>
      </c>
      <c r="I152" s="1">
        <v>5.1665700000000001</v>
      </c>
      <c r="J152" s="1">
        <v>0.58517399999999997</v>
      </c>
      <c r="K152" s="1">
        <v>0.563496</v>
      </c>
      <c r="L152" s="1"/>
    </row>
    <row r="153" spans="1:12" ht="14.4" x14ac:dyDescent="0.3">
      <c r="A153" s="1"/>
      <c r="B153" s="1" t="str">
        <f>ReportExtract[[#This Row],[ReportId]]&amp;"_"&amp;ReportExtract[[#This Row],[PeriodId]]&amp;"_"&amp;ReportExtract[[#This Row],[MktDesc]]</f>
        <v>3_53_Independent</v>
      </c>
      <c r="C153" s="1">
        <v>3</v>
      </c>
      <c r="D153" s="1">
        <v>53</v>
      </c>
      <c r="E153" s="1" t="s">
        <v>13</v>
      </c>
      <c r="F153" s="1">
        <v>245102.36650500001</v>
      </c>
      <c r="G153" s="1">
        <v>3956253466.37044</v>
      </c>
      <c r="H153" s="1">
        <v>42726855.256678</v>
      </c>
      <c r="I153" s="1">
        <v>5.1441150000000002</v>
      </c>
      <c r="J153" s="1">
        <v>0.50547699999999995</v>
      </c>
      <c r="K153" s="1">
        <v>0.491311</v>
      </c>
      <c r="L153" s="1"/>
    </row>
    <row r="154" spans="1:12" ht="14.4" x14ac:dyDescent="0.3">
      <c r="A154" s="1"/>
      <c r="B154" s="1" t="str">
        <f>ReportExtract[[#This Row],[ReportId]]&amp;"_"&amp;ReportExtract[[#This Row],[PeriodId]]&amp;"_"&amp;ReportExtract[[#This Row],[MktDesc]]</f>
        <v>3_53_LOS ANGELES</v>
      </c>
      <c r="C154" s="1">
        <v>3</v>
      </c>
      <c r="D154" s="1">
        <v>53</v>
      </c>
      <c r="E154" s="1" t="s">
        <v>45</v>
      </c>
      <c r="F154" s="1">
        <v>13815.499274</v>
      </c>
      <c r="G154" s="1">
        <v>230660217.465626</v>
      </c>
      <c r="H154" s="1">
        <v>2290895.1809780002</v>
      </c>
      <c r="I154" s="1">
        <v>5.5936459999999997</v>
      </c>
      <c r="J154" s="1">
        <v>0.56613800000000003</v>
      </c>
      <c r="K154" s="1">
        <v>0.53473499999999996</v>
      </c>
      <c r="L154" s="1"/>
    </row>
    <row r="155" spans="1:12" ht="14.4" x14ac:dyDescent="0.3">
      <c r="A155" s="1"/>
      <c r="B155" s="1" t="str">
        <f>ReportExtract[[#This Row],[ReportId]]&amp;"_"&amp;ReportExtract[[#This Row],[PeriodId]]&amp;"_"&amp;ReportExtract[[#This Row],[MktDesc]]</f>
        <v>3_53_NEW YORK</v>
      </c>
      <c r="C155" s="1">
        <v>3</v>
      </c>
      <c r="D155" s="1">
        <v>53</v>
      </c>
      <c r="E155" s="1" t="s">
        <v>46</v>
      </c>
      <c r="F155" s="1">
        <v>17150.408627000001</v>
      </c>
      <c r="G155" s="1">
        <v>298151711.386967</v>
      </c>
      <c r="H155" s="1">
        <v>2967898.4149810001</v>
      </c>
      <c r="I155" s="1">
        <v>5.581048</v>
      </c>
      <c r="J155" s="1">
        <v>0.51922299999999999</v>
      </c>
      <c r="K155" s="1">
        <v>0.49180000000000001</v>
      </c>
      <c r="L155" s="1"/>
    </row>
    <row r="156" spans="1:12" ht="14.4" x14ac:dyDescent="0.3">
      <c r="A156" s="1"/>
      <c r="B156" s="1" t="str">
        <f>ReportExtract[[#This Row],[ReportId]]&amp;"_"&amp;ReportExtract[[#This Row],[PeriodId]]&amp;"_"&amp;ReportExtract[[#This Row],[MktDesc]]</f>
        <v>3_53_Total US</v>
      </c>
      <c r="C156" s="1">
        <v>3</v>
      </c>
      <c r="D156" s="1">
        <v>53</v>
      </c>
      <c r="E156" s="1" t="s">
        <v>12</v>
      </c>
      <c r="F156" s="1">
        <v>292549.39361000003</v>
      </c>
      <c r="G156" s="1">
        <v>4934428853.5584898</v>
      </c>
      <c r="H156" s="1">
        <v>53633814.331904002</v>
      </c>
      <c r="I156" s="1">
        <v>5.1112330000000004</v>
      </c>
      <c r="J156" s="1">
        <v>0.53287399999999996</v>
      </c>
      <c r="K156" s="1">
        <v>0.51612199999999997</v>
      </c>
      <c r="L156" s="1"/>
    </row>
    <row r="157" spans="1:12" ht="14.4" x14ac:dyDescent="0.3">
      <c r="A157" s="1"/>
      <c r="B157" s="1" t="str">
        <f>ReportExtract[[#This Row],[ReportId]]&amp;"_"&amp;ReportExtract[[#This Row],[PeriodId]]&amp;"_"&amp;ReportExtract[[#This Row],[MktDesc]]</f>
        <v>3_66_BOSTON</v>
      </c>
      <c r="C157" s="1">
        <v>3</v>
      </c>
      <c r="D157" s="1">
        <v>66</v>
      </c>
      <c r="E157" s="1" t="s">
        <v>41</v>
      </c>
      <c r="F157" s="1">
        <v>8748.6033640000005</v>
      </c>
      <c r="G157" s="1">
        <v>152236688.55272901</v>
      </c>
      <c r="H157" s="1">
        <v>1637005.8895340001</v>
      </c>
      <c r="I157" s="1">
        <v>5.1665020000000004</v>
      </c>
      <c r="J157" s="1">
        <v>0.60022900000000001</v>
      </c>
      <c r="K157" s="1">
        <v>0.57579400000000003</v>
      </c>
      <c r="L157" s="1"/>
    </row>
    <row r="158" spans="1:12" ht="14.4" x14ac:dyDescent="0.3">
      <c r="A158" s="1"/>
      <c r="B158" s="1" t="str">
        <f>ReportExtract[[#This Row],[ReportId]]&amp;"_"&amp;ReportExtract[[#This Row],[PeriodId]]&amp;"_"&amp;ReportExtract[[#This Row],[MktDesc]]</f>
        <v>3_66_Chain</v>
      </c>
      <c r="C158" s="1">
        <v>3</v>
      </c>
      <c r="D158" s="1">
        <v>66</v>
      </c>
      <c r="E158" s="1" t="s">
        <v>14</v>
      </c>
      <c r="F158" s="1">
        <v>46063.891132999997</v>
      </c>
      <c r="G158" s="1">
        <v>957573494.11833799</v>
      </c>
      <c r="H158" s="1">
        <v>10993298.008575</v>
      </c>
      <c r="I158" s="1">
        <v>4.8391780000000004</v>
      </c>
      <c r="J158" s="1">
        <v>0.67501</v>
      </c>
      <c r="K158" s="1">
        <v>0.64705500000000005</v>
      </c>
      <c r="L158" s="1"/>
    </row>
    <row r="159" spans="1:12" ht="14.4" x14ac:dyDescent="0.3">
      <c r="A159" s="1"/>
      <c r="B159" s="1" t="str">
        <f>ReportExtract[[#This Row],[ReportId]]&amp;"_"&amp;ReportExtract[[#This Row],[PeriodId]]&amp;"_"&amp;ReportExtract[[#This Row],[MktDesc]]</f>
        <v>3_66_CHICAGO</v>
      </c>
      <c r="C159" s="1">
        <v>3</v>
      </c>
      <c r="D159" s="1">
        <v>66</v>
      </c>
      <c r="E159" s="1" t="s">
        <v>42</v>
      </c>
      <c r="F159" s="1">
        <v>8533.4252620000007</v>
      </c>
      <c r="G159" s="1">
        <v>205153930.486056</v>
      </c>
      <c r="H159" s="1">
        <v>2132764.2503379998</v>
      </c>
      <c r="I159" s="1">
        <v>5.3439759999999996</v>
      </c>
      <c r="J159" s="1">
        <v>0.51367399999999996</v>
      </c>
      <c r="K159" s="1">
        <v>0.49105599999999999</v>
      </c>
      <c r="L159" s="1"/>
    </row>
    <row r="160" spans="1:12" ht="14.4" x14ac:dyDescent="0.3">
      <c r="A160" s="1"/>
      <c r="B160" s="1" t="str">
        <f>ReportExtract[[#This Row],[ReportId]]&amp;"_"&amp;ReportExtract[[#This Row],[PeriodId]]&amp;"_"&amp;ReportExtract[[#This Row],[MktDesc]]</f>
        <v>3_66_DALLAS</v>
      </c>
      <c r="C160" s="1">
        <v>3</v>
      </c>
      <c r="D160" s="1">
        <v>66</v>
      </c>
      <c r="E160" s="1" t="s">
        <v>43</v>
      </c>
      <c r="F160" s="1">
        <v>6238.8736570000001</v>
      </c>
      <c r="G160" s="1">
        <v>91375818.496103004</v>
      </c>
      <c r="H160" s="1">
        <v>1043420.026348</v>
      </c>
      <c r="I160" s="1">
        <v>4.8651879999999998</v>
      </c>
      <c r="J160" s="1">
        <v>0.53659800000000002</v>
      </c>
      <c r="K160" s="1">
        <v>0.50675400000000004</v>
      </c>
      <c r="L160" s="1"/>
    </row>
    <row r="161" spans="1:12" ht="14.4" x14ac:dyDescent="0.3">
      <c r="A161" s="1"/>
      <c r="B161" s="1" t="str">
        <f>ReportExtract[[#This Row],[ReportId]]&amp;"_"&amp;ReportExtract[[#This Row],[PeriodId]]&amp;"_"&amp;ReportExtract[[#This Row],[MktDesc]]</f>
        <v>3_66_DENVER</v>
      </c>
      <c r="C161" s="1">
        <v>3</v>
      </c>
      <c r="D161" s="1">
        <v>66</v>
      </c>
      <c r="E161" s="1" t="s">
        <v>44</v>
      </c>
      <c r="F161" s="1">
        <v>5786.5929230000002</v>
      </c>
      <c r="G161" s="1">
        <v>105298981.803341</v>
      </c>
      <c r="H161" s="1">
        <v>1203612.4578879999</v>
      </c>
      <c r="I161" s="1">
        <v>4.8603209999999999</v>
      </c>
      <c r="J161" s="1">
        <v>0.64904899999999999</v>
      </c>
      <c r="K161" s="1">
        <v>0.61483500000000002</v>
      </c>
      <c r="L161" s="1"/>
    </row>
    <row r="162" spans="1:12" ht="14.4" x14ac:dyDescent="0.3">
      <c r="A162" s="1"/>
      <c r="B162" s="1" t="str">
        <f>ReportExtract[[#This Row],[ReportId]]&amp;"_"&amp;ReportExtract[[#This Row],[PeriodId]]&amp;"_"&amp;ReportExtract[[#This Row],[MktDesc]]</f>
        <v>3_66_Drinking (Bars/Nightclubs)</v>
      </c>
      <c r="C162" s="1">
        <v>3</v>
      </c>
      <c r="D162" s="1">
        <v>66</v>
      </c>
      <c r="E162" s="1" t="s">
        <v>15</v>
      </c>
      <c r="F162" s="1">
        <v>82442.665483999997</v>
      </c>
      <c r="G162" s="1">
        <v>1780668294.11781</v>
      </c>
      <c r="H162" s="1">
        <v>20322619.103243001</v>
      </c>
      <c r="I162" s="1">
        <v>4.8677789999999996</v>
      </c>
      <c r="J162" s="1">
        <v>0.45888099999999998</v>
      </c>
      <c r="K162" s="1">
        <v>0.446158</v>
      </c>
      <c r="L162" s="1"/>
    </row>
    <row r="163" spans="1:12" ht="14.4" x14ac:dyDescent="0.3">
      <c r="A163" s="1"/>
      <c r="B163" s="1" t="str">
        <f>ReportExtract[[#This Row],[ReportId]]&amp;"_"&amp;ReportExtract[[#This Row],[PeriodId]]&amp;"_"&amp;ReportExtract[[#This Row],[MktDesc]]</f>
        <v>3_66_Eating (Restaurants)</v>
      </c>
      <c r="C163" s="1">
        <v>3</v>
      </c>
      <c r="D163" s="1">
        <v>66</v>
      </c>
      <c r="E163" s="1" t="s">
        <v>16</v>
      </c>
      <c r="F163" s="1">
        <v>214588.497454</v>
      </c>
      <c r="G163" s="1">
        <v>3069668670.4377799</v>
      </c>
      <c r="H163" s="1">
        <v>34027571.581248999</v>
      </c>
      <c r="I163" s="1">
        <v>5.0117339999999997</v>
      </c>
      <c r="J163" s="1">
        <v>0.58376499999999998</v>
      </c>
      <c r="K163" s="1">
        <v>0.56237599999999999</v>
      </c>
      <c r="L163" s="1"/>
    </row>
    <row r="164" spans="1:12" ht="14.4" x14ac:dyDescent="0.3">
      <c r="A164" s="1"/>
      <c r="B164" s="1" t="str">
        <f>ReportExtract[[#This Row],[ReportId]]&amp;"_"&amp;ReportExtract[[#This Row],[PeriodId]]&amp;"_"&amp;ReportExtract[[#This Row],[MktDesc]]</f>
        <v>3_66_Independent</v>
      </c>
      <c r="C164" s="1">
        <v>3</v>
      </c>
      <c r="D164" s="1">
        <v>66</v>
      </c>
      <c r="E164" s="1" t="s">
        <v>13</v>
      </c>
      <c r="F164" s="1">
        <v>250967.271805</v>
      </c>
      <c r="G164" s="1">
        <v>3892763470.4372501</v>
      </c>
      <c r="H164" s="1">
        <v>43356892.675917</v>
      </c>
      <c r="I164" s="1">
        <v>4.9880110000000002</v>
      </c>
      <c r="J164" s="1">
        <v>0.50244999999999995</v>
      </c>
      <c r="K164" s="1">
        <v>0.48845100000000002</v>
      </c>
      <c r="L164" s="1"/>
    </row>
    <row r="165" spans="1:12" ht="14.4" x14ac:dyDescent="0.3">
      <c r="A165" s="1"/>
      <c r="B165" s="1" t="str">
        <f>ReportExtract[[#This Row],[ReportId]]&amp;"_"&amp;ReportExtract[[#This Row],[PeriodId]]&amp;"_"&amp;ReportExtract[[#This Row],[MktDesc]]</f>
        <v>3_66_LOS ANGELES</v>
      </c>
      <c r="C165" s="1">
        <v>3</v>
      </c>
      <c r="D165" s="1">
        <v>66</v>
      </c>
      <c r="E165" s="1" t="s">
        <v>45</v>
      </c>
      <c r="F165" s="1">
        <v>14116.12571</v>
      </c>
      <c r="G165" s="1">
        <v>224011798.686068</v>
      </c>
      <c r="H165" s="1">
        <v>2317455.881424</v>
      </c>
      <c r="I165" s="1">
        <v>5.3701559999999997</v>
      </c>
      <c r="J165" s="1">
        <v>0.565635</v>
      </c>
      <c r="K165" s="1">
        <v>0.53659699999999999</v>
      </c>
      <c r="L165" s="1"/>
    </row>
    <row r="166" spans="1:12" ht="14.4" x14ac:dyDescent="0.3">
      <c r="A166" s="1"/>
      <c r="B166" s="1" t="str">
        <f>ReportExtract[[#This Row],[ReportId]]&amp;"_"&amp;ReportExtract[[#This Row],[PeriodId]]&amp;"_"&amp;ReportExtract[[#This Row],[MktDesc]]</f>
        <v>3_66_NEW YORK</v>
      </c>
      <c r="C166" s="1">
        <v>3</v>
      </c>
      <c r="D166" s="1">
        <v>66</v>
      </c>
      <c r="E166" s="1" t="s">
        <v>46</v>
      </c>
      <c r="F166" s="1">
        <v>17298.276405000001</v>
      </c>
      <c r="G166" s="1">
        <v>294924841.24874502</v>
      </c>
      <c r="H166" s="1">
        <v>3025185.3135199999</v>
      </c>
      <c r="I166" s="1">
        <v>5.4161020000000004</v>
      </c>
      <c r="J166" s="1">
        <v>0.51849800000000001</v>
      </c>
      <c r="K166" s="1">
        <v>0.49372700000000003</v>
      </c>
      <c r="L166" s="1"/>
    </row>
    <row r="167" spans="1:12" ht="14.4" x14ac:dyDescent="0.3">
      <c r="A167" s="1"/>
      <c r="B167" s="1" t="str">
        <f>ReportExtract[[#This Row],[ReportId]]&amp;"_"&amp;ReportExtract[[#This Row],[PeriodId]]&amp;"_"&amp;ReportExtract[[#This Row],[MktDesc]]</f>
        <v>3_66_Total US</v>
      </c>
      <c r="C167" s="1">
        <v>3</v>
      </c>
      <c r="D167" s="1">
        <v>66</v>
      </c>
      <c r="E167" s="1" t="s">
        <v>12</v>
      </c>
      <c r="F167" s="1">
        <v>297031.162939</v>
      </c>
      <c r="G167" s="1">
        <v>4850336964.5555897</v>
      </c>
      <c r="H167" s="1">
        <v>54350190.684491999</v>
      </c>
      <c r="I167" s="1">
        <v>4.9579069999999996</v>
      </c>
      <c r="J167" s="1">
        <v>0.52984699999999996</v>
      </c>
      <c r="K167" s="1">
        <v>0.51329000000000002</v>
      </c>
      <c r="L167" s="1"/>
    </row>
    <row r="168" spans="1:12" ht="14.4" x14ac:dyDescent="0.3">
      <c r="A168" s="1"/>
      <c r="B168" s="1" t="str">
        <f>ReportExtract[[#This Row],[ReportId]]&amp;"_"&amp;ReportExtract[[#This Row],[PeriodId]]&amp;"_"&amp;ReportExtract[[#This Row],[MktDesc]]</f>
        <v>3_77_BOSTON</v>
      </c>
      <c r="C168" s="1">
        <v>3</v>
      </c>
      <c r="D168" s="1">
        <v>77</v>
      </c>
      <c r="E168" s="1" t="s">
        <v>41</v>
      </c>
      <c r="F168" s="1">
        <v>8401.7884460000005</v>
      </c>
      <c r="G168" s="1">
        <v>401841565.16526598</v>
      </c>
      <c r="H168" s="1">
        <v>4104443.8294839999</v>
      </c>
      <c r="I168" s="1">
        <v>5.4391119999999997</v>
      </c>
      <c r="J168" s="1">
        <v>0.61246900000000004</v>
      </c>
      <c r="K168" s="1">
        <v>0.58567000000000002</v>
      </c>
      <c r="L168" s="1"/>
    </row>
    <row r="169" spans="1:12" ht="14.4" x14ac:dyDescent="0.3">
      <c r="A169" s="1"/>
      <c r="B169" s="1" t="str">
        <f>ReportExtract[[#This Row],[ReportId]]&amp;"_"&amp;ReportExtract[[#This Row],[PeriodId]]&amp;"_"&amp;ReportExtract[[#This Row],[MktDesc]]</f>
        <v>3_77_Chain</v>
      </c>
      <c r="C169" s="1">
        <v>3</v>
      </c>
      <c r="D169" s="1">
        <v>77</v>
      </c>
      <c r="E169" s="1" t="s">
        <v>14</v>
      </c>
      <c r="F169" s="1">
        <v>46829.669532</v>
      </c>
      <c r="G169" s="1">
        <v>2765960650.5079799</v>
      </c>
      <c r="H169" s="1">
        <v>30399862.289000001</v>
      </c>
      <c r="I169" s="1">
        <v>5.0547760000000004</v>
      </c>
      <c r="J169" s="1">
        <v>0.68052299999999999</v>
      </c>
      <c r="K169" s="1">
        <v>0.65277499999999999</v>
      </c>
      <c r="L169" s="1"/>
    </row>
    <row r="170" spans="1:12" ht="14.4" x14ac:dyDescent="0.3">
      <c r="A170" s="1"/>
      <c r="B170" s="1" t="str">
        <f>ReportExtract[[#This Row],[ReportId]]&amp;"_"&amp;ReportExtract[[#This Row],[PeriodId]]&amp;"_"&amp;ReportExtract[[#This Row],[MktDesc]]</f>
        <v>3_77_CHICAGO</v>
      </c>
      <c r="C170" s="1">
        <v>3</v>
      </c>
      <c r="D170" s="1">
        <v>77</v>
      </c>
      <c r="E170" s="1" t="s">
        <v>42</v>
      </c>
      <c r="F170" s="1">
        <v>8413.244154</v>
      </c>
      <c r="G170" s="1">
        <v>542852863.52603102</v>
      </c>
      <c r="H170" s="1">
        <v>5373337.9848520001</v>
      </c>
      <c r="I170" s="1">
        <v>5.6126180000000003</v>
      </c>
      <c r="J170" s="1">
        <v>0.51553700000000002</v>
      </c>
      <c r="K170" s="1">
        <v>0.490319</v>
      </c>
      <c r="L170" s="1"/>
    </row>
    <row r="171" spans="1:12" ht="14.4" x14ac:dyDescent="0.3">
      <c r="A171" s="1"/>
      <c r="B171" s="1" t="str">
        <f>ReportExtract[[#This Row],[ReportId]]&amp;"_"&amp;ReportExtract[[#This Row],[PeriodId]]&amp;"_"&amp;ReportExtract[[#This Row],[MktDesc]]</f>
        <v>3_77_DALLAS</v>
      </c>
      <c r="C171" s="1">
        <v>3</v>
      </c>
      <c r="D171" s="1">
        <v>77</v>
      </c>
      <c r="E171" s="1" t="s">
        <v>43</v>
      </c>
      <c r="F171" s="1">
        <v>6198.1430270000001</v>
      </c>
      <c r="G171" s="1">
        <v>272937918.82841998</v>
      </c>
      <c r="H171" s="1">
        <v>2967605.790211</v>
      </c>
      <c r="I171" s="1">
        <v>5.1095800000000002</v>
      </c>
      <c r="J171" s="1">
        <v>0.53800099999999995</v>
      </c>
      <c r="K171" s="1">
        <v>0.50460799999999995</v>
      </c>
      <c r="L171" s="1"/>
    </row>
    <row r="172" spans="1:12" ht="14.4" x14ac:dyDescent="0.3">
      <c r="A172" s="1"/>
      <c r="B172" s="1" t="str">
        <f>ReportExtract[[#This Row],[ReportId]]&amp;"_"&amp;ReportExtract[[#This Row],[PeriodId]]&amp;"_"&amp;ReportExtract[[#This Row],[MktDesc]]</f>
        <v>3_77_DENVER</v>
      </c>
      <c r="C172" s="1">
        <v>3</v>
      </c>
      <c r="D172" s="1">
        <v>77</v>
      </c>
      <c r="E172" s="1" t="s">
        <v>44</v>
      </c>
      <c r="F172" s="1">
        <v>5733.91867</v>
      </c>
      <c r="G172" s="1">
        <v>277205153.62663901</v>
      </c>
      <c r="H172" s="1">
        <v>3028784.54843</v>
      </c>
      <c r="I172" s="1">
        <v>5.0846419999999997</v>
      </c>
      <c r="J172" s="1">
        <v>0.65659400000000001</v>
      </c>
      <c r="K172" s="1">
        <v>0.62259200000000003</v>
      </c>
      <c r="L172" s="1"/>
    </row>
    <row r="173" spans="1:12" ht="14.4" x14ac:dyDescent="0.3">
      <c r="A173" s="1"/>
      <c r="B173" s="1" t="str">
        <f>ReportExtract[[#This Row],[ReportId]]&amp;"_"&amp;ReportExtract[[#This Row],[PeriodId]]&amp;"_"&amp;ReportExtract[[#This Row],[MktDesc]]</f>
        <v>3_77_Drinking (Bars/Nightclubs)</v>
      </c>
      <c r="C173" s="1">
        <v>3</v>
      </c>
      <c r="D173" s="1">
        <v>77</v>
      </c>
      <c r="E173" s="1" t="s">
        <v>15</v>
      </c>
      <c r="F173" s="1">
        <v>80579.463355</v>
      </c>
      <c r="G173" s="1">
        <v>4831048451.9227695</v>
      </c>
      <c r="H173" s="1">
        <v>52728582.380947001</v>
      </c>
      <c r="I173" s="1">
        <v>5.0900590000000001</v>
      </c>
      <c r="J173" s="1">
        <v>0.47065899999999999</v>
      </c>
      <c r="K173" s="1">
        <v>0.45697700000000002</v>
      </c>
      <c r="L173" s="1"/>
    </row>
    <row r="174" spans="1:12" ht="14.4" x14ac:dyDescent="0.3">
      <c r="A174" s="1"/>
      <c r="B174" s="1" t="str">
        <f>ReportExtract[[#This Row],[ReportId]]&amp;"_"&amp;ReportExtract[[#This Row],[PeriodId]]&amp;"_"&amp;ReportExtract[[#This Row],[MktDesc]]</f>
        <v>3_77_Eating (Restaurants)</v>
      </c>
      <c r="C174" s="1">
        <v>3</v>
      </c>
      <c r="D174" s="1">
        <v>77</v>
      </c>
      <c r="E174" s="1" t="s">
        <v>16</v>
      </c>
      <c r="F174" s="1">
        <v>209944.003903</v>
      </c>
      <c r="G174" s="1">
        <v>8981921463.9440308</v>
      </c>
      <c r="H174" s="1">
        <v>95895494.434891999</v>
      </c>
      <c r="I174" s="1">
        <v>5.2035359999999997</v>
      </c>
      <c r="J174" s="1">
        <v>0.58882400000000001</v>
      </c>
      <c r="K174" s="1">
        <v>0.566801</v>
      </c>
      <c r="L174" s="1"/>
    </row>
    <row r="175" spans="1:12" ht="14.4" x14ac:dyDescent="0.3">
      <c r="A175" s="1"/>
      <c r="B175" s="1" t="str">
        <f>ReportExtract[[#This Row],[ReportId]]&amp;"_"&amp;ReportExtract[[#This Row],[PeriodId]]&amp;"_"&amp;ReportExtract[[#This Row],[MktDesc]]</f>
        <v>3_77_Independent</v>
      </c>
      <c r="C175" s="1">
        <v>3</v>
      </c>
      <c r="D175" s="1">
        <v>77</v>
      </c>
      <c r="E175" s="1" t="s">
        <v>13</v>
      </c>
      <c r="F175" s="1">
        <v>243693.79772500001</v>
      </c>
      <c r="G175" s="1">
        <v>11047009265.358801</v>
      </c>
      <c r="H175" s="1">
        <v>118224214.52684</v>
      </c>
      <c r="I175" s="1">
        <v>5.1911759999999996</v>
      </c>
      <c r="J175" s="1">
        <v>0.51352900000000001</v>
      </c>
      <c r="K175" s="1">
        <v>0.49803399999999998</v>
      </c>
      <c r="L175" s="1"/>
    </row>
    <row r="176" spans="1:12" ht="14.4" x14ac:dyDescent="0.3">
      <c r="A176" s="1"/>
      <c r="B176" s="1" t="str">
        <f>ReportExtract[[#This Row],[ReportId]]&amp;"_"&amp;ReportExtract[[#This Row],[PeriodId]]&amp;"_"&amp;ReportExtract[[#This Row],[MktDesc]]</f>
        <v>3_77_LOS ANGELES</v>
      </c>
      <c r="C176" s="1">
        <v>3</v>
      </c>
      <c r="D176" s="1">
        <v>77</v>
      </c>
      <c r="E176" s="1" t="s">
        <v>45</v>
      </c>
      <c r="F176" s="1">
        <v>13745.062854</v>
      </c>
      <c r="G176" s="1">
        <v>630144660.49257898</v>
      </c>
      <c r="H176" s="1">
        <v>6180900.5148250004</v>
      </c>
      <c r="I176" s="1">
        <v>5.6639059999999999</v>
      </c>
      <c r="J176" s="1">
        <v>0.56893000000000005</v>
      </c>
      <c r="K176" s="1">
        <v>0.53987700000000005</v>
      </c>
      <c r="L176" s="1"/>
    </row>
    <row r="177" spans="1:12" ht="14.4" x14ac:dyDescent="0.3">
      <c r="A177" s="1"/>
      <c r="B177" s="1" t="str">
        <f>ReportExtract[[#This Row],[ReportId]]&amp;"_"&amp;ReportExtract[[#This Row],[PeriodId]]&amp;"_"&amp;ReportExtract[[#This Row],[MktDesc]]</f>
        <v>3_77_NEW YORK</v>
      </c>
      <c r="C177" s="1">
        <v>3</v>
      </c>
      <c r="D177" s="1">
        <v>77</v>
      </c>
      <c r="E177" s="1" t="s">
        <v>46</v>
      </c>
      <c r="F177" s="1">
        <v>17178.585889999998</v>
      </c>
      <c r="G177" s="1">
        <v>779024727.48602295</v>
      </c>
      <c r="H177" s="1">
        <v>7730414.7208979996</v>
      </c>
      <c r="I177" s="1">
        <v>5.5985550000000002</v>
      </c>
      <c r="J177" s="1">
        <v>0.54108800000000001</v>
      </c>
      <c r="K177" s="1">
        <v>0.51420399999999999</v>
      </c>
      <c r="L177" s="1"/>
    </row>
    <row r="178" spans="1:12" ht="14.4" x14ac:dyDescent="0.3">
      <c r="A178" s="1"/>
      <c r="B178" s="1" t="str">
        <f>ReportExtract[[#This Row],[ReportId]]&amp;"_"&amp;ReportExtract[[#This Row],[PeriodId]]&amp;"_"&amp;ReportExtract[[#This Row],[MktDesc]]</f>
        <v>3_77_Total US</v>
      </c>
      <c r="C178" s="1">
        <v>3</v>
      </c>
      <c r="D178" s="1">
        <v>77</v>
      </c>
      <c r="E178" s="1" t="s">
        <v>12</v>
      </c>
      <c r="F178" s="1">
        <v>290523.46725799999</v>
      </c>
      <c r="G178" s="1">
        <v>13812969915.8668</v>
      </c>
      <c r="H178" s="1">
        <v>148624076.81583899</v>
      </c>
      <c r="I178" s="1">
        <v>5.1632769999999999</v>
      </c>
      <c r="J178" s="1">
        <v>0.54066599999999998</v>
      </c>
      <c r="K178" s="1">
        <v>0.52285300000000001</v>
      </c>
      <c r="L178" s="1"/>
    </row>
    <row r="179" spans="1:12" ht="14.4" x14ac:dyDescent="0.3">
      <c r="A179" s="1"/>
      <c r="B179" s="1" t="str">
        <f>ReportExtract[[#This Row],[ReportId]]&amp;"_"&amp;ReportExtract[[#This Row],[PeriodId]]&amp;"_"&amp;ReportExtract[[#This Row],[MktDesc]]</f>
        <v>3_90_BOSTON</v>
      </c>
      <c r="C179" s="1">
        <v>3</v>
      </c>
      <c r="D179" s="1">
        <v>90</v>
      </c>
      <c r="E179" s="1" t="s">
        <v>41</v>
      </c>
      <c r="F179" s="1">
        <v>8586.8929270000008</v>
      </c>
      <c r="G179" s="1">
        <v>682334344.48061597</v>
      </c>
      <c r="H179" s="1">
        <v>7122908.2442640001</v>
      </c>
      <c r="I179" s="1">
        <v>5.3219079999999996</v>
      </c>
      <c r="J179" s="1">
        <v>0.61144500000000002</v>
      </c>
      <c r="K179" s="1">
        <v>0.58626</v>
      </c>
      <c r="L179" s="1"/>
    </row>
    <row r="180" spans="1:12" ht="14.4" x14ac:dyDescent="0.3">
      <c r="A180" s="1"/>
      <c r="B180" s="1" t="str">
        <f>ReportExtract[[#This Row],[ReportId]]&amp;"_"&amp;ReportExtract[[#This Row],[PeriodId]]&amp;"_"&amp;ReportExtract[[#This Row],[MktDesc]]</f>
        <v>3_90_Chain</v>
      </c>
      <c r="C180" s="1">
        <v>3</v>
      </c>
      <c r="D180" s="1">
        <v>90</v>
      </c>
      <c r="E180" s="1" t="s">
        <v>14</v>
      </c>
      <c r="F180" s="1">
        <v>46691.764888999998</v>
      </c>
      <c r="G180" s="1">
        <v>4289057373.9791398</v>
      </c>
      <c r="H180" s="1">
        <v>48399855.551302999</v>
      </c>
      <c r="I180" s="1">
        <v>4.9231749999999996</v>
      </c>
      <c r="J180" s="1">
        <v>0.683558</v>
      </c>
      <c r="K180" s="1">
        <v>0.655864</v>
      </c>
      <c r="L180" s="1"/>
    </row>
    <row r="181" spans="1:12" ht="14.4" x14ac:dyDescent="0.3">
      <c r="A181" s="1"/>
      <c r="B181" s="1" t="str">
        <f>ReportExtract[[#This Row],[ReportId]]&amp;"_"&amp;ReportExtract[[#This Row],[PeriodId]]&amp;"_"&amp;ReportExtract[[#This Row],[MktDesc]]</f>
        <v>3_90_CHICAGO</v>
      </c>
      <c r="C181" s="1">
        <v>3</v>
      </c>
      <c r="D181" s="1">
        <v>90</v>
      </c>
      <c r="E181" s="1" t="s">
        <v>42</v>
      </c>
      <c r="F181" s="1">
        <v>8473.8101580000002</v>
      </c>
      <c r="G181" s="1">
        <v>906158715.56233501</v>
      </c>
      <c r="H181" s="1">
        <v>9146016.8851539996</v>
      </c>
      <c r="I181" s="1">
        <v>5.50427</v>
      </c>
      <c r="J181" s="1">
        <v>0.51529199999999997</v>
      </c>
      <c r="K181" s="1">
        <v>0.49102699999999999</v>
      </c>
      <c r="L181" s="1"/>
    </row>
    <row r="182" spans="1:12" ht="14.4" x14ac:dyDescent="0.3">
      <c r="A182" s="1"/>
      <c r="B182" s="1" t="str">
        <f>ReportExtract[[#This Row],[ReportId]]&amp;"_"&amp;ReportExtract[[#This Row],[PeriodId]]&amp;"_"&amp;ReportExtract[[#This Row],[MktDesc]]</f>
        <v>3_90_DALLAS</v>
      </c>
      <c r="C182" s="1">
        <v>3</v>
      </c>
      <c r="D182" s="1">
        <v>90</v>
      </c>
      <c r="E182" s="1" t="s">
        <v>43</v>
      </c>
      <c r="F182" s="1">
        <v>6248.4946900000004</v>
      </c>
      <c r="G182" s="1">
        <v>406936906.36692703</v>
      </c>
      <c r="H182" s="1">
        <v>4544602.6018300001</v>
      </c>
      <c r="I182" s="1">
        <v>4.9746059999999996</v>
      </c>
      <c r="J182" s="1">
        <v>0.54275300000000004</v>
      </c>
      <c r="K182" s="1">
        <v>0.51041899999999996</v>
      </c>
      <c r="L182" s="1"/>
    </row>
    <row r="183" spans="1:12" ht="14.4" x14ac:dyDescent="0.3">
      <c r="A183" s="1"/>
      <c r="B183" s="1" t="str">
        <f>ReportExtract[[#This Row],[ReportId]]&amp;"_"&amp;ReportExtract[[#This Row],[PeriodId]]&amp;"_"&amp;ReportExtract[[#This Row],[MktDesc]]</f>
        <v>3_90_DENVER</v>
      </c>
      <c r="C183" s="1">
        <v>3</v>
      </c>
      <c r="D183" s="1">
        <v>90</v>
      </c>
      <c r="E183" s="1" t="s">
        <v>44</v>
      </c>
      <c r="F183" s="1">
        <v>5772.5802409999997</v>
      </c>
      <c r="G183" s="1">
        <v>460989324.71147603</v>
      </c>
      <c r="H183" s="1">
        <v>5148179.3413420003</v>
      </c>
      <c r="I183" s="1">
        <v>4.9746750000000004</v>
      </c>
      <c r="J183" s="1">
        <v>0.65734899999999996</v>
      </c>
      <c r="K183" s="1">
        <v>0.62258599999999997</v>
      </c>
      <c r="L183" s="1"/>
    </row>
    <row r="184" spans="1:12" ht="14.4" x14ac:dyDescent="0.3">
      <c r="A184" s="1"/>
      <c r="B184" s="1" t="str">
        <f>ReportExtract[[#This Row],[ReportId]]&amp;"_"&amp;ReportExtract[[#This Row],[PeriodId]]&amp;"_"&amp;ReportExtract[[#This Row],[MktDesc]]</f>
        <v>3_90_Drinking (Bars/Nightclubs)</v>
      </c>
      <c r="C184" s="1">
        <v>3</v>
      </c>
      <c r="D184" s="1">
        <v>90</v>
      </c>
      <c r="E184" s="1" t="s">
        <v>15</v>
      </c>
      <c r="F184" s="1">
        <v>81129.011756000007</v>
      </c>
      <c r="G184" s="1">
        <v>7914400645.2330704</v>
      </c>
      <c r="H184" s="1">
        <v>88572957.967306003</v>
      </c>
      <c r="I184" s="1">
        <v>4.9641440000000001</v>
      </c>
      <c r="J184" s="1">
        <v>0.47036600000000001</v>
      </c>
      <c r="K184" s="1">
        <v>0.457791</v>
      </c>
      <c r="L184" s="1"/>
    </row>
    <row r="185" spans="1:12" ht="14.4" x14ac:dyDescent="0.3">
      <c r="A185" s="1"/>
      <c r="B185" s="1" t="str">
        <f>ReportExtract[[#This Row],[ReportId]]&amp;"_"&amp;ReportExtract[[#This Row],[PeriodId]]&amp;"_"&amp;ReportExtract[[#This Row],[MktDesc]]</f>
        <v>3_90_Eating (Restaurants)</v>
      </c>
      <c r="C185" s="1">
        <v>3</v>
      </c>
      <c r="D185" s="1">
        <v>90</v>
      </c>
      <c r="E185" s="1" t="s">
        <v>16</v>
      </c>
      <c r="F185" s="1">
        <v>213030.37612500001</v>
      </c>
      <c r="G185" s="1">
        <v>13616631941.3564</v>
      </c>
      <c r="H185" s="1">
        <v>148102560.153384</v>
      </c>
      <c r="I185" s="1">
        <v>5.1078089999999996</v>
      </c>
      <c r="J185" s="1">
        <v>0.59394599999999997</v>
      </c>
      <c r="K185" s="1">
        <v>0.57247099999999995</v>
      </c>
      <c r="L185" s="1"/>
    </row>
    <row r="186" spans="1:12" ht="14.4" x14ac:dyDescent="0.3">
      <c r="A186" s="1"/>
      <c r="B186" s="1" t="str">
        <f>ReportExtract[[#This Row],[ReportId]]&amp;"_"&amp;ReportExtract[[#This Row],[PeriodId]]&amp;"_"&amp;ReportExtract[[#This Row],[MktDesc]]</f>
        <v>3_90_Independent</v>
      </c>
      <c r="C186" s="1">
        <v>3</v>
      </c>
      <c r="D186" s="1">
        <v>90</v>
      </c>
      <c r="E186" s="1" t="s">
        <v>13</v>
      </c>
      <c r="F186" s="1">
        <v>247467.62299199999</v>
      </c>
      <c r="G186" s="1">
        <v>17241975212.610298</v>
      </c>
      <c r="H186" s="1">
        <v>188275662.56938601</v>
      </c>
      <c r="I186" s="1">
        <v>5.0876859999999997</v>
      </c>
      <c r="J186" s="1">
        <v>0.51321700000000003</v>
      </c>
      <c r="K186" s="1">
        <v>0.49926999999999999</v>
      </c>
      <c r="L186" s="1"/>
    </row>
    <row r="187" spans="1:12" ht="14.4" x14ac:dyDescent="0.3">
      <c r="A187" s="1"/>
      <c r="B187" s="1" t="str">
        <f>ReportExtract[[#This Row],[ReportId]]&amp;"_"&amp;ReportExtract[[#This Row],[PeriodId]]&amp;"_"&amp;ReportExtract[[#This Row],[MktDesc]]</f>
        <v>3_90_LOS ANGELES</v>
      </c>
      <c r="C187" s="1">
        <v>3</v>
      </c>
      <c r="D187" s="1">
        <v>90</v>
      </c>
      <c r="E187" s="1" t="s">
        <v>45</v>
      </c>
      <c r="F187" s="1">
        <v>13984.181788</v>
      </c>
      <c r="G187" s="1">
        <v>1003023699.84053</v>
      </c>
      <c r="H187" s="1">
        <v>10091668.928694</v>
      </c>
      <c r="I187" s="1">
        <v>5.5217369999999999</v>
      </c>
      <c r="J187" s="1">
        <v>0.57290200000000002</v>
      </c>
      <c r="K187" s="1">
        <v>0.54261400000000004</v>
      </c>
      <c r="L187" s="1"/>
    </row>
    <row r="188" spans="1:12" ht="14.4" x14ac:dyDescent="0.3">
      <c r="A188" s="1"/>
      <c r="B188" s="1" t="str">
        <f>ReportExtract[[#This Row],[ReportId]]&amp;"_"&amp;ReportExtract[[#This Row],[PeriodId]]&amp;"_"&amp;ReportExtract[[#This Row],[MktDesc]]</f>
        <v>3_90_NEW YORK</v>
      </c>
      <c r="C188" s="1">
        <v>3</v>
      </c>
      <c r="D188" s="1">
        <v>90</v>
      </c>
      <c r="E188" s="1" t="s">
        <v>46</v>
      </c>
      <c r="F188" s="1">
        <v>17091.745884</v>
      </c>
      <c r="G188" s="1">
        <v>1321130441.69245</v>
      </c>
      <c r="H188" s="1">
        <v>13240981.507564001</v>
      </c>
      <c r="I188" s="1">
        <v>5.5431039999999996</v>
      </c>
      <c r="J188" s="1">
        <v>0.53595499999999996</v>
      </c>
      <c r="K188" s="1">
        <v>0.50977499999999998</v>
      </c>
      <c r="L188" s="1"/>
    </row>
    <row r="189" spans="1:12" ht="14.4" x14ac:dyDescent="0.3">
      <c r="A189" s="1"/>
      <c r="B189" s="1" t="str">
        <f>ReportExtract[[#This Row],[ReportId]]&amp;"_"&amp;ReportExtract[[#This Row],[PeriodId]]&amp;"_"&amp;ReportExtract[[#This Row],[MktDesc]]</f>
        <v>3_90_Total US</v>
      </c>
      <c r="C189" s="1">
        <v>3</v>
      </c>
      <c r="D189" s="1">
        <v>90</v>
      </c>
      <c r="E189" s="1" t="s">
        <v>12</v>
      </c>
      <c r="F189" s="1">
        <v>294159.387881</v>
      </c>
      <c r="G189" s="1">
        <v>21531032586.5895</v>
      </c>
      <c r="H189" s="1">
        <v>236675518.120689</v>
      </c>
      <c r="I189" s="1">
        <v>5.0540440000000002</v>
      </c>
      <c r="J189" s="1">
        <v>0.54077500000000001</v>
      </c>
      <c r="K189" s="1">
        <v>0.52420199999999995</v>
      </c>
      <c r="L189" s="1"/>
    </row>
    <row r="190" spans="1:12" ht="14.4" x14ac:dyDescent="0.3">
      <c r="A190" s="1"/>
      <c r="B190" s="1" t="str">
        <f>ReportExtract[[#This Row],[ReportId]]&amp;"_"&amp;ReportExtract[[#This Row],[PeriodId]]&amp;"_"&amp;ReportExtract[[#This Row],[MktDesc]]</f>
        <v>3_103_BOSTON</v>
      </c>
      <c r="C190" s="1">
        <v>3</v>
      </c>
      <c r="D190" s="1">
        <v>103</v>
      </c>
      <c r="E190" s="1" t="s">
        <v>41</v>
      </c>
      <c r="F190" s="1">
        <v>8739.5197339999995</v>
      </c>
      <c r="G190" s="1">
        <v>679488613.47423398</v>
      </c>
      <c r="H190" s="1">
        <v>7326685.4374099998</v>
      </c>
      <c r="I190" s="1">
        <v>5.1523120000000002</v>
      </c>
      <c r="J190" s="1">
        <v>0.615873</v>
      </c>
      <c r="K190" s="1">
        <v>0.59380200000000005</v>
      </c>
      <c r="L190" s="1"/>
    </row>
    <row r="191" spans="1:12" ht="14.4" x14ac:dyDescent="0.3">
      <c r="A191" s="1"/>
      <c r="B191" s="1" t="str">
        <f>ReportExtract[[#This Row],[ReportId]]&amp;"_"&amp;ReportExtract[[#This Row],[PeriodId]]&amp;"_"&amp;ReportExtract[[#This Row],[MktDesc]]</f>
        <v>3_103_Chain</v>
      </c>
      <c r="C191" s="1">
        <v>3</v>
      </c>
      <c r="D191" s="1">
        <v>103</v>
      </c>
      <c r="E191" s="1" t="s">
        <v>14</v>
      </c>
      <c r="F191" s="1">
        <v>45908.658946000003</v>
      </c>
      <c r="G191" s="1">
        <v>4255038242.48385</v>
      </c>
      <c r="H191" s="1">
        <v>49125543.358712003</v>
      </c>
      <c r="I191" s="1">
        <v>4.8119779999999999</v>
      </c>
      <c r="J191" s="1">
        <v>0.68295499999999998</v>
      </c>
      <c r="K191" s="1">
        <v>0.655999</v>
      </c>
      <c r="L191" s="1"/>
    </row>
    <row r="192" spans="1:12" ht="14.4" x14ac:dyDescent="0.3">
      <c r="A192" s="1"/>
      <c r="B192" s="1" t="str">
        <f>ReportExtract[[#This Row],[ReportId]]&amp;"_"&amp;ReportExtract[[#This Row],[PeriodId]]&amp;"_"&amp;ReportExtract[[#This Row],[MktDesc]]</f>
        <v>3_103_CHICAGO</v>
      </c>
      <c r="C192" s="1">
        <v>3</v>
      </c>
      <c r="D192" s="1">
        <v>103</v>
      </c>
      <c r="E192" s="1" t="s">
        <v>42</v>
      </c>
      <c r="F192" s="1">
        <v>8493.2760870000002</v>
      </c>
      <c r="G192" s="1">
        <v>901185143.78633499</v>
      </c>
      <c r="H192" s="1">
        <v>9405650.0610840004</v>
      </c>
      <c r="I192" s="1">
        <v>5.3229540000000002</v>
      </c>
      <c r="J192" s="1">
        <v>0.52295899999999995</v>
      </c>
      <c r="K192" s="1">
        <v>0.50175800000000004</v>
      </c>
      <c r="L192" s="1"/>
    </row>
    <row r="193" spans="1:12" ht="14.4" x14ac:dyDescent="0.3">
      <c r="A193" s="1"/>
      <c r="B193" s="1" t="str">
        <f>ReportExtract[[#This Row],[ReportId]]&amp;"_"&amp;ReportExtract[[#This Row],[PeriodId]]&amp;"_"&amp;ReportExtract[[#This Row],[MktDesc]]</f>
        <v>3_103_DALLAS</v>
      </c>
      <c r="C193" s="1">
        <v>3</v>
      </c>
      <c r="D193" s="1">
        <v>103</v>
      </c>
      <c r="E193" s="1" t="s">
        <v>43</v>
      </c>
      <c r="F193" s="1">
        <v>6172.2546179999999</v>
      </c>
      <c r="G193" s="1">
        <v>394696830.73171598</v>
      </c>
      <c r="H193" s="1">
        <v>4528956.7038989998</v>
      </c>
      <c r="I193" s="1">
        <v>4.8416449999999998</v>
      </c>
      <c r="J193" s="1">
        <v>0.53858899999999998</v>
      </c>
      <c r="K193" s="1">
        <v>0.50999399999999995</v>
      </c>
      <c r="L193" s="1"/>
    </row>
    <row r="194" spans="1:12" ht="14.4" x14ac:dyDescent="0.3">
      <c r="A194" s="1"/>
      <c r="B194" s="1" t="str">
        <f>ReportExtract[[#This Row],[ReportId]]&amp;"_"&amp;ReportExtract[[#This Row],[PeriodId]]&amp;"_"&amp;ReportExtract[[#This Row],[MktDesc]]</f>
        <v>3_103_DENVER</v>
      </c>
      <c r="C194" s="1">
        <v>3</v>
      </c>
      <c r="D194" s="1">
        <v>103</v>
      </c>
      <c r="E194" s="1" t="s">
        <v>44</v>
      </c>
      <c r="F194" s="1">
        <v>5749.6823880000002</v>
      </c>
      <c r="G194" s="1">
        <v>444344863.33855301</v>
      </c>
      <c r="H194" s="1">
        <v>5113837.9757099999</v>
      </c>
      <c r="I194" s="1">
        <v>4.8272599999999999</v>
      </c>
      <c r="J194" s="1">
        <v>0.65674999999999994</v>
      </c>
      <c r="K194" s="1">
        <v>0.623394</v>
      </c>
      <c r="L194" s="1"/>
    </row>
    <row r="195" spans="1:12" ht="14.4" x14ac:dyDescent="0.3">
      <c r="A195" s="1"/>
      <c r="B195" s="1" t="str">
        <f>ReportExtract[[#This Row],[ReportId]]&amp;"_"&amp;ReportExtract[[#This Row],[PeriodId]]&amp;"_"&amp;ReportExtract[[#This Row],[MktDesc]]</f>
        <v>3_103_Drinking (Bars/Nightclubs)</v>
      </c>
      <c r="C195" s="1">
        <v>3</v>
      </c>
      <c r="D195" s="1">
        <v>103</v>
      </c>
      <c r="E195" s="1" t="s">
        <v>15</v>
      </c>
      <c r="F195" s="1">
        <v>82729.485255000007</v>
      </c>
      <c r="G195" s="1">
        <v>7928879383.6176395</v>
      </c>
      <c r="H195" s="1">
        <v>90737931.310043007</v>
      </c>
      <c r="I195" s="1">
        <v>4.8545660000000002</v>
      </c>
      <c r="J195" s="1">
        <v>0.47069800000000001</v>
      </c>
      <c r="K195" s="1">
        <v>0.45932800000000001</v>
      </c>
      <c r="L195" s="1"/>
    </row>
    <row r="196" spans="1:12" ht="14.4" x14ac:dyDescent="0.3">
      <c r="A196" s="1"/>
      <c r="B196" s="1" t="str">
        <f>ReportExtract[[#This Row],[ReportId]]&amp;"_"&amp;ReportExtract[[#This Row],[PeriodId]]&amp;"_"&amp;ReportExtract[[#This Row],[MktDesc]]</f>
        <v>3_103_Eating (Restaurants)</v>
      </c>
      <c r="C196" s="1">
        <v>3</v>
      </c>
      <c r="D196" s="1">
        <v>103</v>
      </c>
      <c r="E196" s="1" t="s">
        <v>16</v>
      </c>
      <c r="F196" s="1">
        <v>213826.606596</v>
      </c>
      <c r="G196" s="1">
        <v>13481093318.4762</v>
      </c>
      <c r="H196" s="1">
        <v>150094605.73853701</v>
      </c>
      <c r="I196" s="1">
        <v>4.9898499999999997</v>
      </c>
      <c r="J196" s="1">
        <v>0.59487699999999999</v>
      </c>
      <c r="K196" s="1">
        <v>0.57461700000000004</v>
      </c>
      <c r="L196" s="1"/>
    </row>
    <row r="197" spans="1:12" ht="14.4" x14ac:dyDescent="0.3">
      <c r="A197" s="1"/>
      <c r="B197" s="1" t="str">
        <f>ReportExtract[[#This Row],[ReportId]]&amp;"_"&amp;ReportExtract[[#This Row],[PeriodId]]&amp;"_"&amp;ReportExtract[[#This Row],[MktDesc]]</f>
        <v>3_103_Independent</v>
      </c>
      <c r="C197" s="1">
        <v>3</v>
      </c>
      <c r="D197" s="1">
        <v>103</v>
      </c>
      <c r="E197" s="1" t="s">
        <v>13</v>
      </c>
      <c r="F197" s="1">
        <v>250647.43290499999</v>
      </c>
      <c r="G197" s="1">
        <v>17154934459.610001</v>
      </c>
      <c r="H197" s="1">
        <v>191706993.689868</v>
      </c>
      <c r="I197" s="1">
        <v>4.9713989999999999</v>
      </c>
      <c r="J197" s="1">
        <v>0.51374799999999998</v>
      </c>
      <c r="K197" s="1">
        <v>0.50107000000000002</v>
      </c>
      <c r="L197" s="1"/>
    </row>
    <row r="198" spans="1:12" ht="14.4" x14ac:dyDescent="0.3">
      <c r="A198" s="1"/>
      <c r="B198" s="1" t="str">
        <f>ReportExtract[[#This Row],[ReportId]]&amp;"_"&amp;ReportExtract[[#This Row],[PeriodId]]&amp;"_"&amp;ReportExtract[[#This Row],[MktDesc]]</f>
        <v>3_103_LOS ANGELES</v>
      </c>
      <c r="C198" s="1">
        <v>3</v>
      </c>
      <c r="D198" s="1">
        <v>103</v>
      </c>
      <c r="E198" s="1" t="s">
        <v>45</v>
      </c>
      <c r="F198" s="1">
        <v>14104.578713000001</v>
      </c>
      <c r="G198" s="1">
        <v>974553243.58305395</v>
      </c>
      <c r="H198" s="1">
        <v>10138301.856016001</v>
      </c>
      <c r="I198" s="1">
        <v>5.3403270000000003</v>
      </c>
      <c r="J198" s="1">
        <v>0.57636600000000004</v>
      </c>
      <c r="K198" s="1">
        <v>0.547678</v>
      </c>
      <c r="L198" s="1"/>
    </row>
    <row r="199" spans="1:12" ht="14.4" x14ac:dyDescent="0.3">
      <c r="A199" s="1"/>
      <c r="B199" s="1" t="str">
        <f>ReportExtract[[#This Row],[ReportId]]&amp;"_"&amp;ReportExtract[[#This Row],[PeriodId]]&amp;"_"&amp;ReportExtract[[#This Row],[MktDesc]]</f>
        <v>3_103_NEW YORK</v>
      </c>
      <c r="C199" s="1">
        <v>3</v>
      </c>
      <c r="D199" s="1">
        <v>103</v>
      </c>
      <c r="E199" s="1" t="s">
        <v>46</v>
      </c>
      <c r="F199" s="1">
        <v>17362.809206000002</v>
      </c>
      <c r="G199" s="1">
        <v>1322735897.4366601</v>
      </c>
      <c r="H199" s="1">
        <v>13622773.940563999</v>
      </c>
      <c r="I199" s="1">
        <v>5.3943000000000003</v>
      </c>
      <c r="J199" s="1">
        <v>0.54287600000000003</v>
      </c>
      <c r="K199" s="1">
        <v>0.51952399999999999</v>
      </c>
      <c r="L199" s="1"/>
    </row>
    <row r="200" spans="1:12" ht="14.4" x14ac:dyDescent="0.3">
      <c r="A200" s="1"/>
      <c r="B200" s="1" t="str">
        <f>ReportExtract[[#This Row],[ReportId]]&amp;"_"&amp;ReportExtract[[#This Row],[PeriodId]]&amp;"_"&amp;ReportExtract[[#This Row],[MktDesc]]</f>
        <v>3_103_Total US</v>
      </c>
      <c r="C200" s="1">
        <v>3</v>
      </c>
      <c r="D200" s="1">
        <v>103</v>
      </c>
      <c r="E200" s="1" t="s">
        <v>12</v>
      </c>
      <c r="F200" s="1">
        <v>296556.09185099998</v>
      </c>
      <c r="G200" s="1">
        <v>21409972702.0938</v>
      </c>
      <c r="H200" s="1">
        <v>240832537.04857999</v>
      </c>
      <c r="I200" s="1">
        <v>4.9388800000000002</v>
      </c>
      <c r="J200" s="1">
        <v>0.54109399999999996</v>
      </c>
      <c r="K200" s="1">
        <v>0.52574799999999999</v>
      </c>
      <c r="L200" s="1"/>
    </row>
    <row r="201" spans="1:12" ht="14.4" x14ac:dyDescent="0.3">
      <c r="A201" s="1"/>
      <c r="B201" s="1" t="str">
        <f>ReportExtract[[#This Row],[ReportId]]&amp;"_"&amp;ReportExtract[[#This Row],[PeriodId]]&amp;"_"&amp;ReportExtract[[#This Row],[MktDesc]]</f>
        <v>4_40_BOSTON</v>
      </c>
      <c r="C201" s="1">
        <v>4</v>
      </c>
      <c r="D201" s="1">
        <v>40</v>
      </c>
      <c r="E201" s="1" t="s">
        <v>41</v>
      </c>
      <c r="F201" s="1">
        <v>8270.3834100000004</v>
      </c>
      <c r="G201" s="1">
        <v>32959397.800698999</v>
      </c>
      <c r="H201" s="1">
        <v>299644.25597699999</v>
      </c>
      <c r="I201" s="1">
        <v>6.1108380000000002</v>
      </c>
      <c r="J201" s="1">
        <v>0.401389</v>
      </c>
      <c r="K201" s="1">
        <v>0.44228899999999999</v>
      </c>
      <c r="L201" s="1"/>
    </row>
    <row r="202" spans="1:12" ht="14.4" x14ac:dyDescent="0.3">
      <c r="A202" s="1"/>
      <c r="B202" s="1" t="str">
        <f>ReportExtract[[#This Row],[ReportId]]&amp;"_"&amp;ReportExtract[[#This Row],[PeriodId]]&amp;"_"&amp;ReportExtract[[#This Row],[MktDesc]]</f>
        <v>4_40_Chain</v>
      </c>
      <c r="C202" s="1">
        <v>4</v>
      </c>
      <c r="D202" s="1">
        <v>40</v>
      </c>
      <c r="E202" s="1" t="s">
        <v>14</v>
      </c>
      <c r="F202" s="1">
        <v>46373.722572999999</v>
      </c>
      <c r="G202" s="1">
        <v>236576526.911033</v>
      </c>
      <c r="H202" s="1">
        <v>2269586.9448620002</v>
      </c>
      <c r="I202" s="1">
        <v>5.7909829999999998</v>
      </c>
      <c r="J202" s="1">
        <v>0.33189000000000002</v>
      </c>
      <c r="K202" s="1">
        <v>0.36677199999999999</v>
      </c>
      <c r="L202" s="1"/>
    </row>
    <row r="203" spans="1:12" ht="14.4" x14ac:dyDescent="0.3">
      <c r="A203" s="1"/>
      <c r="B203" s="1" t="str">
        <f>ReportExtract[[#This Row],[ReportId]]&amp;"_"&amp;ReportExtract[[#This Row],[PeriodId]]&amp;"_"&amp;ReportExtract[[#This Row],[MktDesc]]</f>
        <v>4_40_CHICAGO</v>
      </c>
      <c r="C203" s="1">
        <v>4</v>
      </c>
      <c r="D203" s="1">
        <v>40</v>
      </c>
      <c r="E203" s="1" t="s">
        <v>42</v>
      </c>
      <c r="F203" s="1">
        <v>8332.8594300000004</v>
      </c>
      <c r="G203" s="1">
        <v>63597777.840875</v>
      </c>
      <c r="H203" s="1">
        <v>590090.095279</v>
      </c>
      <c r="I203" s="1">
        <v>5.9875769999999999</v>
      </c>
      <c r="J203" s="1">
        <v>0.48538799999999999</v>
      </c>
      <c r="K203" s="1">
        <v>0.51341700000000001</v>
      </c>
      <c r="L203" s="1"/>
    </row>
    <row r="204" spans="1:12" ht="14.4" x14ac:dyDescent="0.3">
      <c r="A204" s="1"/>
      <c r="B204" s="1" t="str">
        <f>ReportExtract[[#This Row],[ReportId]]&amp;"_"&amp;ReportExtract[[#This Row],[PeriodId]]&amp;"_"&amp;ReportExtract[[#This Row],[MktDesc]]</f>
        <v>4_40_DALLAS</v>
      </c>
      <c r="C204" s="1">
        <v>4</v>
      </c>
      <c r="D204" s="1">
        <v>40</v>
      </c>
      <c r="E204" s="1" t="s">
        <v>43</v>
      </c>
      <c r="F204" s="1">
        <v>6079.2821290000002</v>
      </c>
      <c r="G204" s="1">
        <v>41110018.293095998</v>
      </c>
      <c r="H204" s="1">
        <v>388436.46810300002</v>
      </c>
      <c r="I204" s="1">
        <v>5.8796999999999997</v>
      </c>
      <c r="J204" s="1">
        <v>0.46876699999999999</v>
      </c>
      <c r="K204" s="1">
        <v>0.50398699999999996</v>
      </c>
      <c r="L204" s="1"/>
    </row>
    <row r="205" spans="1:12" ht="14.4" x14ac:dyDescent="0.3">
      <c r="A205" s="1"/>
      <c r="B205" s="1" t="str">
        <f>ReportExtract[[#This Row],[ReportId]]&amp;"_"&amp;ReportExtract[[#This Row],[PeriodId]]&amp;"_"&amp;ReportExtract[[#This Row],[MktDesc]]</f>
        <v>4_40_DENVER</v>
      </c>
      <c r="C205" s="1">
        <v>4</v>
      </c>
      <c r="D205" s="1">
        <v>40</v>
      </c>
      <c r="E205" s="1" t="s">
        <v>44</v>
      </c>
      <c r="F205" s="1">
        <v>5653.4521690000001</v>
      </c>
      <c r="G205" s="1">
        <v>19687565.55102</v>
      </c>
      <c r="H205" s="1">
        <v>191730.49073399999</v>
      </c>
      <c r="I205" s="1">
        <v>5.7046409999999996</v>
      </c>
      <c r="J205" s="1">
        <v>0.35739900000000002</v>
      </c>
      <c r="K205" s="1">
        <v>0.40293299999999999</v>
      </c>
      <c r="L205" s="1"/>
    </row>
    <row r="206" spans="1:12" ht="14.4" x14ac:dyDescent="0.3">
      <c r="A206" s="1"/>
      <c r="B206" s="1" t="str">
        <f>ReportExtract[[#This Row],[ReportId]]&amp;"_"&amp;ReportExtract[[#This Row],[PeriodId]]&amp;"_"&amp;ReportExtract[[#This Row],[MktDesc]]</f>
        <v>4_40_Drinking (Bars/Nightclubs)</v>
      </c>
      <c r="C206" s="1">
        <v>4</v>
      </c>
      <c r="D206" s="1">
        <v>40</v>
      </c>
      <c r="E206" s="1" t="s">
        <v>15</v>
      </c>
      <c r="F206" s="1">
        <v>80187.797779999994</v>
      </c>
      <c r="G206" s="1">
        <v>643742266.32209897</v>
      </c>
      <c r="H206" s="1">
        <v>6685743.9103490002</v>
      </c>
      <c r="I206" s="1">
        <v>5.3492119999999996</v>
      </c>
      <c r="J206" s="1">
        <v>0.54043600000000003</v>
      </c>
      <c r="K206" s="1">
        <v>0.56244000000000005</v>
      </c>
      <c r="L206" s="1"/>
    </row>
    <row r="207" spans="1:12" ht="14.4" x14ac:dyDescent="0.3">
      <c r="A207" s="1"/>
      <c r="B207" s="1" t="str">
        <f>ReportExtract[[#This Row],[ReportId]]&amp;"_"&amp;ReportExtract[[#This Row],[PeriodId]]&amp;"_"&amp;ReportExtract[[#This Row],[MktDesc]]</f>
        <v>4_40_Eating (Restaurants)</v>
      </c>
      <c r="C207" s="1">
        <v>4</v>
      </c>
      <c r="D207" s="1">
        <v>40</v>
      </c>
      <c r="E207" s="1" t="s">
        <v>16</v>
      </c>
      <c r="F207" s="1">
        <v>208308.184973</v>
      </c>
      <c r="G207" s="1">
        <v>1109939688.2626901</v>
      </c>
      <c r="H207" s="1">
        <v>10987053.305664999</v>
      </c>
      <c r="I207" s="1">
        <v>5.6123620000000001</v>
      </c>
      <c r="J207" s="1">
        <v>0.43141800000000002</v>
      </c>
      <c r="K207" s="1">
        <v>0.46120499999999998</v>
      </c>
      <c r="L207" s="1"/>
    </row>
    <row r="208" spans="1:12" ht="14.4" x14ac:dyDescent="0.3">
      <c r="A208" s="1"/>
      <c r="B208" s="1" t="str">
        <f>ReportExtract[[#This Row],[ReportId]]&amp;"_"&amp;ReportExtract[[#This Row],[PeriodId]]&amp;"_"&amp;ReportExtract[[#This Row],[MktDesc]]</f>
        <v>4_40_Independent</v>
      </c>
      <c r="C208" s="1">
        <v>4</v>
      </c>
      <c r="D208" s="1">
        <v>40</v>
      </c>
      <c r="E208" s="1" t="s">
        <v>13</v>
      </c>
      <c r="F208" s="1">
        <v>242122.26018099999</v>
      </c>
      <c r="G208" s="1">
        <v>1517105427.6737599</v>
      </c>
      <c r="H208" s="1">
        <v>15403210.271152999</v>
      </c>
      <c r="I208" s="1">
        <v>5.4718229999999997</v>
      </c>
      <c r="J208" s="1">
        <v>0.49687900000000002</v>
      </c>
      <c r="K208" s="1">
        <v>0.52203500000000003</v>
      </c>
      <c r="L208" s="1"/>
    </row>
    <row r="209" spans="1:12" ht="14.4" x14ac:dyDescent="0.3">
      <c r="A209" s="1"/>
      <c r="B209" s="1" t="str">
        <f>ReportExtract[[#This Row],[ReportId]]&amp;"_"&amp;ReportExtract[[#This Row],[PeriodId]]&amp;"_"&amp;ReportExtract[[#This Row],[MktDesc]]</f>
        <v>4_40_LOS ANGELES</v>
      </c>
      <c r="C209" s="1">
        <v>4</v>
      </c>
      <c r="D209" s="1">
        <v>40</v>
      </c>
      <c r="E209" s="1" t="s">
        <v>45</v>
      </c>
      <c r="F209" s="1">
        <v>13359.269514</v>
      </c>
      <c r="G209" s="1">
        <v>72228826.633642003</v>
      </c>
      <c r="H209" s="1">
        <v>641990.94137599994</v>
      </c>
      <c r="I209" s="1">
        <v>6.2504189999999999</v>
      </c>
      <c r="J209" s="1">
        <v>0.43811099999999997</v>
      </c>
      <c r="K209" s="1">
        <v>0.46622400000000003</v>
      </c>
      <c r="L209" s="1"/>
    </row>
    <row r="210" spans="1:12" ht="14.4" x14ac:dyDescent="0.3">
      <c r="A210" s="1"/>
      <c r="B210" s="1" t="str">
        <f>ReportExtract[[#This Row],[ReportId]]&amp;"_"&amp;ReportExtract[[#This Row],[PeriodId]]&amp;"_"&amp;ReportExtract[[#This Row],[MktDesc]]</f>
        <v>4_40_NEW YORK</v>
      </c>
      <c r="C210" s="1">
        <v>4</v>
      </c>
      <c r="D210" s="1">
        <v>40</v>
      </c>
      <c r="E210" s="1" t="s">
        <v>46</v>
      </c>
      <c r="F210" s="1">
        <v>17115.568918000001</v>
      </c>
      <c r="G210" s="1">
        <v>71012167.530899003</v>
      </c>
      <c r="H210" s="1">
        <v>678876.94153099996</v>
      </c>
      <c r="I210" s="1">
        <v>5.8112450000000004</v>
      </c>
      <c r="J210" s="1">
        <v>0.46118399999999998</v>
      </c>
      <c r="K210" s="1">
        <v>0.49437799999999998</v>
      </c>
      <c r="L210" s="1"/>
    </row>
    <row r="211" spans="1:12" ht="14.4" x14ac:dyDescent="0.3">
      <c r="A211" s="1"/>
      <c r="B211" s="1" t="str">
        <f>ReportExtract[[#This Row],[ReportId]]&amp;"_"&amp;ReportExtract[[#This Row],[PeriodId]]&amp;"_"&amp;ReportExtract[[#This Row],[MktDesc]]</f>
        <v>4_40_Total US</v>
      </c>
      <c r="C211" s="1">
        <v>4</v>
      </c>
      <c r="D211" s="1">
        <v>40</v>
      </c>
      <c r="E211" s="1" t="s">
        <v>12</v>
      </c>
      <c r="F211" s="1">
        <v>288495.982754</v>
      </c>
      <c r="G211" s="1">
        <v>1753681954.58479</v>
      </c>
      <c r="H211" s="1">
        <v>17672797.216014002</v>
      </c>
      <c r="I211" s="1">
        <v>5.51281</v>
      </c>
      <c r="J211" s="1">
        <v>0.467061</v>
      </c>
      <c r="K211" s="1">
        <v>0.49383300000000002</v>
      </c>
      <c r="L211" s="1"/>
    </row>
    <row r="212" spans="1:12" ht="14.4" x14ac:dyDescent="0.3">
      <c r="A212" s="1"/>
      <c r="B212" s="1" t="str">
        <f>ReportExtract[[#This Row],[ReportId]]&amp;"_"&amp;ReportExtract[[#This Row],[PeriodId]]&amp;"_"&amp;ReportExtract[[#This Row],[MktDesc]]</f>
        <v>4_53_BOSTON</v>
      </c>
      <c r="C212" s="1">
        <v>4</v>
      </c>
      <c r="D212" s="1">
        <v>53</v>
      </c>
      <c r="E212" s="1" t="s">
        <v>41</v>
      </c>
      <c r="F212" s="1">
        <v>8564.9456819999996</v>
      </c>
      <c r="G212" s="1">
        <v>114962036.22940899</v>
      </c>
      <c r="H212" s="1">
        <v>1059873.1802079999</v>
      </c>
      <c r="I212" s="1">
        <v>6.0259850000000004</v>
      </c>
      <c r="J212" s="1">
        <v>0.39980199999999999</v>
      </c>
      <c r="K212" s="1">
        <v>0.42765599999999998</v>
      </c>
      <c r="L212" s="1"/>
    </row>
    <row r="213" spans="1:12" ht="14.4" x14ac:dyDescent="0.3">
      <c r="A213" s="1"/>
      <c r="B213" s="1" t="str">
        <f>ReportExtract[[#This Row],[ReportId]]&amp;"_"&amp;ReportExtract[[#This Row],[PeriodId]]&amp;"_"&amp;ReportExtract[[#This Row],[MktDesc]]</f>
        <v>4_53_Chain</v>
      </c>
      <c r="C213" s="1">
        <v>4</v>
      </c>
      <c r="D213" s="1">
        <v>53</v>
      </c>
      <c r="E213" s="1" t="s">
        <v>14</v>
      </c>
      <c r="F213" s="1">
        <v>47434.501332</v>
      </c>
      <c r="G213" s="1">
        <v>529958083.14464402</v>
      </c>
      <c r="H213" s="1">
        <v>5215250.1290079998</v>
      </c>
      <c r="I213" s="1">
        <v>5.6453889999999998</v>
      </c>
      <c r="J213" s="1">
        <v>0.32348199999999999</v>
      </c>
      <c r="K213" s="1">
        <v>0.35139999999999999</v>
      </c>
      <c r="L213" s="1"/>
    </row>
    <row r="214" spans="1:12" ht="14.4" x14ac:dyDescent="0.3">
      <c r="A214" s="1"/>
      <c r="B214" s="1" t="str">
        <f>ReportExtract[[#This Row],[ReportId]]&amp;"_"&amp;ReportExtract[[#This Row],[PeriodId]]&amp;"_"&amp;ReportExtract[[#This Row],[MktDesc]]</f>
        <v>4_53_CHICAGO</v>
      </c>
      <c r="C214" s="1">
        <v>4</v>
      </c>
      <c r="D214" s="1">
        <v>53</v>
      </c>
      <c r="E214" s="1" t="s">
        <v>42</v>
      </c>
      <c r="F214" s="1">
        <v>8479.6307350000006</v>
      </c>
      <c r="G214" s="1">
        <v>221894291.231062</v>
      </c>
      <c r="H214" s="1">
        <v>2002456.5099210001</v>
      </c>
      <c r="I214" s="1">
        <v>6.1561690000000002</v>
      </c>
      <c r="J214" s="1">
        <v>0.48923499999999998</v>
      </c>
      <c r="K214" s="1">
        <v>0.51443499999999998</v>
      </c>
      <c r="L214" s="1"/>
    </row>
    <row r="215" spans="1:12" ht="14.4" x14ac:dyDescent="0.3">
      <c r="A215" s="1"/>
      <c r="B215" s="1" t="str">
        <f>ReportExtract[[#This Row],[ReportId]]&amp;"_"&amp;ReportExtract[[#This Row],[PeriodId]]&amp;"_"&amp;ReportExtract[[#This Row],[MktDesc]]</f>
        <v>4_53_DALLAS</v>
      </c>
      <c r="C215" s="1">
        <v>4</v>
      </c>
      <c r="D215" s="1">
        <v>53</v>
      </c>
      <c r="E215" s="1" t="s">
        <v>43</v>
      </c>
      <c r="F215" s="1">
        <v>6236.8962140000003</v>
      </c>
      <c r="G215" s="1">
        <v>91190226.392056003</v>
      </c>
      <c r="H215" s="1">
        <v>882935.134158</v>
      </c>
      <c r="I215" s="1">
        <v>5.7378210000000003</v>
      </c>
      <c r="J215" s="1">
        <v>0.45804699999999998</v>
      </c>
      <c r="K215" s="1">
        <v>0.49047499999999999</v>
      </c>
      <c r="L215" s="1"/>
    </row>
    <row r="216" spans="1:12" ht="14.4" x14ac:dyDescent="0.3">
      <c r="A216" s="1"/>
      <c r="B216" s="1" t="str">
        <f>ReportExtract[[#This Row],[ReportId]]&amp;"_"&amp;ReportExtract[[#This Row],[PeriodId]]&amp;"_"&amp;ReportExtract[[#This Row],[MktDesc]]</f>
        <v>4_53_DENVER</v>
      </c>
      <c r="C216" s="1">
        <v>4</v>
      </c>
      <c r="D216" s="1">
        <v>53</v>
      </c>
      <c r="E216" s="1" t="s">
        <v>44</v>
      </c>
      <c r="F216" s="1">
        <v>5777.1945370000003</v>
      </c>
      <c r="G216" s="1">
        <v>67865419.264853999</v>
      </c>
      <c r="H216" s="1">
        <v>644292.99535500002</v>
      </c>
      <c r="I216" s="1">
        <v>5.8518420000000004</v>
      </c>
      <c r="J216" s="1">
        <v>0.348721</v>
      </c>
      <c r="K216" s="1">
        <v>0.38359199999999999</v>
      </c>
      <c r="L216" s="1"/>
    </row>
    <row r="217" spans="1:12" ht="14.4" x14ac:dyDescent="0.3">
      <c r="A217" s="1"/>
      <c r="B217" s="1" t="str">
        <f>ReportExtract[[#This Row],[ReportId]]&amp;"_"&amp;ReportExtract[[#This Row],[PeriodId]]&amp;"_"&amp;ReportExtract[[#This Row],[MktDesc]]</f>
        <v>4_53_Drinking (Bars/Nightclubs)</v>
      </c>
      <c r="C217" s="1">
        <v>4</v>
      </c>
      <c r="D217" s="1">
        <v>53</v>
      </c>
      <c r="E217" s="1" t="s">
        <v>15</v>
      </c>
      <c r="F217" s="1">
        <v>81060.616647999996</v>
      </c>
      <c r="G217" s="1">
        <v>2201953965.4468799</v>
      </c>
      <c r="H217" s="1">
        <v>23161319.791595999</v>
      </c>
      <c r="I217" s="1">
        <v>5.2816840000000003</v>
      </c>
      <c r="J217" s="1">
        <v>0.53683400000000003</v>
      </c>
      <c r="K217" s="1">
        <v>0.549539</v>
      </c>
      <c r="L217" s="1"/>
    </row>
    <row r="218" spans="1:12" ht="14.4" x14ac:dyDescent="0.3">
      <c r="A218" s="1"/>
      <c r="B218" s="1" t="str">
        <f>ReportExtract[[#This Row],[ReportId]]&amp;"_"&amp;ReportExtract[[#This Row],[PeriodId]]&amp;"_"&amp;ReportExtract[[#This Row],[MktDesc]]</f>
        <v>4_53_Eating (Restaurants)</v>
      </c>
      <c r="C218" s="1">
        <v>4</v>
      </c>
      <c r="D218" s="1">
        <v>53</v>
      </c>
      <c r="E218" s="1" t="s">
        <v>16</v>
      </c>
      <c r="F218" s="1">
        <v>213463.76053</v>
      </c>
      <c r="G218" s="1">
        <v>2424195657.1749601</v>
      </c>
      <c r="H218" s="1">
        <v>23854864.318877999</v>
      </c>
      <c r="I218" s="1">
        <v>5.6457050000000004</v>
      </c>
      <c r="J218" s="1">
        <v>0.41482599999999997</v>
      </c>
      <c r="K218" s="1">
        <v>0.436504</v>
      </c>
      <c r="L218" s="1"/>
    </row>
    <row r="219" spans="1:12" ht="14.4" x14ac:dyDescent="0.3">
      <c r="A219" s="1"/>
      <c r="B219" s="1" t="str">
        <f>ReportExtract[[#This Row],[ReportId]]&amp;"_"&amp;ReportExtract[[#This Row],[PeriodId]]&amp;"_"&amp;ReportExtract[[#This Row],[MktDesc]]</f>
        <v>4_53_Independent</v>
      </c>
      <c r="C219" s="1">
        <v>4</v>
      </c>
      <c r="D219" s="1">
        <v>53</v>
      </c>
      <c r="E219" s="1" t="s">
        <v>13</v>
      </c>
      <c r="F219" s="1">
        <v>247089.87584600001</v>
      </c>
      <c r="G219" s="1">
        <v>4096191539.4772</v>
      </c>
      <c r="H219" s="1">
        <v>41800933.981466003</v>
      </c>
      <c r="I219" s="1">
        <v>5.4440460000000002</v>
      </c>
      <c r="J219" s="1">
        <v>0.49452299999999999</v>
      </c>
      <c r="K219" s="1">
        <v>0.50868899999999995</v>
      </c>
      <c r="L219" s="1"/>
    </row>
    <row r="220" spans="1:12" ht="14.4" x14ac:dyDescent="0.3">
      <c r="A220" s="1"/>
      <c r="B220" s="1" t="str">
        <f>ReportExtract[[#This Row],[ReportId]]&amp;"_"&amp;ReportExtract[[#This Row],[PeriodId]]&amp;"_"&amp;ReportExtract[[#This Row],[MktDesc]]</f>
        <v>4_53_LOS ANGELES</v>
      </c>
      <c r="C220" s="1">
        <v>4</v>
      </c>
      <c r="D220" s="1">
        <v>53</v>
      </c>
      <c r="E220" s="1" t="s">
        <v>45</v>
      </c>
      <c r="F220" s="1">
        <v>13624.261285</v>
      </c>
      <c r="G220" s="1">
        <v>200693936.90309</v>
      </c>
      <c r="H220" s="1">
        <v>1755638.9365719999</v>
      </c>
      <c r="I220" s="1">
        <v>6.3507720000000001</v>
      </c>
      <c r="J220" s="1">
        <v>0.43386200000000003</v>
      </c>
      <c r="K220" s="1">
        <v>0.46526499999999998</v>
      </c>
      <c r="L220" s="1"/>
    </row>
    <row r="221" spans="1:12" ht="14.4" x14ac:dyDescent="0.3">
      <c r="A221" s="1"/>
      <c r="B221" s="1" t="str">
        <f>ReportExtract[[#This Row],[ReportId]]&amp;"_"&amp;ReportExtract[[#This Row],[PeriodId]]&amp;"_"&amp;ReportExtract[[#This Row],[MktDesc]]</f>
        <v>4_53_NEW YORK</v>
      </c>
      <c r="C221" s="1">
        <v>4</v>
      </c>
      <c r="D221" s="1">
        <v>53</v>
      </c>
      <c r="E221" s="1" t="s">
        <v>46</v>
      </c>
      <c r="F221" s="1">
        <v>17267.303768999998</v>
      </c>
      <c r="G221" s="1">
        <v>308093967.01325297</v>
      </c>
      <c r="H221" s="1">
        <v>2748138.562564</v>
      </c>
      <c r="I221" s="1">
        <v>6.2283359999999997</v>
      </c>
      <c r="J221" s="1">
        <v>0.48077700000000001</v>
      </c>
      <c r="K221" s="1">
        <v>0.50819999999999999</v>
      </c>
      <c r="L221" s="1"/>
    </row>
    <row r="222" spans="1:12" ht="14.4" x14ac:dyDescent="0.3">
      <c r="A222" s="1"/>
      <c r="B222" s="1" t="str">
        <f>ReportExtract[[#This Row],[ReportId]]&amp;"_"&amp;ReportExtract[[#This Row],[PeriodId]]&amp;"_"&amp;ReportExtract[[#This Row],[MktDesc]]</f>
        <v>4_53_Total US</v>
      </c>
      <c r="C222" s="1">
        <v>4</v>
      </c>
      <c r="D222" s="1">
        <v>53</v>
      </c>
      <c r="E222" s="1" t="s">
        <v>12</v>
      </c>
      <c r="F222" s="1">
        <v>294524.377178</v>
      </c>
      <c r="G222" s="1">
        <v>4626149622.62185</v>
      </c>
      <c r="H222" s="1">
        <v>47016184.110473998</v>
      </c>
      <c r="I222" s="1">
        <v>5.46638</v>
      </c>
      <c r="J222" s="1">
        <v>0.46712599999999999</v>
      </c>
      <c r="K222" s="1">
        <v>0.48387799999999997</v>
      </c>
      <c r="L222" s="1"/>
    </row>
    <row r="223" spans="1:12" ht="14.4" x14ac:dyDescent="0.3">
      <c r="A223" s="1"/>
      <c r="B223" s="1" t="str">
        <f>ReportExtract[[#This Row],[ReportId]]&amp;"_"&amp;ReportExtract[[#This Row],[PeriodId]]&amp;"_"&amp;ReportExtract[[#This Row],[MktDesc]]</f>
        <v>4_66_BOSTON</v>
      </c>
      <c r="C223" s="1">
        <v>4</v>
      </c>
      <c r="D223" s="1">
        <v>66</v>
      </c>
      <c r="E223" s="1" t="s">
        <v>41</v>
      </c>
      <c r="F223" s="1">
        <v>8749.6666659999992</v>
      </c>
      <c r="G223" s="1">
        <v>112157479.685599</v>
      </c>
      <c r="H223" s="1">
        <v>1090295.4012209999</v>
      </c>
      <c r="I223" s="1">
        <v>5.7149380000000001</v>
      </c>
      <c r="J223" s="1">
        <v>0.39977099999999999</v>
      </c>
      <c r="K223" s="1">
        <v>0.42420600000000003</v>
      </c>
      <c r="L223" s="1"/>
    </row>
    <row r="224" spans="1:12" ht="14.4" x14ac:dyDescent="0.3">
      <c r="A224" s="1"/>
      <c r="B224" s="1" t="str">
        <f>ReportExtract[[#This Row],[ReportId]]&amp;"_"&amp;ReportExtract[[#This Row],[PeriodId]]&amp;"_"&amp;ReportExtract[[#This Row],[MktDesc]]</f>
        <v>4_66_Chain</v>
      </c>
      <c r="C224" s="1">
        <v>4</v>
      </c>
      <c r="D224" s="1">
        <v>66</v>
      </c>
      <c r="E224" s="1" t="s">
        <v>14</v>
      </c>
      <c r="F224" s="1">
        <v>46426.983082999999</v>
      </c>
      <c r="G224" s="1">
        <v>522322052.22054601</v>
      </c>
      <c r="H224" s="1">
        <v>5292837.7242790004</v>
      </c>
      <c r="I224" s="1">
        <v>5.4824830000000002</v>
      </c>
      <c r="J224" s="1">
        <v>0.32499</v>
      </c>
      <c r="K224" s="1">
        <v>0.35294500000000001</v>
      </c>
      <c r="L224" s="1"/>
    </row>
    <row r="225" spans="1:12" ht="14.4" x14ac:dyDescent="0.3">
      <c r="A225" s="1"/>
      <c r="B225" s="1" t="str">
        <f>ReportExtract[[#This Row],[ReportId]]&amp;"_"&amp;ReportExtract[[#This Row],[PeriodId]]&amp;"_"&amp;ReportExtract[[#This Row],[MktDesc]]</f>
        <v>4_66_CHICAGO</v>
      </c>
      <c r="C225" s="1">
        <v>4</v>
      </c>
      <c r="D225" s="1">
        <v>66</v>
      </c>
      <c r="E225" s="1" t="s">
        <v>42</v>
      </c>
      <c r="F225" s="1">
        <v>8548.5859029999992</v>
      </c>
      <c r="G225" s="1">
        <v>212627509.952279</v>
      </c>
      <c r="H225" s="1">
        <v>2019218.1537850001</v>
      </c>
      <c r="I225" s="1">
        <v>5.8501060000000003</v>
      </c>
      <c r="J225" s="1">
        <v>0.48632599999999998</v>
      </c>
      <c r="K225" s="1">
        <v>0.50894399999999995</v>
      </c>
      <c r="L225" s="1"/>
    </row>
    <row r="226" spans="1:12" ht="14.4" x14ac:dyDescent="0.3">
      <c r="A226" s="1"/>
      <c r="B226" s="1" t="str">
        <f>ReportExtract[[#This Row],[ReportId]]&amp;"_"&amp;ReportExtract[[#This Row],[PeriodId]]&amp;"_"&amp;ReportExtract[[#This Row],[MktDesc]]</f>
        <v>4_66_DALLAS</v>
      </c>
      <c r="C226" s="1">
        <v>4</v>
      </c>
      <c r="D226" s="1">
        <v>66</v>
      </c>
      <c r="E226" s="1" t="s">
        <v>43</v>
      </c>
      <c r="F226" s="1">
        <v>6249.6666660000001</v>
      </c>
      <c r="G226" s="1">
        <v>88940223.594796002</v>
      </c>
      <c r="H226" s="1">
        <v>901090.25370200002</v>
      </c>
      <c r="I226" s="1">
        <v>5.4834949999999996</v>
      </c>
      <c r="J226" s="1">
        <v>0.46340199999999998</v>
      </c>
      <c r="K226" s="1">
        <v>0.49324600000000002</v>
      </c>
      <c r="L226" s="1"/>
    </row>
    <row r="227" spans="1:12" ht="14.4" x14ac:dyDescent="0.3">
      <c r="A227" s="1"/>
      <c r="B227" s="1" t="str">
        <f>ReportExtract[[#This Row],[ReportId]]&amp;"_"&amp;ReportExtract[[#This Row],[PeriodId]]&amp;"_"&amp;ReportExtract[[#This Row],[MktDesc]]</f>
        <v>4_66_DENVER</v>
      </c>
      <c r="C227" s="1">
        <v>4</v>
      </c>
      <c r="D227" s="1">
        <v>66</v>
      </c>
      <c r="E227" s="1" t="s">
        <v>44</v>
      </c>
      <c r="F227" s="1">
        <v>5786.5929230000002</v>
      </c>
      <c r="G227" s="1">
        <v>65964689.920213997</v>
      </c>
      <c r="H227" s="1">
        <v>650811.96026299999</v>
      </c>
      <c r="I227" s="1">
        <v>5.6309740000000001</v>
      </c>
      <c r="J227" s="1">
        <v>0.35095100000000001</v>
      </c>
      <c r="K227" s="1">
        <v>0.38516499999999998</v>
      </c>
      <c r="L227" s="1"/>
    </row>
    <row r="228" spans="1:12" ht="14.4" x14ac:dyDescent="0.3">
      <c r="A228" s="1"/>
      <c r="B228" s="1" t="str">
        <f>ReportExtract[[#This Row],[ReportId]]&amp;"_"&amp;ReportExtract[[#This Row],[PeriodId]]&amp;"_"&amp;ReportExtract[[#This Row],[MktDesc]]</f>
        <v>4_66_Drinking (Bars/Nightclubs)</v>
      </c>
      <c r="C228" s="1">
        <v>4</v>
      </c>
      <c r="D228" s="1">
        <v>66</v>
      </c>
      <c r="E228" s="1" t="s">
        <v>15</v>
      </c>
      <c r="F228" s="1">
        <v>82518.641885999998</v>
      </c>
      <c r="G228" s="1">
        <v>2210444128.43012</v>
      </c>
      <c r="H228" s="1">
        <v>23964713.718143001</v>
      </c>
      <c r="I228" s="1">
        <v>5.1243030000000003</v>
      </c>
      <c r="J228" s="1">
        <v>0.54111900000000002</v>
      </c>
      <c r="K228" s="1">
        <v>0.55384199999999995</v>
      </c>
      <c r="L228" s="1"/>
    </row>
    <row r="229" spans="1:12" ht="14.4" x14ac:dyDescent="0.3">
      <c r="A229" s="1"/>
      <c r="B229" s="1" t="str">
        <f>ReportExtract[[#This Row],[ReportId]]&amp;"_"&amp;ReportExtract[[#This Row],[PeriodId]]&amp;"_"&amp;ReportExtract[[#This Row],[MktDesc]]</f>
        <v>4_66_Eating (Restaurants)</v>
      </c>
      <c r="C229" s="1">
        <v>4</v>
      </c>
      <c r="D229" s="1">
        <v>66</v>
      </c>
      <c r="E229" s="1" t="s">
        <v>16</v>
      </c>
      <c r="F229" s="1">
        <v>216116.184587</v>
      </c>
      <c r="G229" s="1">
        <v>2388727595.5725999</v>
      </c>
      <c r="H229" s="1">
        <v>24262275.675227001</v>
      </c>
      <c r="I229" s="1">
        <v>5.4696879999999997</v>
      </c>
      <c r="J229" s="1">
        <v>0.41623500000000002</v>
      </c>
      <c r="K229" s="1">
        <v>0.43762400000000001</v>
      </c>
      <c r="L229" s="1"/>
    </row>
    <row r="230" spans="1:12" ht="14.4" x14ac:dyDescent="0.3">
      <c r="A230" s="1"/>
      <c r="B230" s="1" t="str">
        <f>ReportExtract[[#This Row],[ReportId]]&amp;"_"&amp;ReportExtract[[#This Row],[PeriodId]]&amp;"_"&amp;ReportExtract[[#This Row],[MktDesc]]</f>
        <v>4_66_Independent</v>
      </c>
      <c r="C230" s="1">
        <v>4</v>
      </c>
      <c r="D230" s="1">
        <v>66</v>
      </c>
      <c r="E230" s="1" t="s">
        <v>13</v>
      </c>
      <c r="F230" s="1">
        <v>252207.84338999999</v>
      </c>
      <c r="G230" s="1">
        <v>4076849671.7821698</v>
      </c>
      <c r="H230" s="1">
        <v>42934151.669091001</v>
      </c>
      <c r="I230" s="1">
        <v>5.2753259999999997</v>
      </c>
      <c r="J230" s="1">
        <v>0.49754999999999999</v>
      </c>
      <c r="K230" s="1">
        <v>0.51154900000000003</v>
      </c>
      <c r="L230" s="1"/>
    </row>
    <row r="231" spans="1:12" ht="14.4" x14ac:dyDescent="0.3">
      <c r="A231" s="1"/>
      <c r="B231" s="1" t="str">
        <f>ReportExtract[[#This Row],[ReportId]]&amp;"_"&amp;ReportExtract[[#This Row],[PeriodId]]&amp;"_"&amp;ReportExtract[[#This Row],[MktDesc]]</f>
        <v>4_66_LOS ANGELES</v>
      </c>
      <c r="C231" s="1">
        <v>4</v>
      </c>
      <c r="D231" s="1">
        <v>66</v>
      </c>
      <c r="E231" s="1" t="s">
        <v>45</v>
      </c>
      <c r="F231" s="1">
        <v>13598.376872000001</v>
      </c>
      <c r="G231" s="1">
        <v>193456022.59411699</v>
      </c>
      <c r="H231" s="1">
        <v>1779629.2997010001</v>
      </c>
      <c r="I231" s="1">
        <v>6.0392109999999999</v>
      </c>
      <c r="J231" s="1">
        <v>0.434365</v>
      </c>
      <c r="K231" s="1">
        <v>0.46340300000000001</v>
      </c>
      <c r="L231" s="1"/>
    </row>
    <row r="232" spans="1:12" ht="14.4" x14ac:dyDescent="0.3">
      <c r="A232" s="1"/>
      <c r="B232" s="1" t="str">
        <f>ReportExtract[[#This Row],[ReportId]]&amp;"_"&amp;ReportExtract[[#This Row],[PeriodId]]&amp;"_"&amp;ReportExtract[[#This Row],[MktDesc]]</f>
        <v>4_66_NEW YORK</v>
      </c>
      <c r="C232" s="1">
        <v>4</v>
      </c>
      <c r="D232" s="1">
        <v>66</v>
      </c>
      <c r="E232" s="1" t="s">
        <v>46</v>
      </c>
      <c r="F232" s="1">
        <v>17399.132292999999</v>
      </c>
      <c r="G232" s="1">
        <v>302419449.962093</v>
      </c>
      <c r="H232" s="1">
        <v>2809328.9731979999</v>
      </c>
      <c r="I232" s="1">
        <v>5.9804599999999999</v>
      </c>
      <c r="J232" s="1">
        <v>0.48150199999999999</v>
      </c>
      <c r="K232" s="1">
        <v>0.50627299999999997</v>
      </c>
      <c r="L232" s="1"/>
    </row>
    <row r="233" spans="1:12" ht="14.4" x14ac:dyDescent="0.3">
      <c r="A233" s="1"/>
      <c r="B233" s="1" t="str">
        <f>ReportExtract[[#This Row],[ReportId]]&amp;"_"&amp;ReportExtract[[#This Row],[PeriodId]]&amp;"_"&amp;ReportExtract[[#This Row],[MktDesc]]</f>
        <v>4_66_Total US</v>
      </c>
      <c r="C233" s="1">
        <v>4</v>
      </c>
      <c r="D233" s="1">
        <v>66</v>
      </c>
      <c r="E233" s="1" t="s">
        <v>12</v>
      </c>
      <c r="F233" s="1">
        <v>298634.82647299999</v>
      </c>
      <c r="G233" s="1">
        <v>4599171724.0027199</v>
      </c>
      <c r="H233" s="1">
        <v>48226989.393370003</v>
      </c>
      <c r="I233" s="1">
        <v>5.2980609999999997</v>
      </c>
      <c r="J233" s="1">
        <v>0.47015299999999999</v>
      </c>
      <c r="K233" s="1">
        <v>0.48670999999999998</v>
      </c>
      <c r="L233" s="1"/>
    </row>
    <row r="234" spans="1:12" ht="14.4" x14ac:dyDescent="0.3">
      <c r="A234" s="1"/>
      <c r="B234" s="1" t="str">
        <f>ReportExtract[[#This Row],[ReportId]]&amp;"_"&amp;ReportExtract[[#This Row],[PeriodId]]&amp;"_"&amp;ReportExtract[[#This Row],[MktDesc]]</f>
        <v>4_77_BOSTON</v>
      </c>
      <c r="C234" s="1">
        <v>4</v>
      </c>
      <c r="D234" s="1">
        <v>77</v>
      </c>
      <c r="E234" s="1" t="s">
        <v>41</v>
      </c>
      <c r="F234" s="1">
        <v>8442.8009270000002</v>
      </c>
      <c r="G234" s="1">
        <v>284281682.208305</v>
      </c>
      <c r="H234" s="1">
        <v>2597023.6468679998</v>
      </c>
      <c r="I234" s="1">
        <v>6.0813569999999997</v>
      </c>
      <c r="J234" s="1">
        <v>0.38753100000000001</v>
      </c>
      <c r="K234" s="1">
        <v>0.41432999999999998</v>
      </c>
      <c r="L234" s="1"/>
    </row>
    <row r="235" spans="1:12" ht="14.4" x14ac:dyDescent="0.3">
      <c r="A235" s="1"/>
      <c r="B235" s="1" t="str">
        <f>ReportExtract[[#This Row],[ReportId]]&amp;"_"&amp;ReportExtract[[#This Row],[PeriodId]]&amp;"_"&amp;ReportExtract[[#This Row],[MktDesc]]</f>
        <v>4_77_Chain</v>
      </c>
      <c r="C235" s="1">
        <v>4</v>
      </c>
      <c r="D235" s="1">
        <v>77</v>
      </c>
      <c r="E235" s="1" t="s">
        <v>14</v>
      </c>
      <c r="F235" s="1">
        <v>47023.928091000002</v>
      </c>
      <c r="G235" s="1">
        <v>1471271275.30866</v>
      </c>
      <c r="H235" s="1">
        <v>14271483.037323</v>
      </c>
      <c r="I235" s="1">
        <v>5.7273160000000001</v>
      </c>
      <c r="J235" s="1">
        <v>0.31947700000000001</v>
      </c>
      <c r="K235" s="1">
        <v>0.34722500000000001</v>
      </c>
      <c r="L235" s="1"/>
    </row>
    <row r="236" spans="1:12" ht="14.4" x14ac:dyDescent="0.3">
      <c r="A236" s="1"/>
      <c r="B236" s="1" t="str">
        <f>ReportExtract[[#This Row],[ReportId]]&amp;"_"&amp;ReportExtract[[#This Row],[PeriodId]]&amp;"_"&amp;ReportExtract[[#This Row],[MktDesc]]</f>
        <v>4_77_CHICAGO</v>
      </c>
      <c r="C236" s="1">
        <v>4</v>
      </c>
      <c r="D236" s="1">
        <v>77</v>
      </c>
      <c r="E236" s="1" t="s">
        <v>42</v>
      </c>
      <c r="F236" s="1">
        <v>8464.474322</v>
      </c>
      <c r="G236" s="1">
        <v>564288352.53583205</v>
      </c>
      <c r="H236" s="1">
        <v>5049464.9198789997</v>
      </c>
      <c r="I236" s="1">
        <v>6.20845</v>
      </c>
      <c r="J236" s="1">
        <v>0.48446299999999998</v>
      </c>
      <c r="K236" s="1">
        <v>0.50968100000000005</v>
      </c>
      <c r="L236" s="1"/>
    </row>
    <row r="237" spans="1:12" ht="14.4" x14ac:dyDescent="0.3">
      <c r="A237" s="1"/>
      <c r="B237" s="1" t="str">
        <f>ReportExtract[[#This Row],[ReportId]]&amp;"_"&amp;ReportExtract[[#This Row],[PeriodId]]&amp;"_"&amp;ReportExtract[[#This Row],[MktDesc]]</f>
        <v>4_77_DALLAS</v>
      </c>
      <c r="C237" s="1">
        <v>4</v>
      </c>
      <c r="D237" s="1">
        <v>77</v>
      </c>
      <c r="E237" s="1" t="s">
        <v>43</v>
      </c>
      <c r="F237" s="1">
        <v>6165.2684920000002</v>
      </c>
      <c r="G237" s="1">
        <v>267953578.619362</v>
      </c>
      <c r="H237" s="1">
        <v>2548379.4173340001</v>
      </c>
      <c r="I237" s="1">
        <v>5.8414809999999999</v>
      </c>
      <c r="J237" s="1">
        <v>0.46199899999999999</v>
      </c>
      <c r="K237" s="1">
        <v>0.495392</v>
      </c>
      <c r="L237" s="1"/>
    </row>
    <row r="238" spans="1:12" ht="14.4" x14ac:dyDescent="0.3">
      <c r="A238" s="1"/>
      <c r="B238" s="1" t="str">
        <f>ReportExtract[[#This Row],[ReportId]]&amp;"_"&amp;ReportExtract[[#This Row],[PeriodId]]&amp;"_"&amp;ReportExtract[[#This Row],[MktDesc]]</f>
        <v>4_77_DENVER</v>
      </c>
      <c r="C238" s="1">
        <v>4</v>
      </c>
      <c r="D238" s="1">
        <v>77</v>
      </c>
      <c r="E238" s="1" t="s">
        <v>44</v>
      </c>
      <c r="F238" s="1">
        <v>5729.0337319999999</v>
      </c>
      <c r="G238" s="1">
        <v>168038322.27960399</v>
      </c>
      <c r="H238" s="1">
        <v>1584089.6567540001</v>
      </c>
      <c r="I238" s="1">
        <v>5.8932659999999997</v>
      </c>
      <c r="J238" s="1">
        <v>0.34340599999999999</v>
      </c>
      <c r="K238" s="1">
        <v>0.37740800000000002</v>
      </c>
      <c r="L238" s="1"/>
    </row>
    <row r="239" spans="1:12" ht="14.4" x14ac:dyDescent="0.3">
      <c r="A239" s="1"/>
      <c r="B239" s="1" t="str">
        <f>ReportExtract[[#This Row],[ReportId]]&amp;"_"&amp;ReportExtract[[#This Row],[PeriodId]]&amp;"_"&amp;ReportExtract[[#This Row],[MktDesc]]</f>
        <v>4_77_Drinking (Bars/Nightclubs)</v>
      </c>
      <c r="C239" s="1">
        <v>4</v>
      </c>
      <c r="D239" s="1">
        <v>77</v>
      </c>
      <c r="E239" s="1" t="s">
        <v>15</v>
      </c>
      <c r="F239" s="1">
        <v>80699.783295000001</v>
      </c>
      <c r="G239" s="1">
        <v>5740705576.8592196</v>
      </c>
      <c r="H239" s="1">
        <v>59302782.879023001</v>
      </c>
      <c r="I239" s="1">
        <v>5.3779620000000001</v>
      </c>
      <c r="J239" s="1">
        <v>0.52934099999999995</v>
      </c>
      <c r="K239" s="1">
        <v>0.54302300000000003</v>
      </c>
      <c r="L239" s="1"/>
    </row>
    <row r="240" spans="1:12" ht="14.4" x14ac:dyDescent="0.3">
      <c r="A240" s="1"/>
      <c r="B240" s="1" t="str">
        <f>ReportExtract[[#This Row],[ReportId]]&amp;"_"&amp;ReportExtract[[#This Row],[PeriodId]]&amp;"_"&amp;ReportExtract[[#This Row],[MktDesc]]</f>
        <v>4_77_Eating (Restaurants)</v>
      </c>
      <c r="C240" s="1">
        <v>4</v>
      </c>
      <c r="D240" s="1">
        <v>77</v>
      </c>
      <c r="E240" s="1" t="s">
        <v>16</v>
      </c>
      <c r="F240" s="1">
        <v>211862.52226299999</v>
      </c>
      <c r="G240" s="1">
        <v>6864778004.0339899</v>
      </c>
      <c r="H240" s="1">
        <v>66963724.708728001</v>
      </c>
      <c r="I240" s="1">
        <v>5.695271</v>
      </c>
      <c r="J240" s="1">
        <v>0.41117599999999999</v>
      </c>
      <c r="K240" s="1">
        <v>0.433199</v>
      </c>
      <c r="L240" s="1"/>
    </row>
    <row r="241" spans="1:12" ht="14.4" x14ac:dyDescent="0.3">
      <c r="A241" s="1"/>
      <c r="B241" s="1" t="str">
        <f>ReportExtract[[#This Row],[ReportId]]&amp;"_"&amp;ReportExtract[[#This Row],[PeriodId]]&amp;"_"&amp;ReportExtract[[#This Row],[MktDesc]]</f>
        <v>4_77_Independent</v>
      </c>
      <c r="C241" s="1">
        <v>4</v>
      </c>
      <c r="D241" s="1">
        <v>77</v>
      </c>
      <c r="E241" s="1" t="s">
        <v>13</v>
      </c>
      <c r="F241" s="1">
        <v>245538.37746700001</v>
      </c>
      <c r="G241" s="1">
        <v>11134212305.5846</v>
      </c>
      <c r="H241" s="1">
        <v>111995024.550428</v>
      </c>
      <c r="I241" s="1">
        <v>5.5231680000000001</v>
      </c>
      <c r="J241" s="1">
        <v>0.48647099999999999</v>
      </c>
      <c r="K241" s="1">
        <v>0.50196600000000002</v>
      </c>
      <c r="L241" s="1"/>
    </row>
    <row r="242" spans="1:12" ht="14.4" x14ac:dyDescent="0.3">
      <c r="A242" s="1"/>
      <c r="B242" s="1" t="str">
        <f>ReportExtract[[#This Row],[ReportId]]&amp;"_"&amp;ReportExtract[[#This Row],[PeriodId]]&amp;"_"&amp;ReportExtract[[#This Row],[MktDesc]]</f>
        <v>4_77_LOS ANGELES</v>
      </c>
      <c r="C242" s="1">
        <v>4</v>
      </c>
      <c r="D242" s="1">
        <v>77</v>
      </c>
      <c r="E242" s="1" t="s">
        <v>45</v>
      </c>
      <c r="F242" s="1">
        <v>13548.989435</v>
      </c>
      <c r="G242" s="1">
        <v>537056278.139678</v>
      </c>
      <c r="H242" s="1">
        <v>4683172.9100400005</v>
      </c>
      <c r="I242" s="1">
        <v>6.3709930000000004</v>
      </c>
      <c r="J242" s="1">
        <v>0.43107000000000001</v>
      </c>
      <c r="K242" s="1">
        <v>0.460123</v>
      </c>
      <c r="L242" s="1"/>
    </row>
    <row r="243" spans="1:12" ht="14.4" x14ac:dyDescent="0.3">
      <c r="A243" s="1"/>
      <c r="B243" s="1" t="str">
        <f>ReportExtract[[#This Row],[ReportId]]&amp;"_"&amp;ReportExtract[[#This Row],[PeriodId]]&amp;"_"&amp;ReportExtract[[#This Row],[MktDesc]]</f>
        <v>4_77_NEW YORK</v>
      </c>
      <c r="C243" s="1">
        <v>4</v>
      </c>
      <c r="D243" s="1">
        <v>77</v>
      </c>
      <c r="E243" s="1" t="s">
        <v>46</v>
      </c>
      <c r="F243" s="1">
        <v>17219.225276000001</v>
      </c>
      <c r="G243" s="1">
        <v>735986101.14345598</v>
      </c>
      <c r="H243" s="1">
        <v>6556378.2790639997</v>
      </c>
      <c r="I243" s="1">
        <v>6.2363879999999998</v>
      </c>
      <c r="J243" s="1">
        <v>0.45891199999999999</v>
      </c>
      <c r="K243" s="1">
        <v>0.48579600000000001</v>
      </c>
      <c r="L243" s="1"/>
    </row>
    <row r="244" spans="1:12" ht="14.4" x14ac:dyDescent="0.3">
      <c r="A244" s="1"/>
      <c r="B244" s="1" t="str">
        <f>ReportExtract[[#This Row],[ReportId]]&amp;"_"&amp;ReportExtract[[#This Row],[PeriodId]]&amp;"_"&amp;ReportExtract[[#This Row],[MktDesc]]</f>
        <v>4_77_Total US</v>
      </c>
      <c r="C244" s="1">
        <v>4</v>
      </c>
      <c r="D244" s="1">
        <v>77</v>
      </c>
      <c r="E244" s="1" t="s">
        <v>12</v>
      </c>
      <c r="F244" s="1">
        <v>292562.305559</v>
      </c>
      <c r="G244" s="1">
        <v>12605483580.8932</v>
      </c>
      <c r="H244" s="1">
        <v>126266507.587751</v>
      </c>
      <c r="I244" s="1">
        <v>5.5462420000000003</v>
      </c>
      <c r="J244" s="1">
        <v>0.45933400000000002</v>
      </c>
      <c r="K244" s="1">
        <v>0.47714699999999999</v>
      </c>
      <c r="L244" s="1"/>
    </row>
    <row r="245" spans="1:12" ht="14.4" x14ac:dyDescent="0.3">
      <c r="A245" s="1"/>
      <c r="B245" s="1" t="str">
        <f>ReportExtract[[#This Row],[ReportId]]&amp;"_"&amp;ReportExtract[[#This Row],[PeriodId]]&amp;"_"&amp;ReportExtract[[#This Row],[MktDesc]]</f>
        <v>4_90_BOSTON</v>
      </c>
      <c r="C245" s="1">
        <v>4</v>
      </c>
      <c r="D245" s="1">
        <v>90</v>
      </c>
      <c r="E245" s="1" t="s">
        <v>41</v>
      </c>
      <c r="F245" s="1">
        <v>8635.5913409999994</v>
      </c>
      <c r="G245" s="1">
        <v>481542047.82841301</v>
      </c>
      <c r="H245" s="1">
        <v>4526394.1072380003</v>
      </c>
      <c r="I245" s="1">
        <v>5.9102980000000001</v>
      </c>
      <c r="J245" s="1">
        <v>0.38855499999999998</v>
      </c>
      <c r="K245" s="1">
        <v>0.41374</v>
      </c>
      <c r="L245" s="1"/>
    </row>
    <row r="246" spans="1:12" ht="14.4" x14ac:dyDescent="0.3">
      <c r="A246" s="1"/>
      <c r="B246" s="1" t="str">
        <f>ReportExtract[[#This Row],[ReportId]]&amp;"_"&amp;ReportExtract[[#This Row],[PeriodId]]&amp;"_"&amp;ReportExtract[[#This Row],[MktDesc]]</f>
        <v>4_90_Chain</v>
      </c>
      <c r="C246" s="1">
        <v>4</v>
      </c>
      <c r="D246" s="1">
        <v>90</v>
      </c>
      <c r="E246" s="1" t="s">
        <v>14</v>
      </c>
      <c r="F246" s="1">
        <v>46784.348488000003</v>
      </c>
      <c r="G246" s="1">
        <v>2250496067.6396098</v>
      </c>
      <c r="H246" s="1">
        <v>22405960.453026999</v>
      </c>
      <c r="I246" s="1">
        <v>5.5801030000000003</v>
      </c>
      <c r="J246" s="1">
        <v>0.316442</v>
      </c>
      <c r="K246" s="1">
        <v>0.344136</v>
      </c>
      <c r="L246" s="1"/>
    </row>
    <row r="247" spans="1:12" ht="14.4" x14ac:dyDescent="0.3">
      <c r="A247" s="1"/>
      <c r="B247" s="1" t="str">
        <f>ReportExtract[[#This Row],[ReportId]]&amp;"_"&amp;ReportExtract[[#This Row],[PeriodId]]&amp;"_"&amp;ReportExtract[[#This Row],[MktDesc]]</f>
        <v>4_90_CHICAGO</v>
      </c>
      <c r="C247" s="1">
        <v>4</v>
      </c>
      <c r="D247" s="1">
        <v>90</v>
      </c>
      <c r="E247" s="1" t="s">
        <v>42</v>
      </c>
      <c r="F247" s="1">
        <v>8503.680773</v>
      </c>
      <c r="G247" s="1">
        <v>939278434.59225094</v>
      </c>
      <c r="H247" s="1">
        <v>8603158.8228210006</v>
      </c>
      <c r="I247" s="1">
        <v>6.0654620000000001</v>
      </c>
      <c r="J247" s="1">
        <v>0.48470800000000003</v>
      </c>
      <c r="K247" s="1">
        <v>0.50897300000000001</v>
      </c>
      <c r="L247" s="1"/>
    </row>
    <row r="248" spans="1:12" ht="14.4" x14ac:dyDescent="0.3">
      <c r="A248" s="1"/>
      <c r="B248" s="1" t="str">
        <f>ReportExtract[[#This Row],[ReportId]]&amp;"_"&amp;ReportExtract[[#This Row],[PeriodId]]&amp;"_"&amp;ReportExtract[[#This Row],[MktDesc]]</f>
        <v>4_90_DALLAS</v>
      </c>
      <c r="C248" s="1">
        <v>4</v>
      </c>
      <c r="D248" s="1">
        <v>90</v>
      </c>
      <c r="E248" s="1" t="s">
        <v>43</v>
      </c>
      <c r="F248" s="1">
        <v>6285.5827040000004</v>
      </c>
      <c r="G248" s="1">
        <v>390323952.66505897</v>
      </c>
      <c r="H248" s="1">
        <v>3828644.03309</v>
      </c>
      <c r="I248" s="1">
        <v>5.6637969999999997</v>
      </c>
      <c r="J248" s="1">
        <v>0.45724700000000001</v>
      </c>
      <c r="K248" s="1">
        <v>0.48958099999999999</v>
      </c>
      <c r="L248" s="1"/>
    </row>
    <row r="249" spans="1:12" ht="14.4" x14ac:dyDescent="0.3">
      <c r="A249" s="1"/>
      <c r="B249" s="1" t="str">
        <f>ReportExtract[[#This Row],[ReportId]]&amp;"_"&amp;ReportExtract[[#This Row],[PeriodId]]&amp;"_"&amp;ReportExtract[[#This Row],[MktDesc]]</f>
        <v>4_90_DENVER</v>
      </c>
      <c r="C249" s="1">
        <v>4</v>
      </c>
      <c r="D249" s="1">
        <v>90</v>
      </c>
      <c r="E249" s="1" t="s">
        <v>44</v>
      </c>
      <c r="F249" s="1">
        <v>5782.0245930000001</v>
      </c>
      <c r="G249" s="1">
        <v>279453900.60418898</v>
      </c>
      <c r="H249" s="1">
        <v>2683554.8571299999</v>
      </c>
      <c r="I249" s="1">
        <v>5.785317</v>
      </c>
      <c r="J249" s="1">
        <v>0.34265099999999998</v>
      </c>
      <c r="K249" s="1">
        <v>0.37741400000000003</v>
      </c>
      <c r="L249" s="1"/>
    </row>
    <row r="250" spans="1:12" ht="14.4" x14ac:dyDescent="0.3">
      <c r="A250" s="1"/>
      <c r="B250" s="1" t="str">
        <f>ReportExtract[[#This Row],[ReportId]]&amp;"_"&amp;ReportExtract[[#This Row],[PeriodId]]&amp;"_"&amp;ReportExtract[[#This Row],[MktDesc]]</f>
        <v>4_90_Drinking (Bars/Nightclubs)</v>
      </c>
      <c r="C250" s="1">
        <v>4</v>
      </c>
      <c r="D250" s="1">
        <v>90</v>
      </c>
      <c r="E250" s="1" t="s">
        <v>15</v>
      </c>
      <c r="F250" s="1">
        <v>81537.546182999999</v>
      </c>
      <c r="G250" s="1">
        <v>9373842310.5566006</v>
      </c>
      <c r="H250" s="1">
        <v>99733421.571848005</v>
      </c>
      <c r="I250" s="1">
        <v>5.2216100000000001</v>
      </c>
      <c r="J250" s="1">
        <v>0.52963400000000005</v>
      </c>
      <c r="K250" s="1">
        <v>0.54220900000000005</v>
      </c>
      <c r="L250" s="1"/>
    </row>
    <row r="251" spans="1:12" ht="14.4" x14ac:dyDescent="0.3">
      <c r="A251" s="1"/>
      <c r="B251" s="1" t="str">
        <f>ReportExtract[[#This Row],[ReportId]]&amp;"_"&amp;ReportExtract[[#This Row],[PeriodId]]&amp;"_"&amp;ReportExtract[[#This Row],[MktDesc]]</f>
        <v>4_90_Eating (Restaurants)</v>
      </c>
      <c r="C251" s="1">
        <v>4</v>
      </c>
      <c r="D251" s="1">
        <v>90</v>
      </c>
      <c r="E251" s="1" t="s">
        <v>16</v>
      </c>
      <c r="F251" s="1">
        <v>214696.94934299999</v>
      </c>
      <c r="G251" s="1">
        <v>10169068862.0438</v>
      </c>
      <c r="H251" s="1">
        <v>101251065.735595</v>
      </c>
      <c r="I251" s="1">
        <v>5.5796770000000002</v>
      </c>
      <c r="J251" s="1">
        <v>0.40605400000000003</v>
      </c>
      <c r="K251" s="1">
        <v>0.42752899999999999</v>
      </c>
      <c r="L251" s="1"/>
    </row>
    <row r="252" spans="1:12" ht="14.4" x14ac:dyDescent="0.3">
      <c r="A252" s="1"/>
      <c r="B252" s="1" t="str">
        <f>ReportExtract[[#This Row],[ReportId]]&amp;"_"&amp;ReportExtract[[#This Row],[PeriodId]]&amp;"_"&amp;ReportExtract[[#This Row],[MktDesc]]</f>
        <v>4_90_Independent</v>
      </c>
      <c r="C252" s="1">
        <v>4</v>
      </c>
      <c r="D252" s="1">
        <v>90</v>
      </c>
      <c r="E252" s="1" t="s">
        <v>13</v>
      </c>
      <c r="F252" s="1">
        <v>249450.147038</v>
      </c>
      <c r="G252" s="1">
        <v>17292415104.9608</v>
      </c>
      <c r="H252" s="1">
        <v>178578526.85441601</v>
      </c>
      <c r="I252" s="1">
        <v>5.3796489999999997</v>
      </c>
      <c r="J252" s="1">
        <v>0.48678300000000002</v>
      </c>
      <c r="K252" s="1">
        <v>0.50073000000000001</v>
      </c>
      <c r="L252" s="1"/>
    </row>
    <row r="253" spans="1:12" ht="14.4" x14ac:dyDescent="0.3">
      <c r="A253" s="1"/>
      <c r="B253" s="1" t="str">
        <f>ReportExtract[[#This Row],[ReportId]]&amp;"_"&amp;ReportExtract[[#This Row],[PeriodId]]&amp;"_"&amp;ReportExtract[[#This Row],[MktDesc]]</f>
        <v>4_90_LOS ANGELES</v>
      </c>
      <c r="C253" s="1">
        <v>4</v>
      </c>
      <c r="D253" s="1">
        <v>90</v>
      </c>
      <c r="E253" s="1" t="s">
        <v>45</v>
      </c>
      <c r="F253" s="1">
        <v>13640.543048</v>
      </c>
      <c r="G253" s="1">
        <v>845480967.43072104</v>
      </c>
      <c r="H253" s="1">
        <v>7523319.4451130005</v>
      </c>
      <c r="I253" s="1">
        <v>6.2434099999999999</v>
      </c>
      <c r="J253" s="1">
        <v>0.42709799999999998</v>
      </c>
      <c r="K253" s="1">
        <v>0.45738600000000001</v>
      </c>
      <c r="L253" s="1"/>
    </row>
    <row r="254" spans="1:12" ht="14.4" x14ac:dyDescent="0.3">
      <c r="A254" s="1"/>
      <c r="B254" s="1" t="str">
        <f>ReportExtract[[#This Row],[ReportId]]&amp;"_"&amp;ReportExtract[[#This Row],[PeriodId]]&amp;"_"&amp;ReportExtract[[#This Row],[MktDesc]]</f>
        <v>4_90_NEW YORK</v>
      </c>
      <c r="C254" s="1">
        <v>4</v>
      </c>
      <c r="D254" s="1">
        <v>90</v>
      </c>
      <c r="E254" s="1" t="s">
        <v>46</v>
      </c>
      <c r="F254" s="1">
        <v>17208.827518999999</v>
      </c>
      <c r="G254" s="1">
        <v>1270465035.1251199</v>
      </c>
      <c r="H254" s="1">
        <v>11464431.594256001</v>
      </c>
      <c r="I254" s="1">
        <v>6.1565539999999999</v>
      </c>
      <c r="J254" s="1">
        <v>0.46404499999999999</v>
      </c>
      <c r="K254" s="1">
        <v>0.49022500000000002</v>
      </c>
      <c r="L254" s="1"/>
    </row>
    <row r="255" spans="1:12" ht="14.4" x14ac:dyDescent="0.3">
      <c r="A255" s="1"/>
      <c r="B255" s="1" t="str">
        <f>ReportExtract[[#This Row],[ReportId]]&amp;"_"&amp;ReportExtract[[#This Row],[PeriodId]]&amp;"_"&amp;ReportExtract[[#This Row],[MktDesc]]</f>
        <v>4_90_Total US</v>
      </c>
      <c r="C255" s="1">
        <v>4</v>
      </c>
      <c r="D255" s="1">
        <v>90</v>
      </c>
      <c r="E255" s="1" t="s">
        <v>12</v>
      </c>
      <c r="F255" s="1">
        <v>296234.49552599998</v>
      </c>
      <c r="G255" s="1">
        <v>19542911172.600399</v>
      </c>
      <c r="H255" s="1">
        <v>200984487.30744201</v>
      </c>
      <c r="I255" s="1">
        <v>5.4019950000000003</v>
      </c>
      <c r="J255" s="1">
        <v>0.45922499999999999</v>
      </c>
      <c r="K255" s="1">
        <v>0.475798</v>
      </c>
      <c r="L255" s="1"/>
    </row>
    <row r="256" spans="1:12" ht="14.4" x14ac:dyDescent="0.3">
      <c r="A256" s="1"/>
      <c r="B256" s="1" t="str">
        <f>ReportExtract[[#This Row],[ReportId]]&amp;"_"&amp;ReportExtract[[#This Row],[PeriodId]]&amp;"_"&amp;ReportExtract[[#This Row],[MktDesc]]</f>
        <v>4_103_BOSTON</v>
      </c>
      <c r="C256" s="1">
        <v>4</v>
      </c>
      <c r="D256" s="1">
        <v>103</v>
      </c>
      <c r="E256" s="1" t="s">
        <v>41</v>
      </c>
      <c r="F256" s="1">
        <v>8739.9230759999991</v>
      </c>
      <c r="G256" s="1">
        <v>464813189.096573</v>
      </c>
      <c r="H256" s="1">
        <v>4569739.9795129998</v>
      </c>
      <c r="I256" s="1">
        <v>5.6508589999999996</v>
      </c>
      <c r="J256" s="1">
        <v>0.384127</v>
      </c>
      <c r="K256" s="1">
        <v>0.406198</v>
      </c>
      <c r="L256" s="1"/>
    </row>
    <row r="257" spans="1:12" ht="14.4" x14ac:dyDescent="0.3">
      <c r="A257" s="1"/>
      <c r="B257" s="1" t="str">
        <f>ReportExtract[[#This Row],[ReportId]]&amp;"_"&amp;ReportExtract[[#This Row],[PeriodId]]&amp;"_"&amp;ReportExtract[[#This Row],[MktDesc]]</f>
        <v>4_103_Chain</v>
      </c>
      <c r="C257" s="1">
        <v>4</v>
      </c>
      <c r="D257" s="1">
        <v>103</v>
      </c>
      <c r="E257" s="1" t="s">
        <v>14</v>
      </c>
      <c r="F257" s="1">
        <v>46260.675519999997</v>
      </c>
      <c r="G257" s="1">
        <v>2231306848.4663701</v>
      </c>
      <c r="H257" s="1">
        <v>22805285.014263</v>
      </c>
      <c r="I257" s="1">
        <v>5.4356479999999996</v>
      </c>
      <c r="J257" s="1">
        <v>0.31704500000000002</v>
      </c>
      <c r="K257" s="1">
        <v>0.344001</v>
      </c>
      <c r="L257" s="1"/>
    </row>
    <row r="258" spans="1:12" ht="14.4" x14ac:dyDescent="0.3">
      <c r="A258" s="1"/>
      <c r="B258" s="1" t="str">
        <f>ReportExtract[[#This Row],[ReportId]]&amp;"_"&amp;ReportExtract[[#This Row],[PeriodId]]&amp;"_"&amp;ReportExtract[[#This Row],[MktDesc]]</f>
        <v>4_103_CHICAGO</v>
      </c>
      <c r="C258" s="1">
        <v>4</v>
      </c>
      <c r="D258" s="1">
        <v>103</v>
      </c>
      <c r="E258" s="1" t="s">
        <v>42</v>
      </c>
      <c r="F258" s="1">
        <v>8506.7308909999992</v>
      </c>
      <c r="G258" s="1">
        <v>894870135.44029605</v>
      </c>
      <c r="H258" s="1">
        <v>8579786.1816360001</v>
      </c>
      <c r="I258" s="1">
        <v>5.7944339999999999</v>
      </c>
      <c r="J258" s="1">
        <v>0.47704099999999999</v>
      </c>
      <c r="K258" s="1">
        <v>0.49824200000000002</v>
      </c>
      <c r="L258" s="1"/>
    </row>
    <row r="259" spans="1:12" ht="14.4" x14ac:dyDescent="0.3">
      <c r="A259" s="1"/>
      <c r="B259" s="1" t="str">
        <f>ReportExtract[[#This Row],[ReportId]]&amp;"_"&amp;ReportExtract[[#This Row],[PeriodId]]&amp;"_"&amp;ReportExtract[[#This Row],[MktDesc]]</f>
        <v>4_103_DALLAS</v>
      </c>
      <c r="C259" s="1">
        <v>4</v>
      </c>
      <c r="D259" s="1">
        <v>103</v>
      </c>
      <c r="E259" s="1" t="s">
        <v>43</v>
      </c>
      <c r="F259" s="1">
        <v>6181.4615379999996</v>
      </c>
      <c r="G259" s="1">
        <v>379226925.44539201</v>
      </c>
      <c r="H259" s="1">
        <v>3879966.6873980002</v>
      </c>
      <c r="I259" s="1">
        <v>5.4299850000000003</v>
      </c>
      <c r="J259" s="1">
        <v>0.46141100000000002</v>
      </c>
      <c r="K259" s="1">
        <v>0.490006</v>
      </c>
      <c r="L259" s="1"/>
    </row>
    <row r="260" spans="1:12" ht="14.4" x14ac:dyDescent="0.3">
      <c r="A260" s="1"/>
      <c r="B260" s="1" t="str">
        <f>ReportExtract[[#This Row],[ReportId]]&amp;"_"&amp;ReportExtract[[#This Row],[PeriodId]]&amp;"_"&amp;ReportExtract[[#This Row],[MktDesc]]</f>
        <v>4_103_DENVER</v>
      </c>
      <c r="C260" s="1">
        <v>4</v>
      </c>
      <c r="D260" s="1">
        <v>103</v>
      </c>
      <c r="E260" s="1" t="s">
        <v>44</v>
      </c>
      <c r="F260" s="1">
        <v>5756.0107889999999</v>
      </c>
      <c r="G260" s="1">
        <v>268438886.83708102</v>
      </c>
      <c r="H260" s="1">
        <v>2672749.4634710001</v>
      </c>
      <c r="I260" s="1">
        <v>5.5797489999999996</v>
      </c>
      <c r="J260" s="1">
        <v>0.34325</v>
      </c>
      <c r="K260" s="1">
        <v>0.376606</v>
      </c>
      <c r="L260" s="1"/>
    </row>
    <row r="261" spans="1:12" ht="14.4" x14ac:dyDescent="0.3">
      <c r="A261" s="1"/>
      <c r="B261" s="1" t="str">
        <f>ReportExtract[[#This Row],[ReportId]]&amp;"_"&amp;ReportExtract[[#This Row],[PeriodId]]&amp;"_"&amp;ReportExtract[[#This Row],[MktDesc]]</f>
        <v>4_103_Drinking (Bars/Nightclubs)</v>
      </c>
      <c r="C261" s="1">
        <v>4</v>
      </c>
      <c r="D261" s="1">
        <v>103</v>
      </c>
      <c r="E261" s="1" t="s">
        <v>15</v>
      </c>
      <c r="F261" s="1">
        <v>82803.964452</v>
      </c>
      <c r="G261" s="1">
        <v>9333023439.8872204</v>
      </c>
      <c r="H261" s="1">
        <v>102035060.20073999</v>
      </c>
      <c r="I261" s="1">
        <v>5.0815989999999998</v>
      </c>
      <c r="J261" s="1">
        <v>0.52930200000000005</v>
      </c>
      <c r="K261" s="1">
        <v>0.54067200000000004</v>
      </c>
      <c r="L261" s="1"/>
    </row>
    <row r="262" spans="1:12" ht="14.4" x14ac:dyDescent="0.3">
      <c r="A262" s="1"/>
      <c r="B262" s="1" t="str">
        <f>ReportExtract[[#This Row],[ReportId]]&amp;"_"&amp;ReportExtract[[#This Row],[PeriodId]]&amp;"_"&amp;ReportExtract[[#This Row],[MktDesc]]</f>
        <v>4_103_Eating (Restaurants)</v>
      </c>
      <c r="C262" s="1">
        <v>4</v>
      </c>
      <c r="D262" s="1">
        <v>103</v>
      </c>
      <c r="E262" s="1" t="s">
        <v>16</v>
      </c>
      <c r="F262" s="1">
        <v>215354.37364599999</v>
      </c>
      <c r="G262" s="1">
        <v>9979921547.9987907</v>
      </c>
      <c r="H262" s="1">
        <v>102217272.06384601</v>
      </c>
      <c r="I262" s="1">
        <v>5.4241330000000003</v>
      </c>
      <c r="J262" s="1">
        <v>0.40512300000000001</v>
      </c>
      <c r="K262" s="1">
        <v>0.42538300000000001</v>
      </c>
      <c r="L262" s="1"/>
    </row>
    <row r="263" spans="1:12" ht="14.4" x14ac:dyDescent="0.3">
      <c r="A263" s="1"/>
      <c r="B263" s="1" t="str">
        <f>ReportExtract[[#This Row],[ReportId]]&amp;"_"&amp;ReportExtract[[#This Row],[PeriodId]]&amp;"_"&amp;ReportExtract[[#This Row],[MktDesc]]</f>
        <v>4_103_Independent</v>
      </c>
      <c r="C263" s="1">
        <v>4</v>
      </c>
      <c r="D263" s="1">
        <v>103</v>
      </c>
      <c r="E263" s="1" t="s">
        <v>13</v>
      </c>
      <c r="F263" s="1">
        <v>251897.662579</v>
      </c>
      <c r="G263" s="1">
        <v>17081638139.4196</v>
      </c>
      <c r="H263" s="1">
        <v>181447047.25032201</v>
      </c>
      <c r="I263" s="1">
        <v>5.2300649999999997</v>
      </c>
      <c r="J263" s="1">
        <v>0.48625200000000002</v>
      </c>
      <c r="K263" s="1">
        <v>0.49892999999999998</v>
      </c>
      <c r="L263" s="1"/>
    </row>
    <row r="264" spans="1:12" ht="14.4" x14ac:dyDescent="0.3">
      <c r="A264" s="1"/>
      <c r="B264" s="1" t="str">
        <f>ReportExtract[[#This Row],[ReportId]]&amp;"_"&amp;ReportExtract[[#This Row],[PeriodId]]&amp;"_"&amp;ReportExtract[[#This Row],[MktDesc]]</f>
        <v>4_103_LOS ANGELES</v>
      </c>
      <c r="C264" s="1">
        <v>4</v>
      </c>
      <c r="D264" s="1">
        <v>103</v>
      </c>
      <c r="E264" s="1" t="s">
        <v>45</v>
      </c>
      <c r="F264" s="1">
        <v>13673.829449999999</v>
      </c>
      <c r="G264" s="1">
        <v>804874982.64425099</v>
      </c>
      <c r="H264" s="1">
        <v>7451739.4709059997</v>
      </c>
      <c r="I264" s="1">
        <v>6.0006500000000003</v>
      </c>
      <c r="J264" s="1">
        <v>0.42363400000000001</v>
      </c>
      <c r="K264" s="1">
        <v>0.452322</v>
      </c>
      <c r="L264" s="1"/>
    </row>
    <row r="265" spans="1:12" ht="14.4" x14ac:dyDescent="0.3">
      <c r="A265" s="1"/>
      <c r="B265" s="1" t="str">
        <f>ReportExtract[[#This Row],[ReportId]]&amp;"_"&amp;ReportExtract[[#This Row],[PeriodId]]&amp;"_"&amp;ReportExtract[[#This Row],[MktDesc]]</f>
        <v>4_103_NEW YORK</v>
      </c>
      <c r="C265" s="1">
        <v>4</v>
      </c>
      <c r="D265" s="1">
        <v>103</v>
      </c>
      <c r="E265" s="1" t="s">
        <v>46</v>
      </c>
      <c r="F265" s="1">
        <v>17461.086122000001</v>
      </c>
      <c r="G265" s="1">
        <v>1223318336.2983501</v>
      </c>
      <c r="H265" s="1">
        <v>11470928.703957001</v>
      </c>
      <c r="I265" s="1">
        <v>5.924728</v>
      </c>
      <c r="J265" s="1">
        <v>0.45712399999999997</v>
      </c>
      <c r="K265" s="1">
        <v>0.48047600000000001</v>
      </c>
      <c r="L265" s="1"/>
    </row>
    <row r="266" spans="1:12" ht="14.4" x14ac:dyDescent="0.3">
      <c r="A266" s="1"/>
      <c r="B266" s="1" t="str">
        <f>ReportExtract[[#This Row],[ReportId]]&amp;"_"&amp;ReportExtract[[#This Row],[PeriodId]]&amp;"_"&amp;ReportExtract[[#This Row],[MktDesc]]</f>
        <v>4_103_Total US</v>
      </c>
      <c r="C266" s="1">
        <v>4</v>
      </c>
      <c r="D266" s="1">
        <v>103</v>
      </c>
      <c r="E266" s="1" t="s">
        <v>12</v>
      </c>
      <c r="F266" s="1">
        <v>298158.33809899999</v>
      </c>
      <c r="G266" s="1">
        <v>19312944987.886002</v>
      </c>
      <c r="H266" s="1">
        <v>204252332.26458499</v>
      </c>
      <c r="I266" s="1">
        <v>5.2530190000000001</v>
      </c>
      <c r="J266" s="1">
        <v>0.45890599999999998</v>
      </c>
      <c r="K266" s="1">
        <v>0.47425200000000001</v>
      </c>
      <c r="L266" s="1"/>
    </row>
    <row r="267" spans="1:12" ht="14.4" x14ac:dyDescent="0.3">
      <c r="A267" s="1"/>
      <c r="B267" s="1" t="str">
        <f>ReportExtract[[#This Row],[ReportId]]&amp;"_"&amp;ReportExtract[[#This Row],[PeriodId]]&amp;"_"&amp;ReportExtract[[#This Row],[MktDesc]]</f>
        <v>5_40_BOSTON</v>
      </c>
      <c r="C267" s="1">
        <v>5</v>
      </c>
      <c r="D267" s="1">
        <v>40</v>
      </c>
      <c r="E267" s="1" t="s">
        <v>41</v>
      </c>
      <c r="F267" s="1">
        <v>1110.5086659999999</v>
      </c>
      <c r="G267" s="1">
        <v>243399.395097</v>
      </c>
      <c r="H267" s="1">
        <v>2362.4092249999999</v>
      </c>
      <c r="I267" s="1">
        <v>5.7238980000000002</v>
      </c>
      <c r="J267" s="1">
        <v>2.9889999999999999E-3</v>
      </c>
      <c r="K267" s="1">
        <v>3.0599999999999998E-3</v>
      </c>
      <c r="L267" s="1"/>
    </row>
    <row r="268" spans="1:12" ht="14.4" x14ac:dyDescent="0.3">
      <c r="A268" s="1"/>
      <c r="B268" s="1" t="str">
        <f>ReportExtract[[#This Row],[ReportId]]&amp;"_"&amp;ReportExtract[[#This Row],[PeriodId]]&amp;"_"&amp;ReportExtract[[#This Row],[MktDesc]]</f>
        <v>5_40_Chain</v>
      </c>
      <c r="C268" s="1">
        <v>5</v>
      </c>
      <c r="D268" s="1">
        <v>40</v>
      </c>
      <c r="E268" s="1" t="s">
        <v>14</v>
      </c>
      <c r="F268" s="1">
        <v>7484.9938979999997</v>
      </c>
      <c r="G268" s="1">
        <v>1794707.671145</v>
      </c>
      <c r="H268" s="1">
        <v>17601.968359999999</v>
      </c>
      <c r="I268" s="1">
        <v>5.664479</v>
      </c>
      <c r="J268" s="1">
        <v>2.4199999999999998E-3</v>
      </c>
      <c r="K268" s="1">
        <v>2.5839999999999999E-3</v>
      </c>
      <c r="L268" s="1"/>
    </row>
    <row r="269" spans="1:12" ht="14.4" x14ac:dyDescent="0.3">
      <c r="A269" s="1"/>
      <c r="B269" s="1" t="str">
        <f>ReportExtract[[#This Row],[ReportId]]&amp;"_"&amp;ReportExtract[[#This Row],[PeriodId]]&amp;"_"&amp;ReportExtract[[#This Row],[MktDesc]]</f>
        <v>5_40_CHICAGO</v>
      </c>
      <c r="C269" s="1">
        <v>5</v>
      </c>
      <c r="D269" s="1">
        <v>40</v>
      </c>
      <c r="E269" s="1" t="s">
        <v>42</v>
      </c>
      <c r="F269" s="1">
        <v>2250.8115160000002</v>
      </c>
      <c r="G269" s="1">
        <v>699270.46966299997</v>
      </c>
      <c r="H269" s="1">
        <v>6724.7657810000001</v>
      </c>
      <c r="I269" s="1">
        <v>5.7769089999999998</v>
      </c>
      <c r="J269" s="1">
        <v>5.2300000000000003E-3</v>
      </c>
      <c r="K269" s="1">
        <v>5.2919999999999998E-3</v>
      </c>
      <c r="L269" s="1"/>
    </row>
    <row r="270" spans="1:12" ht="14.4" x14ac:dyDescent="0.3">
      <c r="A270" s="1"/>
      <c r="B270" s="1" t="str">
        <f>ReportExtract[[#This Row],[ReportId]]&amp;"_"&amp;ReportExtract[[#This Row],[PeriodId]]&amp;"_"&amp;ReportExtract[[#This Row],[MktDesc]]</f>
        <v>5_40_DALLAS</v>
      </c>
      <c r="C270" s="1">
        <v>5</v>
      </c>
      <c r="D270" s="1">
        <v>40</v>
      </c>
      <c r="E270" s="1" t="s">
        <v>43</v>
      </c>
      <c r="F270" s="1">
        <v>635.80897000000004</v>
      </c>
      <c r="G270" s="1">
        <v>210967.69338099999</v>
      </c>
      <c r="H270" s="1">
        <v>1925.5160129999999</v>
      </c>
      <c r="I270" s="1">
        <v>6.0869020000000003</v>
      </c>
      <c r="J270" s="1">
        <v>2.1919999999999999E-3</v>
      </c>
      <c r="K270" s="1">
        <v>2.4169999999999999E-3</v>
      </c>
      <c r="L270" s="1"/>
    </row>
    <row r="271" spans="1:12" ht="14.4" x14ac:dyDescent="0.3">
      <c r="A271" s="1"/>
      <c r="B271" s="1" t="str">
        <f>ReportExtract[[#This Row],[ReportId]]&amp;"_"&amp;ReportExtract[[#This Row],[PeriodId]]&amp;"_"&amp;ReportExtract[[#This Row],[MktDesc]]</f>
        <v>5_40_DENVER</v>
      </c>
      <c r="C271" s="1">
        <v>5</v>
      </c>
      <c r="D271" s="1">
        <v>40</v>
      </c>
      <c r="E271" s="1" t="s">
        <v>44</v>
      </c>
      <c r="F271" s="1">
        <v>786.71847400000001</v>
      </c>
      <c r="G271" s="1">
        <v>94118.687564000007</v>
      </c>
      <c r="H271" s="1">
        <v>939.65516100000002</v>
      </c>
      <c r="I271" s="1">
        <v>5.5646120000000003</v>
      </c>
      <c r="J271" s="1">
        <v>1.681E-3</v>
      </c>
      <c r="K271" s="1">
        <v>1.833E-3</v>
      </c>
      <c r="L271" s="1"/>
    </row>
    <row r="272" spans="1:12" ht="14.4" x14ac:dyDescent="0.3">
      <c r="A272" s="1"/>
      <c r="B272" s="1" t="str">
        <f>ReportExtract[[#This Row],[ReportId]]&amp;"_"&amp;ReportExtract[[#This Row],[PeriodId]]&amp;"_"&amp;ReportExtract[[#This Row],[MktDesc]]</f>
        <v>5_40_Drinking (Bars/Nightclubs)</v>
      </c>
      <c r="C272" s="1">
        <v>5</v>
      </c>
      <c r="D272" s="1">
        <v>40</v>
      </c>
      <c r="E272" s="1" t="s">
        <v>15</v>
      </c>
      <c r="F272" s="1">
        <v>36867.189058999997</v>
      </c>
      <c r="G272" s="1">
        <v>6802810.2581320005</v>
      </c>
      <c r="H272" s="1">
        <v>68775.286128000007</v>
      </c>
      <c r="I272" s="1">
        <v>5.4951990000000004</v>
      </c>
      <c r="J272" s="1">
        <v>5.2100000000000002E-3</v>
      </c>
      <c r="K272" s="1">
        <v>5.5009999999999998E-3</v>
      </c>
      <c r="L272" s="1"/>
    </row>
    <row r="273" spans="1:12" ht="14.4" x14ac:dyDescent="0.3">
      <c r="A273" s="1"/>
      <c r="B273" s="1" t="str">
        <f>ReportExtract[[#This Row],[ReportId]]&amp;"_"&amp;ReportExtract[[#This Row],[PeriodId]]&amp;"_"&amp;ReportExtract[[#This Row],[MktDesc]]</f>
        <v>5_40_Eating (Restaurants)</v>
      </c>
      <c r="C273" s="1">
        <v>5</v>
      </c>
      <c r="D273" s="1">
        <v>40</v>
      </c>
      <c r="E273" s="1" t="s">
        <v>16</v>
      </c>
      <c r="F273" s="1">
        <v>35457.327990999998</v>
      </c>
      <c r="G273" s="1">
        <v>8010749.655026</v>
      </c>
      <c r="H273" s="1">
        <v>78762.506789999999</v>
      </c>
      <c r="I273" s="1">
        <v>5.6504250000000003</v>
      </c>
      <c r="J273" s="1">
        <v>2.9359999999999998E-3</v>
      </c>
      <c r="K273" s="1">
        <v>3.1280000000000001E-3</v>
      </c>
      <c r="L273" s="1"/>
    </row>
    <row r="274" spans="1:12" ht="14.4" x14ac:dyDescent="0.3">
      <c r="A274" s="1"/>
      <c r="B274" s="1" t="str">
        <f>ReportExtract[[#This Row],[ReportId]]&amp;"_"&amp;ReportExtract[[#This Row],[PeriodId]]&amp;"_"&amp;ReportExtract[[#This Row],[MktDesc]]</f>
        <v>5_40_Independent</v>
      </c>
      <c r="C274" s="1">
        <v>5</v>
      </c>
      <c r="D274" s="1">
        <v>40</v>
      </c>
      <c r="E274" s="1" t="s">
        <v>13</v>
      </c>
      <c r="F274" s="1">
        <v>64839.523152000002</v>
      </c>
      <c r="G274" s="1">
        <v>13018852.242013</v>
      </c>
      <c r="H274" s="1">
        <v>129935.824559</v>
      </c>
      <c r="I274" s="1">
        <v>5.5663600000000004</v>
      </c>
      <c r="J274" s="1">
        <v>3.967E-3</v>
      </c>
      <c r="K274" s="1">
        <v>4.1949999999999999E-3</v>
      </c>
      <c r="L274" s="1"/>
    </row>
    <row r="275" spans="1:12" ht="14.4" x14ac:dyDescent="0.3">
      <c r="A275" s="1"/>
      <c r="B275" s="1" t="str">
        <f>ReportExtract[[#This Row],[ReportId]]&amp;"_"&amp;ReportExtract[[#This Row],[PeriodId]]&amp;"_"&amp;ReportExtract[[#This Row],[MktDesc]]</f>
        <v>5_40_LOS ANGELES</v>
      </c>
      <c r="C275" s="1">
        <v>5</v>
      </c>
      <c r="D275" s="1">
        <v>40</v>
      </c>
      <c r="E275" s="1" t="s">
        <v>45</v>
      </c>
      <c r="F275" s="1">
        <v>1458.3290549999999</v>
      </c>
      <c r="G275" s="1">
        <v>103863.039806</v>
      </c>
      <c r="H275" s="1">
        <v>993.95411899999999</v>
      </c>
      <c r="I275" s="1">
        <v>5.8052669999999997</v>
      </c>
      <c r="J275" s="1">
        <v>6.4899999999999995E-4</v>
      </c>
      <c r="K275" s="1">
        <v>6.3299999999999999E-4</v>
      </c>
      <c r="L275" s="1"/>
    </row>
    <row r="276" spans="1:12" ht="14.4" x14ac:dyDescent="0.3">
      <c r="A276" s="1"/>
      <c r="B276" s="1" t="str">
        <f>ReportExtract[[#This Row],[ReportId]]&amp;"_"&amp;ReportExtract[[#This Row],[PeriodId]]&amp;"_"&amp;ReportExtract[[#This Row],[MktDesc]]</f>
        <v>5_40_NEW YORK</v>
      </c>
      <c r="C276" s="1">
        <v>5</v>
      </c>
      <c r="D276" s="1">
        <v>40</v>
      </c>
      <c r="E276" s="1" t="s">
        <v>46</v>
      </c>
      <c r="F276" s="1">
        <v>5557.190388</v>
      </c>
      <c r="G276" s="1">
        <v>394908.94239899999</v>
      </c>
      <c r="H276" s="1">
        <v>3762.88589</v>
      </c>
      <c r="I276" s="1">
        <v>5.8304679999999998</v>
      </c>
      <c r="J276" s="1">
        <v>2.4489999999999998E-3</v>
      </c>
      <c r="K276" s="1">
        <v>2.6120000000000002E-3</v>
      </c>
      <c r="L276" s="1"/>
    </row>
    <row r="277" spans="1:12" ht="14.4" x14ac:dyDescent="0.3">
      <c r="A277" s="1"/>
      <c r="B277" s="1" t="str">
        <f>ReportExtract[[#This Row],[ReportId]]&amp;"_"&amp;ReportExtract[[#This Row],[PeriodId]]&amp;"_"&amp;ReportExtract[[#This Row],[MktDesc]]</f>
        <v>5_40_Total US</v>
      </c>
      <c r="C277" s="1">
        <v>5</v>
      </c>
      <c r="D277" s="1">
        <v>40</v>
      </c>
      <c r="E277" s="1" t="s">
        <v>12</v>
      </c>
      <c r="F277" s="1">
        <v>72324.517049999995</v>
      </c>
      <c r="G277" s="1">
        <v>14813559.913158</v>
      </c>
      <c r="H277" s="1">
        <v>147537.792919</v>
      </c>
      <c r="I277" s="1">
        <v>5.5780659999999997</v>
      </c>
      <c r="J277" s="1">
        <v>3.686E-3</v>
      </c>
      <c r="K277" s="1">
        <v>3.901E-3</v>
      </c>
      <c r="L277" s="1"/>
    </row>
    <row r="278" spans="1:12" ht="14.4" x14ac:dyDescent="0.3">
      <c r="A278" s="1"/>
      <c r="B278" s="1" t="str">
        <f>ReportExtract[[#This Row],[ReportId]]&amp;"_"&amp;ReportExtract[[#This Row],[PeriodId]]&amp;"_"&amp;ReportExtract[[#This Row],[MktDesc]]</f>
        <v>5_53_BOSTON</v>
      </c>
      <c r="C278" s="1">
        <v>5</v>
      </c>
      <c r="D278" s="1">
        <v>53</v>
      </c>
      <c r="E278" s="1" t="s">
        <v>41</v>
      </c>
      <c r="F278" s="1">
        <v>1298.707083</v>
      </c>
      <c r="G278" s="1">
        <v>842106.30007</v>
      </c>
      <c r="H278" s="1">
        <v>8024.4167260000004</v>
      </c>
      <c r="I278" s="1">
        <v>5.8301660000000002</v>
      </c>
      <c r="J278" s="1">
        <v>2.8440000000000002E-3</v>
      </c>
      <c r="K278" s="1">
        <v>2.9090000000000001E-3</v>
      </c>
      <c r="L278" s="1"/>
    </row>
    <row r="279" spans="1:12" ht="14.4" x14ac:dyDescent="0.3">
      <c r="A279" s="1"/>
      <c r="B279" s="1" t="str">
        <f>ReportExtract[[#This Row],[ReportId]]&amp;"_"&amp;ReportExtract[[#This Row],[PeriodId]]&amp;"_"&amp;ReportExtract[[#This Row],[MktDesc]]</f>
        <v>5_53_Chain</v>
      </c>
      <c r="C279" s="1">
        <v>5</v>
      </c>
      <c r="D279" s="1">
        <v>53</v>
      </c>
      <c r="E279" s="1" t="s">
        <v>14</v>
      </c>
      <c r="F279" s="1">
        <v>8135.8800359999996</v>
      </c>
      <c r="G279" s="1">
        <v>4781625.8685039999</v>
      </c>
      <c r="H279" s="1">
        <v>46615.222331999998</v>
      </c>
      <c r="I279" s="1">
        <v>5.6986939999999997</v>
      </c>
      <c r="J279" s="1">
        <v>2.7309999999999999E-3</v>
      </c>
      <c r="K279" s="1">
        <v>2.9550000000000002E-3</v>
      </c>
      <c r="L279" s="1"/>
    </row>
    <row r="280" spans="1:12" ht="14.4" x14ac:dyDescent="0.3">
      <c r="A280" s="1"/>
      <c r="B280" s="1" t="str">
        <f>ReportExtract[[#This Row],[ReportId]]&amp;"_"&amp;ReportExtract[[#This Row],[PeriodId]]&amp;"_"&amp;ReportExtract[[#This Row],[MktDesc]]</f>
        <v>5_53_CHICAGO</v>
      </c>
      <c r="C280" s="1">
        <v>5</v>
      </c>
      <c r="D280" s="1">
        <v>53</v>
      </c>
      <c r="E280" s="1" t="s">
        <v>42</v>
      </c>
      <c r="F280" s="1">
        <v>2432.8287570000002</v>
      </c>
      <c r="G280" s="1">
        <v>2724038.5874640001</v>
      </c>
      <c r="H280" s="1">
        <v>26062.583608000001</v>
      </c>
      <c r="I280" s="1">
        <v>5.8066180000000003</v>
      </c>
      <c r="J280" s="1">
        <v>6.0039999999999998E-3</v>
      </c>
      <c r="K280" s="1">
        <v>5.888E-3</v>
      </c>
      <c r="L280" s="1"/>
    </row>
    <row r="281" spans="1:12" ht="14.4" x14ac:dyDescent="0.3">
      <c r="A281" s="1"/>
      <c r="B281" s="1" t="str">
        <f>ReportExtract[[#This Row],[ReportId]]&amp;"_"&amp;ReportExtract[[#This Row],[PeriodId]]&amp;"_"&amp;ReportExtract[[#This Row],[MktDesc]]</f>
        <v>5_53_DALLAS</v>
      </c>
      <c r="C281" s="1">
        <v>5</v>
      </c>
      <c r="D281" s="1">
        <v>53</v>
      </c>
      <c r="E281" s="1" t="s">
        <v>43</v>
      </c>
      <c r="F281" s="1">
        <v>675.55634999999995</v>
      </c>
      <c r="G281" s="1">
        <v>603055.00024600001</v>
      </c>
      <c r="H281" s="1">
        <v>5529.8051750000004</v>
      </c>
      <c r="I281" s="1">
        <v>6.0586320000000002</v>
      </c>
      <c r="J281" s="1">
        <v>2.7309999999999999E-3</v>
      </c>
      <c r="K281" s="1">
        <v>3.0539999999999999E-3</v>
      </c>
      <c r="L281" s="1"/>
    </row>
    <row r="282" spans="1:12" ht="14.4" x14ac:dyDescent="0.3">
      <c r="A282" s="1"/>
      <c r="B282" s="1" t="str">
        <f>ReportExtract[[#This Row],[ReportId]]&amp;"_"&amp;ReportExtract[[#This Row],[PeriodId]]&amp;"_"&amp;ReportExtract[[#This Row],[MktDesc]]</f>
        <v>5_53_DENVER</v>
      </c>
      <c r="C282" s="1">
        <v>5</v>
      </c>
      <c r="D282" s="1">
        <v>53</v>
      </c>
      <c r="E282" s="1" t="s">
        <v>44</v>
      </c>
      <c r="F282" s="1">
        <v>880.04557599999998</v>
      </c>
      <c r="G282" s="1">
        <v>348728.26500000001</v>
      </c>
      <c r="H282" s="1">
        <v>3476.8969670000001</v>
      </c>
      <c r="I282" s="1">
        <v>5.5721499999999997</v>
      </c>
      <c r="J282" s="1">
        <v>1.805E-3</v>
      </c>
      <c r="K282" s="1">
        <v>1.8730000000000001E-3</v>
      </c>
      <c r="L282" s="1"/>
    </row>
    <row r="283" spans="1:12" ht="14.4" x14ac:dyDescent="0.3">
      <c r="A283" s="1"/>
      <c r="B283" s="1" t="str">
        <f>ReportExtract[[#This Row],[ReportId]]&amp;"_"&amp;ReportExtract[[#This Row],[PeriodId]]&amp;"_"&amp;ReportExtract[[#This Row],[MktDesc]]</f>
        <v>5_53_Drinking (Bars/Nightclubs)</v>
      </c>
      <c r="C283" s="1">
        <v>5</v>
      </c>
      <c r="D283" s="1">
        <v>53</v>
      </c>
      <c r="E283" s="1" t="s">
        <v>15</v>
      </c>
      <c r="F283" s="1">
        <v>38613.180187999998</v>
      </c>
      <c r="G283" s="1">
        <v>24529311.630683001</v>
      </c>
      <c r="H283" s="1">
        <v>243432.631505</v>
      </c>
      <c r="I283" s="1">
        <v>5.5980150000000002</v>
      </c>
      <c r="J283" s="1">
        <v>5.3280000000000003E-3</v>
      </c>
      <c r="K283" s="1">
        <v>5.6990000000000001E-3</v>
      </c>
      <c r="L283" s="1"/>
    </row>
    <row r="284" spans="1:12" ht="14.4" x14ac:dyDescent="0.3">
      <c r="A284" s="1"/>
      <c r="B284" s="1" t="str">
        <f>ReportExtract[[#This Row],[ReportId]]&amp;"_"&amp;ReportExtract[[#This Row],[PeriodId]]&amp;"_"&amp;ReportExtract[[#This Row],[MktDesc]]</f>
        <v>5_53_Eating (Restaurants)</v>
      </c>
      <c r="C284" s="1">
        <v>5</v>
      </c>
      <c r="D284" s="1">
        <v>53</v>
      </c>
      <c r="E284" s="1" t="s">
        <v>16</v>
      </c>
      <c r="F284" s="1">
        <v>39026.790621</v>
      </c>
      <c r="G284" s="1">
        <v>21485519.847619999</v>
      </c>
      <c r="H284" s="1">
        <v>209274.44087399999</v>
      </c>
      <c r="I284" s="1">
        <v>5.7037069999999996</v>
      </c>
      <c r="J284" s="1">
        <v>3.4759999999999999E-3</v>
      </c>
      <c r="K284" s="1">
        <v>3.6600000000000001E-3</v>
      </c>
      <c r="L284" s="1"/>
    </row>
    <row r="285" spans="1:12" ht="14.4" x14ac:dyDescent="0.3">
      <c r="A285" s="1"/>
      <c r="B285" s="1" t="str">
        <f>ReportExtract[[#This Row],[ReportId]]&amp;"_"&amp;ReportExtract[[#This Row],[PeriodId]]&amp;"_"&amp;ReportExtract[[#This Row],[MktDesc]]</f>
        <v>5_53_Independent</v>
      </c>
      <c r="C285" s="1">
        <v>5</v>
      </c>
      <c r="D285" s="1">
        <v>53</v>
      </c>
      <c r="E285" s="1" t="s">
        <v>13</v>
      </c>
      <c r="F285" s="1">
        <v>69504.090773000004</v>
      </c>
      <c r="G285" s="1">
        <v>41233205.609798998</v>
      </c>
      <c r="H285" s="1">
        <v>406091.85004699999</v>
      </c>
      <c r="I285" s="1">
        <v>5.6409250000000002</v>
      </c>
      <c r="J285" s="1">
        <v>4.5719999999999997E-3</v>
      </c>
      <c r="K285" s="1">
        <v>4.8190000000000004E-3</v>
      </c>
      <c r="L285" s="1"/>
    </row>
    <row r="286" spans="1:12" ht="14.4" x14ac:dyDescent="0.3">
      <c r="A286" s="1"/>
      <c r="B286" s="1" t="str">
        <f>ReportExtract[[#This Row],[ReportId]]&amp;"_"&amp;ReportExtract[[#This Row],[PeriodId]]&amp;"_"&amp;ReportExtract[[#This Row],[MktDesc]]</f>
        <v>5_53_LOS ANGELES</v>
      </c>
      <c r="C286" s="1">
        <v>5</v>
      </c>
      <c r="D286" s="1">
        <v>53</v>
      </c>
      <c r="E286" s="1" t="s">
        <v>45</v>
      </c>
      <c r="F286" s="1">
        <v>1773.2846</v>
      </c>
      <c r="G286" s="1">
        <v>377016.96029199997</v>
      </c>
      <c r="H286" s="1">
        <v>3700.1428609999998</v>
      </c>
      <c r="I286" s="1">
        <v>5.6606969999999999</v>
      </c>
      <c r="J286" s="1">
        <v>8.8500000000000004E-4</v>
      </c>
      <c r="K286" s="1">
        <v>8.3799999999999999E-4</v>
      </c>
      <c r="L286" s="1"/>
    </row>
    <row r="287" spans="1:12" ht="14.4" x14ac:dyDescent="0.3">
      <c r="A287" s="1"/>
      <c r="B287" s="1" t="str">
        <f>ReportExtract[[#This Row],[ReportId]]&amp;"_"&amp;ReportExtract[[#This Row],[PeriodId]]&amp;"_"&amp;ReportExtract[[#This Row],[MktDesc]]</f>
        <v>5_53_NEW YORK</v>
      </c>
      <c r="C287" s="1">
        <v>5</v>
      </c>
      <c r="D287" s="1">
        <v>53</v>
      </c>
      <c r="E287" s="1" t="s">
        <v>46</v>
      </c>
      <c r="F287" s="1">
        <v>5680.3061289999996</v>
      </c>
      <c r="G287" s="1">
        <v>1894630.695175</v>
      </c>
      <c r="H287" s="1">
        <v>17344.177502999999</v>
      </c>
      <c r="I287" s="1">
        <v>6.0687379999999997</v>
      </c>
      <c r="J287" s="1">
        <v>2.9160000000000002E-3</v>
      </c>
      <c r="K287" s="1">
        <v>2.9810000000000001E-3</v>
      </c>
      <c r="L287" s="1"/>
    </row>
    <row r="288" spans="1:12" ht="14.4" x14ac:dyDescent="0.3">
      <c r="A288" s="1"/>
      <c r="B288" s="1" t="str">
        <f>ReportExtract[[#This Row],[ReportId]]&amp;"_"&amp;ReportExtract[[#This Row],[PeriodId]]&amp;"_"&amp;ReportExtract[[#This Row],[MktDesc]]</f>
        <v>5_53_Total US</v>
      </c>
      <c r="C288" s="1">
        <v>5</v>
      </c>
      <c r="D288" s="1">
        <v>53</v>
      </c>
      <c r="E288" s="1" t="s">
        <v>12</v>
      </c>
      <c r="F288" s="1">
        <v>77639.970809999999</v>
      </c>
      <c r="G288" s="1">
        <v>46014831.478303</v>
      </c>
      <c r="H288" s="1">
        <v>452707.07237900002</v>
      </c>
      <c r="I288" s="1">
        <v>5.6468730000000003</v>
      </c>
      <c r="J288" s="1">
        <v>4.2750000000000002E-3</v>
      </c>
      <c r="K288" s="1">
        <v>4.5230000000000001E-3</v>
      </c>
      <c r="L288" s="1"/>
    </row>
    <row r="289" spans="1:12" ht="14.4" x14ac:dyDescent="0.3">
      <c r="A289" s="1"/>
      <c r="B289" s="1" t="str">
        <f>ReportExtract[[#This Row],[ReportId]]&amp;"_"&amp;ReportExtract[[#This Row],[PeriodId]]&amp;"_"&amp;ReportExtract[[#This Row],[MktDesc]]</f>
        <v>5_66_BOSTON</v>
      </c>
      <c r="C289" s="1">
        <v>5</v>
      </c>
      <c r="D289" s="1">
        <v>66</v>
      </c>
      <c r="E289" s="1" t="s">
        <v>41</v>
      </c>
      <c r="F289" s="1">
        <v>1368.00062</v>
      </c>
      <c r="G289" s="1">
        <v>826951.82377300004</v>
      </c>
      <c r="H289" s="1">
        <v>8203.7784630000006</v>
      </c>
      <c r="I289" s="1">
        <v>5.6000740000000002</v>
      </c>
      <c r="J289" s="1">
        <v>2.905E-3</v>
      </c>
      <c r="K289" s="1">
        <v>3.0049999999999999E-3</v>
      </c>
      <c r="L289" s="1"/>
    </row>
    <row r="290" spans="1:12" ht="14.4" x14ac:dyDescent="0.3">
      <c r="A290" s="1"/>
      <c r="B290" s="1" t="str">
        <f>ReportExtract[[#This Row],[ReportId]]&amp;"_"&amp;ReportExtract[[#This Row],[PeriodId]]&amp;"_"&amp;ReportExtract[[#This Row],[MktDesc]]</f>
        <v>5_66_Chain</v>
      </c>
      <c r="C290" s="1">
        <v>5</v>
      </c>
      <c r="D290" s="1">
        <v>66</v>
      </c>
      <c r="E290" s="1" t="s">
        <v>14</v>
      </c>
      <c r="F290" s="1">
        <v>7709.4855930000003</v>
      </c>
      <c r="G290" s="1">
        <v>4796483.1169079999</v>
      </c>
      <c r="H290" s="1">
        <v>48124.646159000004</v>
      </c>
      <c r="I290" s="1">
        <v>5.5371059999999996</v>
      </c>
      <c r="J290" s="1">
        <v>2.8730000000000001E-3</v>
      </c>
      <c r="K290" s="1">
        <v>3.14E-3</v>
      </c>
      <c r="L290" s="1"/>
    </row>
    <row r="291" spans="1:12" ht="14.4" x14ac:dyDescent="0.3">
      <c r="A291" s="1"/>
      <c r="B291" s="1" t="str">
        <f>ReportExtract[[#This Row],[ReportId]]&amp;"_"&amp;ReportExtract[[#This Row],[PeriodId]]&amp;"_"&amp;ReportExtract[[#This Row],[MktDesc]]</f>
        <v>5_66_CHICAGO</v>
      </c>
      <c r="C291" s="1">
        <v>5</v>
      </c>
      <c r="D291" s="1">
        <v>66</v>
      </c>
      <c r="E291" s="1" t="s">
        <v>42</v>
      </c>
      <c r="F291" s="1">
        <v>1560.7960499999999</v>
      </c>
      <c r="G291" s="1">
        <v>2529169.1482210001</v>
      </c>
      <c r="H291" s="1">
        <v>25338.609075</v>
      </c>
      <c r="I291" s="1">
        <v>5.5452690000000002</v>
      </c>
      <c r="J291" s="1">
        <v>5.8890000000000001E-3</v>
      </c>
      <c r="K291" s="1">
        <v>5.8250000000000003E-3</v>
      </c>
      <c r="L291" s="1"/>
    </row>
    <row r="292" spans="1:12" ht="14.4" x14ac:dyDescent="0.3">
      <c r="A292" s="1"/>
      <c r="B292" s="1" t="str">
        <f>ReportExtract[[#This Row],[ReportId]]&amp;"_"&amp;ReportExtract[[#This Row],[PeriodId]]&amp;"_"&amp;ReportExtract[[#This Row],[MktDesc]]</f>
        <v>5_66_DALLAS</v>
      </c>
      <c r="C292" s="1">
        <v>5</v>
      </c>
      <c r="D292" s="1">
        <v>66</v>
      </c>
      <c r="E292" s="1" t="s">
        <v>43</v>
      </c>
      <c r="F292" s="1">
        <v>677.35225800000001</v>
      </c>
      <c r="G292" s="1">
        <v>621641.23297999997</v>
      </c>
      <c r="H292" s="1">
        <v>5932.9960209999999</v>
      </c>
      <c r="I292" s="1">
        <v>5.8209419999999996</v>
      </c>
      <c r="J292" s="1">
        <v>2.9789999999999999E-3</v>
      </c>
      <c r="K292" s="1">
        <v>3.3530000000000001E-3</v>
      </c>
      <c r="L292" s="1"/>
    </row>
    <row r="293" spans="1:12" ht="14.4" x14ac:dyDescent="0.3">
      <c r="A293" s="1"/>
      <c r="B293" s="1" t="str">
        <f>ReportExtract[[#This Row],[ReportId]]&amp;"_"&amp;ReportExtract[[#This Row],[PeriodId]]&amp;"_"&amp;ReportExtract[[#This Row],[MktDesc]]</f>
        <v>5_66_DENVER</v>
      </c>
      <c r="C293" s="1">
        <v>5</v>
      </c>
      <c r="D293" s="1">
        <v>66</v>
      </c>
      <c r="E293" s="1" t="s">
        <v>44</v>
      </c>
      <c r="F293" s="1">
        <v>900.74191399999995</v>
      </c>
      <c r="G293" s="1">
        <v>355667.86215100001</v>
      </c>
      <c r="H293" s="1">
        <v>3685.6285170000001</v>
      </c>
      <c r="I293" s="1">
        <v>5.3611820000000003</v>
      </c>
      <c r="J293" s="1">
        <v>1.9620000000000002E-3</v>
      </c>
      <c r="K293" s="1">
        <v>2.0479999999999999E-3</v>
      </c>
      <c r="L293" s="1"/>
    </row>
    <row r="294" spans="1:12" ht="14.4" x14ac:dyDescent="0.3">
      <c r="A294" s="1"/>
      <c r="B294" s="1" t="str">
        <f>ReportExtract[[#This Row],[ReportId]]&amp;"_"&amp;ReportExtract[[#This Row],[PeriodId]]&amp;"_"&amp;ReportExtract[[#This Row],[MktDesc]]</f>
        <v>5_66_Drinking (Bars/Nightclubs)</v>
      </c>
      <c r="C294" s="1">
        <v>5</v>
      </c>
      <c r="D294" s="1">
        <v>66</v>
      </c>
      <c r="E294" s="1" t="s">
        <v>15</v>
      </c>
      <c r="F294" s="1">
        <v>38172.871037999997</v>
      </c>
      <c r="G294" s="1">
        <v>25271907.824207999</v>
      </c>
      <c r="H294" s="1">
        <v>260120.03003299999</v>
      </c>
      <c r="I294" s="1">
        <v>5.3974890000000002</v>
      </c>
      <c r="J294" s="1">
        <v>5.7109999999999999E-3</v>
      </c>
      <c r="K294" s="1">
        <v>6.1289999999999999E-3</v>
      </c>
      <c r="L294" s="1"/>
    </row>
    <row r="295" spans="1:12" ht="14.4" x14ac:dyDescent="0.3">
      <c r="A295" s="1"/>
      <c r="B295" s="1" t="str">
        <f>ReportExtract[[#This Row],[ReportId]]&amp;"_"&amp;ReportExtract[[#This Row],[PeriodId]]&amp;"_"&amp;ReportExtract[[#This Row],[MktDesc]]</f>
        <v>5_66_Eating (Restaurants)</v>
      </c>
      <c r="C295" s="1">
        <v>5</v>
      </c>
      <c r="D295" s="1">
        <v>66</v>
      </c>
      <c r="E295" s="1" t="s">
        <v>16</v>
      </c>
      <c r="F295" s="1">
        <v>37250.707963000001</v>
      </c>
      <c r="G295" s="1">
        <v>20957120.561799999</v>
      </c>
      <c r="H295" s="1">
        <v>210869.238606</v>
      </c>
      <c r="I295" s="1">
        <v>5.5213580000000002</v>
      </c>
      <c r="J295" s="1">
        <v>3.5230000000000001E-3</v>
      </c>
      <c r="K295" s="1">
        <v>3.728E-3</v>
      </c>
      <c r="L295" s="1"/>
    </row>
    <row r="296" spans="1:12" ht="14.4" x14ac:dyDescent="0.3">
      <c r="A296" s="1"/>
      <c r="B296" s="1" t="str">
        <f>ReportExtract[[#This Row],[ReportId]]&amp;"_"&amp;ReportExtract[[#This Row],[PeriodId]]&amp;"_"&amp;ReportExtract[[#This Row],[MktDesc]]</f>
        <v>5_66_Independent</v>
      </c>
      <c r="C296" s="1">
        <v>5</v>
      </c>
      <c r="D296" s="1">
        <v>66</v>
      </c>
      <c r="E296" s="1" t="s">
        <v>13</v>
      </c>
      <c r="F296" s="1">
        <v>67714.093408000001</v>
      </c>
      <c r="G296" s="1">
        <v>41432545.269100003</v>
      </c>
      <c r="H296" s="1">
        <v>422864.62247900001</v>
      </c>
      <c r="I296" s="1">
        <v>5.4433689999999997</v>
      </c>
      <c r="J296" s="1">
        <v>4.7699999999999999E-3</v>
      </c>
      <c r="K296" s="1">
        <v>5.0419999999999996E-3</v>
      </c>
      <c r="L296" s="1"/>
    </row>
    <row r="297" spans="1:12" ht="14.4" x14ac:dyDescent="0.3">
      <c r="A297" s="1"/>
      <c r="B297" s="1" t="str">
        <f>ReportExtract[[#This Row],[ReportId]]&amp;"_"&amp;ReportExtract[[#This Row],[PeriodId]]&amp;"_"&amp;ReportExtract[[#This Row],[MktDesc]]</f>
        <v>5_66_LOS ANGELES</v>
      </c>
      <c r="C297" s="1">
        <v>5</v>
      </c>
      <c r="D297" s="1">
        <v>66</v>
      </c>
      <c r="E297" s="1" t="s">
        <v>45</v>
      </c>
      <c r="F297" s="1">
        <v>1713.5238420000001</v>
      </c>
      <c r="G297" s="1">
        <v>377254.94524600002</v>
      </c>
      <c r="H297" s="1">
        <v>3831.021964</v>
      </c>
      <c r="I297" s="1">
        <v>5.4707619999999997</v>
      </c>
      <c r="J297" s="1">
        <v>9.2199999999999997E-4</v>
      </c>
      <c r="K297" s="1">
        <v>8.8999999999999995E-4</v>
      </c>
      <c r="L297" s="1"/>
    </row>
    <row r="298" spans="1:12" ht="14.4" x14ac:dyDescent="0.3">
      <c r="A298" s="1"/>
      <c r="B298" s="1" t="str">
        <f>ReportExtract[[#This Row],[ReportId]]&amp;"_"&amp;ReportExtract[[#This Row],[PeriodId]]&amp;"_"&amp;ReportExtract[[#This Row],[MktDesc]]</f>
        <v>5_66_NEW YORK</v>
      </c>
      <c r="C298" s="1">
        <v>5</v>
      </c>
      <c r="D298" s="1">
        <v>66</v>
      </c>
      <c r="E298" s="1" t="s">
        <v>46</v>
      </c>
      <c r="F298" s="1">
        <v>5983.2304530000001</v>
      </c>
      <c r="G298" s="1">
        <v>1818609.1237890001</v>
      </c>
      <c r="H298" s="1">
        <v>17444.268515</v>
      </c>
      <c r="I298" s="1">
        <v>5.7918070000000004</v>
      </c>
      <c r="J298" s="1">
        <v>2.9220000000000001E-3</v>
      </c>
      <c r="K298" s="1">
        <v>2.9680000000000002E-3</v>
      </c>
      <c r="L298" s="1"/>
    </row>
    <row r="299" spans="1:12" ht="14.4" x14ac:dyDescent="0.3">
      <c r="A299" s="1"/>
      <c r="B299" s="1" t="str">
        <f>ReportExtract[[#This Row],[ReportId]]&amp;"_"&amp;ReportExtract[[#This Row],[PeriodId]]&amp;"_"&amp;ReportExtract[[#This Row],[MktDesc]]</f>
        <v>5_66_Total US</v>
      </c>
      <c r="C299" s="1">
        <v>5</v>
      </c>
      <c r="D299" s="1">
        <v>66</v>
      </c>
      <c r="E299" s="1" t="s">
        <v>12</v>
      </c>
      <c r="F299" s="1">
        <v>75423.579001000006</v>
      </c>
      <c r="G299" s="1">
        <v>46229028.386008002</v>
      </c>
      <c r="H299" s="1">
        <v>470989.26863800001</v>
      </c>
      <c r="I299" s="1">
        <v>5.452947</v>
      </c>
      <c r="J299" s="1">
        <v>4.4689999999999999E-3</v>
      </c>
      <c r="K299" s="1">
        <v>4.744E-3</v>
      </c>
      <c r="L299" s="1"/>
    </row>
    <row r="300" spans="1:12" ht="14.4" x14ac:dyDescent="0.3">
      <c r="A300" s="1"/>
      <c r="B300" s="1" t="str">
        <f>ReportExtract[[#This Row],[ReportId]]&amp;"_"&amp;ReportExtract[[#This Row],[PeriodId]]&amp;"_"&amp;ReportExtract[[#This Row],[MktDesc]]</f>
        <v>5_77_BOSTON</v>
      </c>
      <c r="C300" s="1">
        <v>5</v>
      </c>
      <c r="D300" s="1">
        <v>77</v>
      </c>
      <c r="E300" s="1" t="s">
        <v>41</v>
      </c>
      <c r="F300" s="1">
        <v>1205.5398210000001</v>
      </c>
      <c r="G300" s="1">
        <v>1959920.4610900001</v>
      </c>
      <c r="H300" s="1">
        <v>18543.034414000002</v>
      </c>
      <c r="I300" s="1">
        <v>5.871988</v>
      </c>
      <c r="J300" s="1">
        <v>2.6199999999999999E-3</v>
      </c>
      <c r="K300" s="1">
        <v>2.6800000000000001E-3</v>
      </c>
      <c r="L300" s="1"/>
    </row>
    <row r="301" spans="1:12" ht="14.4" x14ac:dyDescent="0.3">
      <c r="A301" s="1"/>
      <c r="B301" s="1" t="str">
        <f>ReportExtract[[#This Row],[ReportId]]&amp;"_"&amp;ReportExtract[[#This Row],[PeriodId]]&amp;"_"&amp;ReportExtract[[#This Row],[MktDesc]]</f>
        <v>5_77_Chain</v>
      </c>
      <c r="C301" s="1">
        <v>5</v>
      </c>
      <c r="D301" s="1">
        <v>77</v>
      </c>
      <c r="E301" s="1" t="s">
        <v>14</v>
      </c>
      <c r="F301" s="1">
        <v>7712.9229189999996</v>
      </c>
      <c r="G301" s="1">
        <v>12249985.001266999</v>
      </c>
      <c r="H301" s="1">
        <v>118371.961413</v>
      </c>
      <c r="I301" s="1">
        <v>5.7492900000000002</v>
      </c>
      <c r="J301" s="1">
        <v>2.503E-3</v>
      </c>
      <c r="K301" s="1">
        <v>2.696E-3</v>
      </c>
      <c r="L301" s="1"/>
    </row>
    <row r="302" spans="1:12" ht="14.4" x14ac:dyDescent="0.3">
      <c r="A302" s="1"/>
      <c r="B302" s="1" t="str">
        <f>ReportExtract[[#This Row],[ReportId]]&amp;"_"&amp;ReportExtract[[#This Row],[PeriodId]]&amp;"_"&amp;ReportExtract[[#This Row],[MktDesc]]</f>
        <v>5_77_CHICAGO</v>
      </c>
      <c r="C302" s="1">
        <v>5</v>
      </c>
      <c r="D302" s="1">
        <v>77</v>
      </c>
      <c r="E302" s="1" t="s">
        <v>42</v>
      </c>
      <c r="F302" s="1">
        <v>2361.4475130000001</v>
      </c>
      <c r="G302" s="1">
        <v>6907451.2502520001</v>
      </c>
      <c r="H302" s="1">
        <v>65504.749239999997</v>
      </c>
      <c r="I302" s="1">
        <v>5.8583129999999999</v>
      </c>
      <c r="J302" s="1">
        <v>5.9300000000000004E-3</v>
      </c>
      <c r="K302" s="1">
        <v>5.8269999999999997E-3</v>
      </c>
      <c r="L302" s="1"/>
    </row>
    <row r="303" spans="1:12" ht="14.4" x14ac:dyDescent="0.3">
      <c r="A303" s="1"/>
      <c r="B303" s="1" t="str">
        <f>ReportExtract[[#This Row],[ReportId]]&amp;"_"&amp;ReportExtract[[#This Row],[PeriodId]]&amp;"_"&amp;ReportExtract[[#This Row],[MktDesc]]</f>
        <v>5_77_DALLAS</v>
      </c>
      <c r="C303" s="1">
        <v>5</v>
      </c>
      <c r="D303" s="1">
        <v>77</v>
      </c>
      <c r="E303" s="1" t="s">
        <v>43</v>
      </c>
      <c r="F303" s="1">
        <v>665.46155699999997</v>
      </c>
      <c r="G303" s="1">
        <v>1625665.2190439999</v>
      </c>
      <c r="H303" s="1">
        <v>14787.635045000001</v>
      </c>
      <c r="I303" s="1">
        <v>6.10745</v>
      </c>
      <c r="J303" s="1">
        <v>2.5379999999999999E-3</v>
      </c>
      <c r="K303" s="1">
        <v>2.8119999999999998E-3</v>
      </c>
      <c r="L303" s="1"/>
    </row>
    <row r="304" spans="1:12" ht="14.4" x14ac:dyDescent="0.3">
      <c r="A304" s="1"/>
      <c r="B304" s="1" t="str">
        <f>ReportExtract[[#This Row],[ReportId]]&amp;"_"&amp;ReportExtract[[#This Row],[PeriodId]]&amp;"_"&amp;ReportExtract[[#This Row],[MktDesc]]</f>
        <v>5_77_DENVER</v>
      </c>
      <c r="C304" s="1">
        <v>5</v>
      </c>
      <c r="D304" s="1">
        <v>77</v>
      </c>
      <c r="E304" s="1" t="s">
        <v>44</v>
      </c>
      <c r="F304" s="1">
        <v>829.32014100000004</v>
      </c>
      <c r="G304" s="1">
        <v>870342.21682199999</v>
      </c>
      <c r="H304" s="1">
        <v>8588.0823209999999</v>
      </c>
      <c r="I304" s="1">
        <v>5.6301680000000003</v>
      </c>
      <c r="J304" s="1">
        <v>1.7930000000000001E-3</v>
      </c>
      <c r="K304" s="1">
        <v>1.867E-3</v>
      </c>
      <c r="L304" s="1"/>
    </row>
    <row r="305" spans="1:12" ht="14.4" x14ac:dyDescent="0.3">
      <c r="A305" s="1"/>
      <c r="B305" s="1" t="str">
        <f>ReportExtract[[#This Row],[ReportId]]&amp;"_"&amp;ReportExtract[[#This Row],[PeriodId]]&amp;"_"&amp;ReportExtract[[#This Row],[MktDesc]]</f>
        <v>5_77_Drinking (Bars/Nightclubs)</v>
      </c>
      <c r="C305" s="1">
        <v>5</v>
      </c>
      <c r="D305" s="1">
        <v>77</v>
      </c>
      <c r="E305" s="1" t="s">
        <v>15</v>
      </c>
      <c r="F305" s="1">
        <v>37719.344790000003</v>
      </c>
      <c r="G305" s="1">
        <v>62946322.207804002</v>
      </c>
      <c r="H305" s="1">
        <v>618991.19101399998</v>
      </c>
      <c r="I305" s="1">
        <v>5.6495439999999997</v>
      </c>
      <c r="J305" s="1">
        <v>5.2129999999999998E-3</v>
      </c>
      <c r="K305" s="1">
        <v>5.5430000000000002E-3</v>
      </c>
      <c r="L305" s="1"/>
    </row>
    <row r="306" spans="1:12" ht="14.4" x14ac:dyDescent="0.3">
      <c r="A306" s="1"/>
      <c r="B306" s="1" t="str">
        <f>ReportExtract[[#This Row],[ReportId]]&amp;"_"&amp;ReportExtract[[#This Row],[PeriodId]]&amp;"_"&amp;ReportExtract[[#This Row],[MktDesc]]</f>
        <v>5_77_Eating (Restaurants)</v>
      </c>
      <c r="C306" s="1">
        <v>5</v>
      </c>
      <c r="D306" s="1">
        <v>77</v>
      </c>
      <c r="E306" s="1" t="s">
        <v>16</v>
      </c>
      <c r="F306" s="1">
        <v>36968.663525999997</v>
      </c>
      <c r="G306" s="1">
        <v>57193607.190702997</v>
      </c>
      <c r="H306" s="1">
        <v>551704.37177500001</v>
      </c>
      <c r="I306" s="1">
        <v>5.7592850000000002</v>
      </c>
      <c r="J306" s="1">
        <v>3.2330000000000002E-3</v>
      </c>
      <c r="K306" s="1">
        <v>3.4129999999999998E-3</v>
      </c>
      <c r="L306" s="1"/>
    </row>
    <row r="307" spans="1:12" ht="14.4" x14ac:dyDescent="0.3">
      <c r="A307" s="1"/>
      <c r="B307" s="1" t="str">
        <f>ReportExtract[[#This Row],[ReportId]]&amp;"_"&amp;ReportExtract[[#This Row],[PeriodId]]&amp;"_"&amp;ReportExtract[[#This Row],[MktDesc]]</f>
        <v>5_77_Independent</v>
      </c>
      <c r="C307" s="1">
        <v>5</v>
      </c>
      <c r="D307" s="1">
        <v>77</v>
      </c>
      <c r="E307" s="1" t="s">
        <v>13</v>
      </c>
      <c r="F307" s="1">
        <v>66975.085395999995</v>
      </c>
      <c r="G307" s="1">
        <v>107889944.39724</v>
      </c>
      <c r="H307" s="1">
        <v>1052323.6013760001</v>
      </c>
      <c r="I307" s="1">
        <v>5.6958580000000003</v>
      </c>
      <c r="J307" s="1">
        <v>4.3470000000000002E-3</v>
      </c>
      <c r="K307" s="1">
        <v>4.5770000000000003E-3</v>
      </c>
      <c r="L307" s="1"/>
    </row>
    <row r="308" spans="1:12" ht="14.4" x14ac:dyDescent="0.3">
      <c r="A308" s="1"/>
      <c r="B308" s="1" t="str">
        <f>ReportExtract[[#This Row],[ReportId]]&amp;"_"&amp;ReportExtract[[#This Row],[PeriodId]]&amp;"_"&amp;ReportExtract[[#This Row],[MktDesc]]</f>
        <v>5_77_LOS ANGELES</v>
      </c>
      <c r="C308" s="1">
        <v>5</v>
      </c>
      <c r="D308" s="1">
        <v>77</v>
      </c>
      <c r="E308" s="1" t="s">
        <v>45</v>
      </c>
      <c r="F308" s="1">
        <v>1568.3118139999999</v>
      </c>
      <c r="G308" s="1">
        <v>937634.83138900006</v>
      </c>
      <c r="H308" s="1">
        <v>9154.8788110000005</v>
      </c>
      <c r="I308" s="1">
        <v>5.6899519999999999</v>
      </c>
      <c r="J308" s="1">
        <v>8.1099999999999998E-4</v>
      </c>
      <c r="K308" s="1">
        <v>7.6300000000000001E-4</v>
      </c>
      <c r="L308" s="1"/>
    </row>
    <row r="309" spans="1:12" ht="14.4" x14ac:dyDescent="0.3">
      <c r="A309" s="1"/>
      <c r="B309" s="1" t="str">
        <f>ReportExtract[[#This Row],[ReportId]]&amp;"_"&amp;ReportExtract[[#This Row],[PeriodId]]&amp;"_"&amp;ReportExtract[[#This Row],[MktDesc]]</f>
        <v>5_77_NEW YORK</v>
      </c>
      <c r="C309" s="1">
        <v>5</v>
      </c>
      <c r="D309" s="1">
        <v>77</v>
      </c>
      <c r="E309" s="1" t="s">
        <v>46</v>
      </c>
      <c r="F309" s="1">
        <v>5668.907663</v>
      </c>
      <c r="G309" s="1">
        <v>4505145.0111729996</v>
      </c>
      <c r="H309" s="1">
        <v>40894.593887000003</v>
      </c>
      <c r="I309" s="1">
        <v>6.1202670000000001</v>
      </c>
      <c r="J309" s="1">
        <v>2.748E-3</v>
      </c>
      <c r="K309" s="1">
        <v>2.8340000000000001E-3</v>
      </c>
      <c r="L309" s="1"/>
    </row>
    <row r="310" spans="1:12" ht="14.4" x14ac:dyDescent="0.3">
      <c r="A310" s="1"/>
      <c r="B310" s="1" t="str">
        <f>ReportExtract[[#This Row],[ReportId]]&amp;"_"&amp;ReportExtract[[#This Row],[PeriodId]]&amp;"_"&amp;ReportExtract[[#This Row],[MktDesc]]</f>
        <v>5_77_Total US</v>
      </c>
      <c r="C310" s="1">
        <v>5</v>
      </c>
      <c r="D310" s="1">
        <v>77</v>
      </c>
      <c r="E310" s="1" t="s">
        <v>12</v>
      </c>
      <c r="F310" s="1">
        <v>74688.008316000007</v>
      </c>
      <c r="G310" s="1">
        <v>120139929.398507</v>
      </c>
      <c r="H310" s="1">
        <v>1170695.5627890001</v>
      </c>
      <c r="I310" s="1">
        <v>5.7012609999999997</v>
      </c>
      <c r="J310" s="1">
        <v>4.0460000000000001E-3</v>
      </c>
      <c r="K310" s="1">
        <v>4.2729999999999999E-3</v>
      </c>
      <c r="L310" s="1"/>
    </row>
    <row r="311" spans="1:12" ht="14.4" x14ac:dyDescent="0.3">
      <c r="A311" s="1"/>
      <c r="B311" s="1" t="str">
        <f>ReportExtract[[#This Row],[ReportId]]&amp;"_"&amp;ReportExtract[[#This Row],[PeriodId]]&amp;"_"&amp;ReportExtract[[#This Row],[MktDesc]]</f>
        <v>5_90_BOSTON</v>
      </c>
      <c r="C311" s="1">
        <v>5</v>
      </c>
      <c r="D311" s="1">
        <v>90</v>
      </c>
      <c r="E311" s="1" t="s">
        <v>41</v>
      </c>
      <c r="F311" s="1">
        <v>1280.4095809999999</v>
      </c>
      <c r="G311" s="1">
        <v>3384053.6717010001</v>
      </c>
      <c r="H311" s="1">
        <v>32790.678104999999</v>
      </c>
      <c r="I311" s="1">
        <v>5.733428</v>
      </c>
      <c r="J311" s="1">
        <v>2.7049999999999999E-3</v>
      </c>
      <c r="K311" s="1">
        <v>2.7780000000000001E-3</v>
      </c>
      <c r="L311" s="1"/>
    </row>
    <row r="312" spans="1:12" ht="14.4" x14ac:dyDescent="0.3">
      <c r="A312" s="1"/>
      <c r="B312" s="1" t="str">
        <f>ReportExtract[[#This Row],[ReportId]]&amp;"_"&amp;ReportExtract[[#This Row],[PeriodId]]&amp;"_"&amp;ReportExtract[[#This Row],[MktDesc]]</f>
        <v>5_90_Chain</v>
      </c>
      <c r="C312" s="1">
        <v>5</v>
      </c>
      <c r="D312" s="1">
        <v>90</v>
      </c>
      <c r="E312" s="1" t="s">
        <v>14</v>
      </c>
      <c r="F312" s="1">
        <v>7836.337348</v>
      </c>
      <c r="G312" s="1">
        <v>19611795.577507</v>
      </c>
      <c r="H312" s="1">
        <v>193629.789173</v>
      </c>
      <c r="I312" s="1">
        <v>5.6269450000000001</v>
      </c>
      <c r="J312" s="1">
        <v>2.6410000000000001E-3</v>
      </c>
      <c r="K312" s="1">
        <v>2.8770000000000002E-3</v>
      </c>
      <c r="L312" s="1"/>
    </row>
    <row r="313" spans="1:12" ht="14.4" x14ac:dyDescent="0.3">
      <c r="A313" s="1"/>
      <c r="B313" s="1" t="str">
        <f>ReportExtract[[#This Row],[ReportId]]&amp;"_"&amp;ReportExtract[[#This Row],[PeriodId]]&amp;"_"&amp;ReportExtract[[#This Row],[MktDesc]]</f>
        <v>5_90_CHICAGO</v>
      </c>
      <c r="C313" s="1">
        <v>5</v>
      </c>
      <c r="D313" s="1">
        <v>90</v>
      </c>
      <c r="E313" s="1" t="s">
        <v>42</v>
      </c>
      <c r="F313" s="1">
        <v>1796.4128760000001</v>
      </c>
      <c r="G313" s="1">
        <v>11252891.54228</v>
      </c>
      <c r="H313" s="1">
        <v>109332.153144</v>
      </c>
      <c r="I313" s="1">
        <v>5.717994</v>
      </c>
      <c r="J313" s="1">
        <v>5.9049999999999997E-3</v>
      </c>
      <c r="K313" s="1">
        <v>5.8149999999999999E-3</v>
      </c>
      <c r="L313" s="1"/>
    </row>
    <row r="314" spans="1:12" ht="14.4" x14ac:dyDescent="0.3">
      <c r="A314" s="1"/>
      <c r="B314" s="1" t="str">
        <f>ReportExtract[[#This Row],[ReportId]]&amp;"_"&amp;ReportExtract[[#This Row],[PeriodId]]&amp;"_"&amp;ReportExtract[[#This Row],[MktDesc]]</f>
        <v>5_90_DALLAS</v>
      </c>
      <c r="C314" s="1">
        <v>5</v>
      </c>
      <c r="D314" s="1">
        <v>90</v>
      </c>
      <c r="E314" s="1" t="s">
        <v>43</v>
      </c>
      <c r="F314" s="1">
        <v>678.02652699999999</v>
      </c>
      <c r="G314" s="1">
        <v>2487221.6976080001</v>
      </c>
      <c r="H314" s="1">
        <v>23159.738774000001</v>
      </c>
      <c r="I314" s="1">
        <v>5.9663449999999996</v>
      </c>
      <c r="J314" s="1">
        <v>2.6819999999999999E-3</v>
      </c>
      <c r="K314" s="1">
        <v>3.0070000000000001E-3</v>
      </c>
      <c r="L314" s="1"/>
    </row>
    <row r="315" spans="1:12" ht="14.4" x14ac:dyDescent="0.3">
      <c r="A315" s="1"/>
      <c r="B315" s="1" t="str">
        <f>ReportExtract[[#This Row],[ReportId]]&amp;"_"&amp;ReportExtract[[#This Row],[PeriodId]]&amp;"_"&amp;ReportExtract[[#This Row],[MktDesc]]</f>
        <v>5_90_DENVER</v>
      </c>
      <c r="C315" s="1">
        <v>5</v>
      </c>
      <c r="D315" s="1">
        <v>90</v>
      </c>
      <c r="E315" s="1" t="s">
        <v>44</v>
      </c>
      <c r="F315" s="1">
        <v>888.34436300000004</v>
      </c>
      <c r="G315" s="1">
        <v>1458983.0182040001</v>
      </c>
      <c r="H315" s="1">
        <v>14823.34375</v>
      </c>
      <c r="I315" s="1">
        <v>5.468038</v>
      </c>
      <c r="J315" s="1">
        <v>1.848E-3</v>
      </c>
      <c r="K315" s="1">
        <v>1.915E-3</v>
      </c>
      <c r="L315" s="1"/>
    </row>
    <row r="316" spans="1:12" ht="14.4" x14ac:dyDescent="0.3">
      <c r="A316" s="1"/>
      <c r="B316" s="1" t="str">
        <f>ReportExtract[[#This Row],[ReportId]]&amp;"_"&amp;ReportExtract[[#This Row],[PeriodId]]&amp;"_"&amp;ReportExtract[[#This Row],[MktDesc]]</f>
        <v>5_90_Drinking (Bars/Nightclubs)</v>
      </c>
      <c r="C316" s="1">
        <v>5</v>
      </c>
      <c r="D316" s="1">
        <v>90</v>
      </c>
      <c r="E316" s="1" t="s">
        <v>15</v>
      </c>
      <c r="F316" s="1">
        <v>38009.117664999998</v>
      </c>
      <c r="G316" s="1">
        <v>102395034.068821</v>
      </c>
      <c r="H316" s="1">
        <v>1032305.55927</v>
      </c>
      <c r="I316" s="1">
        <v>5.5105899999999997</v>
      </c>
      <c r="J316" s="1">
        <v>5.2890000000000003E-3</v>
      </c>
      <c r="K316" s="1">
        <v>5.6740000000000002E-3</v>
      </c>
      <c r="L316" s="1"/>
    </row>
    <row r="317" spans="1:12" ht="14.4" x14ac:dyDescent="0.3">
      <c r="A317" s="1"/>
      <c r="B317" s="1" t="str">
        <f>ReportExtract[[#This Row],[ReportId]]&amp;"_"&amp;ReportExtract[[#This Row],[PeriodId]]&amp;"_"&amp;ReportExtract[[#This Row],[MktDesc]]</f>
        <v>5_90_Eating (Restaurants)</v>
      </c>
      <c r="C317" s="1">
        <v>5</v>
      </c>
      <c r="D317" s="1">
        <v>90</v>
      </c>
      <c r="E317" s="1" t="s">
        <v>16</v>
      </c>
      <c r="F317" s="1">
        <v>37665.364602000001</v>
      </c>
      <c r="G317" s="1">
        <v>87885721.536901996</v>
      </c>
      <c r="H317" s="1">
        <v>867850.20204999996</v>
      </c>
      <c r="I317" s="1">
        <v>5.626017</v>
      </c>
      <c r="J317" s="1">
        <v>3.3730000000000001E-3</v>
      </c>
      <c r="K317" s="1">
        <v>3.5630000000000002E-3</v>
      </c>
      <c r="L317" s="1"/>
    </row>
    <row r="318" spans="1:12" ht="14.4" x14ac:dyDescent="0.3">
      <c r="A318" s="1"/>
      <c r="B318" s="1" t="str">
        <f>ReportExtract[[#This Row],[ReportId]]&amp;"_"&amp;ReportExtract[[#This Row],[PeriodId]]&amp;"_"&amp;ReportExtract[[#This Row],[MktDesc]]</f>
        <v>5_90_Independent</v>
      </c>
      <c r="C318" s="1">
        <v>5</v>
      </c>
      <c r="D318" s="1">
        <v>90</v>
      </c>
      <c r="E318" s="1" t="s">
        <v>13</v>
      </c>
      <c r="F318" s="1">
        <v>67838.144918000005</v>
      </c>
      <c r="G318" s="1">
        <v>170668960.028216</v>
      </c>
      <c r="H318" s="1">
        <v>1706525.972147</v>
      </c>
      <c r="I318" s="1">
        <v>5.5560879999999999</v>
      </c>
      <c r="J318" s="1">
        <v>4.5009999999999998E-3</v>
      </c>
      <c r="K318" s="1">
        <v>4.7540000000000004E-3</v>
      </c>
      <c r="L318" s="1"/>
    </row>
    <row r="319" spans="1:12" ht="14.4" x14ac:dyDescent="0.3">
      <c r="A319" s="1"/>
      <c r="B319" s="1" t="str">
        <f>ReportExtract[[#This Row],[ReportId]]&amp;"_"&amp;ReportExtract[[#This Row],[PeriodId]]&amp;"_"&amp;ReportExtract[[#This Row],[MktDesc]]</f>
        <v>5_90_LOS ANGELES</v>
      </c>
      <c r="C319" s="1">
        <v>5</v>
      </c>
      <c r="D319" s="1">
        <v>90</v>
      </c>
      <c r="E319" s="1" t="s">
        <v>45</v>
      </c>
      <c r="F319" s="1">
        <v>1692.288286</v>
      </c>
      <c r="G319" s="1">
        <v>1549759.7077029999</v>
      </c>
      <c r="H319" s="1">
        <v>15474.763682999999</v>
      </c>
      <c r="I319" s="1">
        <v>5.5637530000000002</v>
      </c>
      <c r="J319" s="1">
        <v>8.6200000000000003E-4</v>
      </c>
      <c r="K319" s="1">
        <v>8.1999999999999998E-4</v>
      </c>
      <c r="L319" s="1"/>
    </row>
    <row r="320" spans="1:12" ht="14.4" x14ac:dyDescent="0.3">
      <c r="A320" s="1"/>
      <c r="B320" s="1" t="str">
        <f>ReportExtract[[#This Row],[ReportId]]&amp;"_"&amp;ReportExtract[[#This Row],[PeriodId]]&amp;"_"&amp;ReportExtract[[#This Row],[MktDesc]]</f>
        <v>5_90_NEW YORK</v>
      </c>
      <c r="C320" s="1">
        <v>5</v>
      </c>
      <c r="D320" s="1">
        <v>90</v>
      </c>
      <c r="E320" s="1" t="s">
        <v>46</v>
      </c>
      <c r="F320" s="1">
        <v>5798.3486009999997</v>
      </c>
      <c r="G320" s="1">
        <v>7362973.8633239996</v>
      </c>
      <c r="H320" s="1">
        <v>68366.995508000007</v>
      </c>
      <c r="I320" s="1">
        <v>5.9832099999999997</v>
      </c>
      <c r="J320" s="1">
        <v>2.6930000000000001E-3</v>
      </c>
      <c r="K320" s="1">
        <v>2.7550000000000001E-3</v>
      </c>
      <c r="L320" s="1"/>
    </row>
    <row r="321" spans="1:12" ht="14.4" x14ac:dyDescent="0.3">
      <c r="A321" s="1"/>
      <c r="B321" s="1" t="str">
        <f>ReportExtract[[#This Row],[ReportId]]&amp;"_"&amp;ReportExtract[[#This Row],[PeriodId]]&amp;"_"&amp;ReportExtract[[#This Row],[MktDesc]]</f>
        <v>5_90_Total US</v>
      </c>
      <c r="C321" s="1">
        <v>5</v>
      </c>
      <c r="D321" s="1">
        <v>90</v>
      </c>
      <c r="E321" s="1" t="s">
        <v>12</v>
      </c>
      <c r="F321" s="1">
        <v>75674.482266999999</v>
      </c>
      <c r="G321" s="1">
        <v>190280755.60572299</v>
      </c>
      <c r="H321" s="1">
        <v>1900155.76132</v>
      </c>
      <c r="I321" s="1">
        <v>5.5633090000000003</v>
      </c>
      <c r="J321" s="1">
        <v>4.1989999999999996E-3</v>
      </c>
      <c r="K321" s="1">
        <v>4.4549999999999998E-3</v>
      </c>
      <c r="L321" s="1"/>
    </row>
    <row r="322" spans="1:12" ht="14.4" x14ac:dyDescent="0.3">
      <c r="A322" s="1"/>
      <c r="B322" s="1" t="str">
        <f>ReportExtract[[#This Row],[ReportId]]&amp;"_"&amp;ReportExtract[[#This Row],[PeriodId]]&amp;"_"&amp;ReportExtract[[#This Row],[MktDesc]]</f>
        <v>5_103_BOSTON</v>
      </c>
      <c r="C322" s="1">
        <v>5</v>
      </c>
      <c r="D322" s="1">
        <v>103</v>
      </c>
      <c r="E322" s="1" t="s">
        <v>41</v>
      </c>
      <c r="F322" s="1">
        <v>1324.4196770000001</v>
      </c>
      <c r="G322" s="1">
        <v>3280404.1160889999</v>
      </c>
      <c r="H322" s="1">
        <v>32788.115667999999</v>
      </c>
      <c r="I322" s="1">
        <v>5.5582539999999998</v>
      </c>
      <c r="J322" s="1">
        <v>2.6779999999999998E-3</v>
      </c>
      <c r="K322" s="1">
        <v>2.7759999999999998E-3</v>
      </c>
      <c r="L322" s="1"/>
    </row>
    <row r="323" spans="1:12" ht="14.4" x14ac:dyDescent="0.3">
      <c r="A323" s="1"/>
      <c r="B323" s="1" t="str">
        <f>ReportExtract[[#This Row],[ReportId]]&amp;"_"&amp;ReportExtract[[#This Row],[PeriodId]]&amp;"_"&amp;ReportExtract[[#This Row],[MktDesc]]</f>
        <v>5_103_Chain</v>
      </c>
      <c r="C323" s="1">
        <v>5</v>
      </c>
      <c r="D323" s="1">
        <v>103</v>
      </c>
      <c r="E323" s="1" t="s">
        <v>14</v>
      </c>
      <c r="F323" s="1">
        <v>7783.5228459999998</v>
      </c>
      <c r="G323" s="1">
        <v>20968883.024108998</v>
      </c>
      <c r="H323" s="1">
        <v>212654.70919200001</v>
      </c>
      <c r="I323" s="1">
        <v>5.4780730000000002</v>
      </c>
      <c r="J323" s="1">
        <v>2.8879999999999999E-3</v>
      </c>
      <c r="K323" s="1">
        <v>3.1510000000000002E-3</v>
      </c>
      <c r="L323" s="1"/>
    </row>
    <row r="324" spans="1:12" ht="14.4" x14ac:dyDescent="0.3">
      <c r="A324" s="1"/>
      <c r="B324" s="1" t="str">
        <f>ReportExtract[[#This Row],[ReportId]]&amp;"_"&amp;ReportExtract[[#This Row],[PeriodId]]&amp;"_"&amp;ReportExtract[[#This Row],[MktDesc]]</f>
        <v>5_103_CHICAGO</v>
      </c>
      <c r="C324" s="1">
        <v>5</v>
      </c>
      <c r="D324" s="1">
        <v>103</v>
      </c>
      <c r="E324" s="1" t="s">
        <v>42</v>
      </c>
      <c r="F324" s="1">
        <v>1514.8796620000001</v>
      </c>
      <c r="G324" s="1">
        <v>10814463.484035</v>
      </c>
      <c r="H324" s="1">
        <v>108196.753666</v>
      </c>
      <c r="I324" s="1">
        <v>5.5528789999999999</v>
      </c>
      <c r="J324" s="1">
        <v>5.8199999999999997E-3</v>
      </c>
      <c r="K324" s="1">
        <v>5.8139999999999997E-3</v>
      </c>
      <c r="L324" s="1"/>
    </row>
    <row r="325" spans="1:12" ht="14.4" x14ac:dyDescent="0.3">
      <c r="A325" s="1"/>
      <c r="B325" s="1" t="str">
        <f>ReportExtract[[#This Row],[ReportId]]&amp;"_"&amp;ReportExtract[[#This Row],[PeriodId]]&amp;"_"&amp;ReportExtract[[#This Row],[MktDesc]]</f>
        <v>5_103_DALLAS</v>
      </c>
      <c r="C325" s="1">
        <v>5</v>
      </c>
      <c r="D325" s="1">
        <v>103</v>
      </c>
      <c r="E325" s="1" t="s">
        <v>43</v>
      </c>
      <c r="F325" s="1">
        <v>710.43993999999998</v>
      </c>
      <c r="G325" s="1">
        <v>2751199.7573810001</v>
      </c>
      <c r="H325" s="1">
        <v>26668.482048000002</v>
      </c>
      <c r="I325" s="1">
        <v>5.7312760000000003</v>
      </c>
      <c r="J325" s="1">
        <v>3.1059999999999998E-3</v>
      </c>
      <c r="K325" s="1">
        <v>3.4719999999999998E-3</v>
      </c>
      <c r="L325" s="1"/>
    </row>
    <row r="326" spans="1:12" ht="14.4" x14ac:dyDescent="0.3">
      <c r="A326" s="1"/>
      <c r="B326" s="1" t="str">
        <f>ReportExtract[[#This Row],[ReportId]]&amp;"_"&amp;ReportExtract[[#This Row],[PeriodId]]&amp;"_"&amp;ReportExtract[[#This Row],[MktDesc]]</f>
        <v>5_103_DENVER</v>
      </c>
      <c r="C326" s="1">
        <v>5</v>
      </c>
      <c r="D326" s="1">
        <v>103</v>
      </c>
      <c r="E326" s="1" t="s">
        <v>44</v>
      </c>
      <c r="F326" s="1">
        <v>885.49156900000003</v>
      </c>
      <c r="G326" s="1">
        <v>1513647.256118</v>
      </c>
      <c r="H326" s="1">
        <v>15855.016398</v>
      </c>
      <c r="I326" s="1">
        <v>5.3037799999999997</v>
      </c>
      <c r="J326" s="1">
        <v>2.0110000000000002E-3</v>
      </c>
      <c r="K326" s="1">
        <v>2.0950000000000001E-3</v>
      </c>
      <c r="L326" s="1"/>
    </row>
    <row r="327" spans="1:12" ht="14.4" x14ac:dyDescent="0.3">
      <c r="A327" s="1"/>
      <c r="B327" s="1" t="str">
        <f>ReportExtract[[#This Row],[ReportId]]&amp;"_"&amp;ReportExtract[[#This Row],[PeriodId]]&amp;"_"&amp;ReportExtract[[#This Row],[MktDesc]]</f>
        <v>5_103_Drinking (Bars/Nightclubs)</v>
      </c>
      <c r="C327" s="1">
        <v>5</v>
      </c>
      <c r="D327" s="1">
        <v>103</v>
      </c>
      <c r="E327" s="1" t="s">
        <v>15</v>
      </c>
      <c r="F327" s="1">
        <v>38414.913149</v>
      </c>
      <c r="G327" s="1">
        <v>110351187.664744</v>
      </c>
      <c r="H327" s="1">
        <v>1140094.2401310001</v>
      </c>
      <c r="I327" s="1">
        <v>5.377294</v>
      </c>
      <c r="J327" s="1">
        <v>5.7730000000000004E-3</v>
      </c>
      <c r="K327" s="1">
        <v>6.221E-3</v>
      </c>
      <c r="L327" s="1"/>
    </row>
    <row r="328" spans="1:12" ht="14.4" x14ac:dyDescent="0.3">
      <c r="A328" s="1"/>
      <c r="B328" s="1" t="str">
        <f>ReportExtract[[#This Row],[ReportId]]&amp;"_"&amp;ReportExtract[[#This Row],[PeriodId]]&amp;"_"&amp;ReportExtract[[#This Row],[MktDesc]]</f>
        <v>5_103_Eating (Restaurants)</v>
      </c>
      <c r="C328" s="1">
        <v>5</v>
      </c>
      <c r="D328" s="1">
        <v>103</v>
      </c>
      <c r="E328" s="1" t="s">
        <v>16</v>
      </c>
      <c r="F328" s="1">
        <v>37132.439163000003</v>
      </c>
      <c r="G328" s="1">
        <v>89299182.057960004</v>
      </c>
      <c r="H328" s="1">
        <v>905896.25995800004</v>
      </c>
      <c r="I328" s="1">
        <v>5.4764169999999996</v>
      </c>
      <c r="J328" s="1">
        <v>3.506E-3</v>
      </c>
      <c r="K328" s="1">
        <v>3.7090000000000001E-3</v>
      </c>
      <c r="L328" s="1"/>
    </row>
    <row r="329" spans="1:12" ht="14.4" x14ac:dyDescent="0.3">
      <c r="A329" s="1"/>
      <c r="B329" s="1" t="str">
        <f>ReportExtract[[#This Row],[ReportId]]&amp;"_"&amp;ReportExtract[[#This Row],[PeriodId]]&amp;"_"&amp;ReportExtract[[#This Row],[MktDesc]]</f>
        <v>5_103_Independent</v>
      </c>
      <c r="C329" s="1">
        <v>5</v>
      </c>
      <c r="D329" s="1">
        <v>103</v>
      </c>
      <c r="E329" s="1" t="s">
        <v>13</v>
      </c>
      <c r="F329" s="1">
        <v>67763.829465999996</v>
      </c>
      <c r="G329" s="1">
        <v>178681486.69859499</v>
      </c>
      <c r="H329" s="1">
        <v>1833335.7908970001</v>
      </c>
      <c r="I329" s="1">
        <v>5.4145830000000004</v>
      </c>
      <c r="J329" s="1">
        <v>4.7959999999999999E-3</v>
      </c>
      <c r="K329" s="1">
        <v>5.0819999999999997E-3</v>
      </c>
      <c r="L329" s="1"/>
    </row>
    <row r="330" spans="1:12" ht="14.4" x14ac:dyDescent="0.3">
      <c r="A330" s="1"/>
      <c r="B330" s="1" t="str">
        <f>ReportExtract[[#This Row],[ReportId]]&amp;"_"&amp;ReportExtract[[#This Row],[PeriodId]]&amp;"_"&amp;ReportExtract[[#This Row],[MktDesc]]</f>
        <v>5_103_LOS ANGELES</v>
      </c>
      <c r="C330" s="1">
        <v>5</v>
      </c>
      <c r="D330" s="1">
        <v>103</v>
      </c>
      <c r="E330" s="1" t="s">
        <v>45</v>
      </c>
      <c r="F330" s="1">
        <v>1684.5798809999999</v>
      </c>
      <c r="G330" s="1">
        <v>1640118.536565</v>
      </c>
      <c r="H330" s="1">
        <v>16888.317155000001</v>
      </c>
      <c r="I330" s="1">
        <v>5.3953090000000001</v>
      </c>
      <c r="J330" s="1">
        <v>9.4799999999999995E-4</v>
      </c>
      <c r="K330" s="1">
        <v>9.0899999999999998E-4</v>
      </c>
      <c r="L330" s="1"/>
    </row>
    <row r="331" spans="1:12" ht="14.4" x14ac:dyDescent="0.3">
      <c r="A331" s="1"/>
      <c r="B331" s="1" t="str">
        <f>ReportExtract[[#This Row],[ReportId]]&amp;"_"&amp;ReportExtract[[#This Row],[PeriodId]]&amp;"_"&amp;ReportExtract[[#This Row],[MktDesc]]</f>
        <v>5_103_NEW YORK</v>
      </c>
      <c r="C331" s="1">
        <v>5</v>
      </c>
      <c r="D331" s="1">
        <v>103</v>
      </c>
      <c r="E331" s="1" t="s">
        <v>46</v>
      </c>
      <c r="F331" s="1">
        <v>5970.2832429999999</v>
      </c>
      <c r="G331" s="1">
        <v>7011986.5377169997</v>
      </c>
      <c r="H331" s="1">
        <v>67789.669101000007</v>
      </c>
      <c r="I331" s="1">
        <v>5.7465219999999997</v>
      </c>
      <c r="J331" s="1">
        <v>2.6440000000000001E-3</v>
      </c>
      <c r="K331" s="1">
        <v>2.6909999999999998E-3</v>
      </c>
      <c r="L331" s="1"/>
    </row>
    <row r="332" spans="1:12" ht="14.4" x14ac:dyDescent="0.3">
      <c r="A332" s="1"/>
      <c r="B332" s="1" t="str">
        <f>ReportExtract[[#This Row],[ReportId]]&amp;"_"&amp;ReportExtract[[#This Row],[PeriodId]]&amp;"_"&amp;ReportExtract[[#This Row],[MktDesc]]</f>
        <v>5_103_Total US</v>
      </c>
      <c r="C332" s="1">
        <v>5</v>
      </c>
      <c r="D332" s="1">
        <v>103</v>
      </c>
      <c r="E332" s="1" t="s">
        <v>12</v>
      </c>
      <c r="F332" s="1">
        <v>75547.352312000003</v>
      </c>
      <c r="G332" s="1">
        <v>199650369.72270399</v>
      </c>
      <c r="H332" s="1">
        <v>2045990.500089</v>
      </c>
      <c r="I332" s="1">
        <v>5.4211819999999999</v>
      </c>
      <c r="J332" s="1">
        <v>4.4879999999999998E-3</v>
      </c>
      <c r="K332" s="1">
        <v>4.7749999999999997E-3</v>
      </c>
      <c r="L332" s="1"/>
    </row>
    <row r="333" spans="1:12" ht="14.4" x14ac:dyDescent="0.3">
      <c r="A333" s="1"/>
      <c r="B333" s="1" t="str">
        <f>ReportExtract[[#This Row],[ReportId]]&amp;"_"&amp;ReportExtract[[#This Row],[PeriodId]]&amp;"_"&amp;ReportExtract[[#This Row],[MktDesc]]</f>
        <v>6_40_BOSTON</v>
      </c>
      <c r="C333" s="1">
        <v>6</v>
      </c>
      <c r="D333" s="1">
        <v>40</v>
      </c>
      <c r="E333" s="1" t="s">
        <v>41</v>
      </c>
      <c r="F333" s="1">
        <v>3926.3192629999999</v>
      </c>
      <c r="G333" s="1">
        <v>1163727.876685</v>
      </c>
      <c r="H333" s="1">
        <v>11492.972658000001</v>
      </c>
      <c r="I333" s="1">
        <v>5.625311</v>
      </c>
      <c r="J333" s="1">
        <v>1.4539E-2</v>
      </c>
      <c r="K333" s="1">
        <v>1.4629E-2</v>
      </c>
      <c r="L333" s="1"/>
    </row>
    <row r="334" spans="1:12" ht="14.4" x14ac:dyDescent="0.3">
      <c r="A334" s="1"/>
      <c r="B334" s="1" t="str">
        <f>ReportExtract[[#This Row],[ReportId]]&amp;"_"&amp;ReportExtract[[#This Row],[PeriodId]]&amp;"_"&amp;ReportExtract[[#This Row],[MktDesc]]</f>
        <v>6_40_Chain</v>
      </c>
      <c r="C334" s="1">
        <v>6</v>
      </c>
      <c r="D334" s="1">
        <v>40</v>
      </c>
      <c r="E334" s="1" t="s">
        <v>14</v>
      </c>
      <c r="F334" s="1">
        <v>20187.549769000001</v>
      </c>
      <c r="G334" s="1">
        <v>9036681.3237410001</v>
      </c>
      <c r="H334" s="1">
        <v>91243.251604000005</v>
      </c>
      <c r="I334" s="1">
        <v>5.502192</v>
      </c>
      <c r="J334" s="1">
        <v>1.2547000000000001E-2</v>
      </c>
      <c r="K334" s="1">
        <v>1.3010000000000001E-2</v>
      </c>
      <c r="L334" s="1"/>
    </row>
    <row r="335" spans="1:12" ht="14.4" x14ac:dyDescent="0.3">
      <c r="A335" s="1"/>
      <c r="B335" s="1" t="str">
        <f>ReportExtract[[#This Row],[ReportId]]&amp;"_"&amp;ReportExtract[[#This Row],[PeriodId]]&amp;"_"&amp;ReportExtract[[#This Row],[MktDesc]]</f>
        <v>6_40_CHICAGO</v>
      </c>
      <c r="C335" s="1">
        <v>6</v>
      </c>
      <c r="D335" s="1">
        <v>40</v>
      </c>
      <c r="E335" s="1" t="s">
        <v>42</v>
      </c>
      <c r="F335" s="1">
        <v>5287.2805179999996</v>
      </c>
      <c r="G335" s="1">
        <v>3064708.5685629998</v>
      </c>
      <c r="H335" s="1">
        <v>28908.397078000002</v>
      </c>
      <c r="I335" s="1">
        <v>5.8896930000000003</v>
      </c>
      <c r="J335" s="1">
        <v>2.2481999999999999E-2</v>
      </c>
      <c r="K335" s="1">
        <v>2.3193999999999999E-2</v>
      </c>
      <c r="L335" s="1"/>
    </row>
    <row r="336" spans="1:12" ht="14.4" x14ac:dyDescent="0.3">
      <c r="A336" s="1"/>
      <c r="B336" s="1" t="str">
        <f>ReportExtract[[#This Row],[ReportId]]&amp;"_"&amp;ReportExtract[[#This Row],[PeriodId]]&amp;"_"&amp;ReportExtract[[#This Row],[MktDesc]]</f>
        <v>6_40_DALLAS</v>
      </c>
      <c r="C336" s="1">
        <v>6</v>
      </c>
      <c r="D336" s="1">
        <v>40</v>
      </c>
      <c r="E336" s="1" t="s">
        <v>43</v>
      </c>
      <c r="F336" s="1">
        <v>2183.6137269999999</v>
      </c>
      <c r="G336" s="1">
        <v>1064021.9129049999</v>
      </c>
      <c r="H336" s="1">
        <v>10297.969247999999</v>
      </c>
      <c r="I336" s="1">
        <v>5.7401929999999997</v>
      </c>
      <c r="J336" s="1">
        <v>1.1724E-2</v>
      </c>
      <c r="K336" s="1">
        <v>1.2192E-2</v>
      </c>
      <c r="L336" s="1"/>
    </row>
    <row r="337" spans="1:12" ht="14.4" x14ac:dyDescent="0.3">
      <c r="A337" s="1"/>
      <c r="B337" s="1" t="str">
        <f>ReportExtract[[#This Row],[ReportId]]&amp;"_"&amp;ReportExtract[[#This Row],[PeriodId]]&amp;"_"&amp;ReportExtract[[#This Row],[MktDesc]]</f>
        <v>6_40_DENVER</v>
      </c>
      <c r="C337" s="1">
        <v>6</v>
      </c>
      <c r="D337" s="1">
        <v>40</v>
      </c>
      <c r="E337" s="1" t="s">
        <v>44</v>
      </c>
      <c r="F337" s="1">
        <v>2847.0288439999999</v>
      </c>
      <c r="G337" s="1">
        <v>487562.95490499999</v>
      </c>
      <c r="H337" s="1">
        <v>4949.485506</v>
      </c>
      <c r="I337" s="1">
        <v>5.4726559999999997</v>
      </c>
      <c r="J337" s="1">
        <v>8.855E-3</v>
      </c>
      <c r="K337" s="1">
        <v>9.4940000000000007E-3</v>
      </c>
      <c r="L337" s="1"/>
    </row>
    <row r="338" spans="1:12" ht="14.4" x14ac:dyDescent="0.3">
      <c r="A338" s="1"/>
      <c r="B338" s="1" t="str">
        <f>ReportExtract[[#This Row],[ReportId]]&amp;"_"&amp;ReportExtract[[#This Row],[PeriodId]]&amp;"_"&amp;ReportExtract[[#This Row],[MktDesc]]</f>
        <v>6_40_Drinking (Bars/Nightclubs)</v>
      </c>
      <c r="C338" s="1">
        <v>6</v>
      </c>
      <c r="D338" s="1">
        <v>40</v>
      </c>
      <c r="E338" s="1" t="s">
        <v>15</v>
      </c>
      <c r="F338" s="1">
        <v>41056.120737999998</v>
      </c>
      <c r="G338" s="1">
        <v>16219528.185110999</v>
      </c>
      <c r="H338" s="1">
        <v>166244.05949799999</v>
      </c>
      <c r="I338" s="1">
        <v>5.4202529999999998</v>
      </c>
      <c r="J338" s="1">
        <v>1.2592000000000001E-2</v>
      </c>
      <c r="K338" s="1">
        <v>1.3115E-2</v>
      </c>
      <c r="L338" s="1"/>
    </row>
    <row r="339" spans="1:12" ht="14.4" x14ac:dyDescent="0.3">
      <c r="A339" s="1"/>
      <c r="B339" s="1" t="str">
        <f>ReportExtract[[#This Row],[ReportId]]&amp;"_"&amp;ReportExtract[[#This Row],[PeriodId]]&amp;"_"&amp;ReportExtract[[#This Row],[MktDesc]]</f>
        <v>6_40_Eating (Restaurants)</v>
      </c>
      <c r="C339" s="1">
        <v>6</v>
      </c>
      <c r="D339" s="1">
        <v>40</v>
      </c>
      <c r="E339" s="1" t="s">
        <v>16</v>
      </c>
      <c r="F339" s="1">
        <v>80879.005885000006</v>
      </c>
      <c r="G339" s="1">
        <v>35639004.303828001</v>
      </c>
      <c r="H339" s="1">
        <v>358512.572415</v>
      </c>
      <c r="I339" s="1">
        <v>5.5226649999999999</v>
      </c>
      <c r="J339" s="1">
        <v>1.3365E-2</v>
      </c>
      <c r="K339" s="1">
        <v>1.3916E-2</v>
      </c>
      <c r="L339" s="1"/>
    </row>
    <row r="340" spans="1:12" ht="14.4" x14ac:dyDescent="0.3">
      <c r="A340" s="1"/>
      <c r="B340" s="1" t="str">
        <f>ReportExtract[[#This Row],[ReportId]]&amp;"_"&amp;ReportExtract[[#This Row],[PeriodId]]&amp;"_"&amp;ReportExtract[[#This Row],[MktDesc]]</f>
        <v>6_40_Independent</v>
      </c>
      <c r="C340" s="1">
        <v>6</v>
      </c>
      <c r="D340" s="1">
        <v>40</v>
      </c>
      <c r="E340" s="1" t="s">
        <v>13</v>
      </c>
      <c r="F340" s="1">
        <v>101747.57685500001</v>
      </c>
      <c r="G340" s="1">
        <v>42821851.165197998</v>
      </c>
      <c r="H340" s="1">
        <v>433513.38030899997</v>
      </c>
      <c r="I340" s="1">
        <v>5.4877010000000004</v>
      </c>
      <c r="J340" s="1">
        <v>1.3235E-2</v>
      </c>
      <c r="K340" s="1">
        <v>1.3799000000000001E-2</v>
      </c>
      <c r="L340" s="1"/>
    </row>
    <row r="341" spans="1:12" ht="14.4" x14ac:dyDescent="0.3">
      <c r="A341" s="1"/>
      <c r="B341" s="1" t="str">
        <f>ReportExtract[[#This Row],[ReportId]]&amp;"_"&amp;ReportExtract[[#This Row],[PeriodId]]&amp;"_"&amp;ReportExtract[[#This Row],[MktDesc]]</f>
        <v>6_40_LOS ANGELES</v>
      </c>
      <c r="C341" s="1">
        <v>6</v>
      </c>
      <c r="D341" s="1">
        <v>40</v>
      </c>
      <c r="E341" s="1" t="s">
        <v>45</v>
      </c>
      <c r="F341" s="1">
        <v>3667.657111</v>
      </c>
      <c r="G341" s="1">
        <v>1074825.679637</v>
      </c>
      <c r="H341" s="1">
        <v>10006.704868999999</v>
      </c>
      <c r="I341" s="1">
        <v>5.9672530000000004</v>
      </c>
      <c r="J341" s="1">
        <v>6.5300000000000002E-3</v>
      </c>
      <c r="K341" s="1">
        <v>6.5539999999999999E-3</v>
      </c>
      <c r="L341" s="1"/>
    </row>
    <row r="342" spans="1:12" ht="14.4" x14ac:dyDescent="0.3">
      <c r="A342" s="1"/>
      <c r="B342" s="1" t="str">
        <f>ReportExtract[[#This Row],[ReportId]]&amp;"_"&amp;ReportExtract[[#This Row],[PeriodId]]&amp;"_"&amp;ReportExtract[[#This Row],[MktDesc]]</f>
        <v>6_40_NEW YORK</v>
      </c>
      <c r="C342" s="1">
        <v>6</v>
      </c>
      <c r="D342" s="1">
        <v>40</v>
      </c>
      <c r="E342" s="1" t="s">
        <v>46</v>
      </c>
      <c r="F342" s="1">
        <v>5238.7243699999999</v>
      </c>
      <c r="G342" s="1">
        <v>2260854.8074320001</v>
      </c>
      <c r="H342" s="1">
        <v>21801.742346999999</v>
      </c>
      <c r="I342" s="1">
        <v>5.7611470000000002</v>
      </c>
      <c r="J342" s="1">
        <v>1.4187E-2</v>
      </c>
      <c r="K342" s="1">
        <v>1.4952E-2</v>
      </c>
      <c r="L342" s="1"/>
    </row>
    <row r="343" spans="1:12" ht="14.4" x14ac:dyDescent="0.3">
      <c r="A343" s="1"/>
      <c r="B343" s="1" t="str">
        <f>ReportExtract[[#This Row],[ReportId]]&amp;"_"&amp;ReportExtract[[#This Row],[PeriodId]]&amp;"_"&amp;ReportExtract[[#This Row],[MktDesc]]</f>
        <v>6_40_Total US</v>
      </c>
      <c r="C343" s="1">
        <v>6</v>
      </c>
      <c r="D343" s="1">
        <v>40</v>
      </c>
      <c r="E343" s="1" t="s">
        <v>12</v>
      </c>
      <c r="F343" s="1">
        <v>121935.126624</v>
      </c>
      <c r="G343" s="1">
        <v>51858532.488939002</v>
      </c>
      <c r="H343" s="1">
        <v>524756.63191300002</v>
      </c>
      <c r="I343" s="1">
        <v>5.4902199999999999</v>
      </c>
      <c r="J343" s="1">
        <v>1.311E-2</v>
      </c>
      <c r="K343" s="1">
        <v>1.3655E-2</v>
      </c>
      <c r="L343" s="1"/>
    </row>
    <row r="344" spans="1:12" ht="14.4" x14ac:dyDescent="0.3">
      <c r="A344" s="1"/>
      <c r="B344" s="1" t="str">
        <f>ReportExtract[[#This Row],[ReportId]]&amp;"_"&amp;ReportExtract[[#This Row],[PeriodId]]&amp;"_"&amp;ReportExtract[[#This Row],[MktDesc]]</f>
        <v>6_53_BOSTON</v>
      </c>
      <c r="C344" s="1">
        <v>6</v>
      </c>
      <c r="D344" s="1">
        <v>53</v>
      </c>
      <c r="E344" s="1" t="s">
        <v>41</v>
      </c>
      <c r="F344" s="1">
        <v>4103.7391319999997</v>
      </c>
      <c r="G344" s="1">
        <v>5339727.5593050001</v>
      </c>
      <c r="H344" s="1">
        <v>50166.190481999998</v>
      </c>
      <c r="I344" s="1">
        <v>5.9133760000000004</v>
      </c>
      <c r="J344" s="1">
        <v>1.7783E-2</v>
      </c>
      <c r="K344" s="1">
        <v>1.8446000000000001E-2</v>
      </c>
      <c r="L344" s="1"/>
    </row>
    <row r="345" spans="1:12" ht="14.4" x14ac:dyDescent="0.3">
      <c r="A345" s="1"/>
      <c r="B345" s="1" t="str">
        <f>ReportExtract[[#This Row],[ReportId]]&amp;"_"&amp;ReportExtract[[#This Row],[PeriodId]]&amp;"_"&amp;ReportExtract[[#This Row],[MktDesc]]</f>
        <v>6_53_Chain</v>
      </c>
      <c r="C345" s="1">
        <v>6</v>
      </c>
      <c r="D345" s="1">
        <v>53</v>
      </c>
      <c r="E345" s="1" t="s">
        <v>14</v>
      </c>
      <c r="F345" s="1">
        <v>20707.454430000002</v>
      </c>
      <c r="G345" s="1">
        <v>25227847.374111</v>
      </c>
      <c r="H345" s="1">
        <v>258088.40414699999</v>
      </c>
      <c r="I345" s="1">
        <v>5.4304920000000001</v>
      </c>
      <c r="J345" s="1">
        <v>1.5121000000000001E-2</v>
      </c>
      <c r="K345" s="1">
        <v>1.5587999999999999E-2</v>
      </c>
      <c r="L345" s="1"/>
    </row>
    <row r="346" spans="1:12" ht="14.4" x14ac:dyDescent="0.3">
      <c r="A346" s="1"/>
      <c r="B346" s="1" t="str">
        <f>ReportExtract[[#This Row],[ReportId]]&amp;"_"&amp;ReportExtract[[#This Row],[PeriodId]]&amp;"_"&amp;ReportExtract[[#This Row],[MktDesc]]</f>
        <v>6_53_CHICAGO</v>
      </c>
      <c r="C346" s="1">
        <v>6</v>
      </c>
      <c r="D346" s="1">
        <v>53</v>
      </c>
      <c r="E346" s="1" t="s">
        <v>42</v>
      </c>
      <c r="F346" s="1">
        <v>5408.7465570000004</v>
      </c>
      <c r="G346" s="1">
        <v>11077297.499985</v>
      </c>
      <c r="H346" s="1">
        <v>101321.47386300001</v>
      </c>
      <c r="I346" s="1">
        <v>6.0737909999999999</v>
      </c>
      <c r="J346" s="1">
        <v>2.3342000000000002E-2</v>
      </c>
      <c r="K346" s="1">
        <v>2.3944E-2</v>
      </c>
      <c r="L346" s="1"/>
    </row>
    <row r="347" spans="1:12" ht="14.4" x14ac:dyDescent="0.3">
      <c r="A347" s="1"/>
      <c r="B347" s="1" t="str">
        <f>ReportExtract[[#This Row],[ReportId]]&amp;"_"&amp;ReportExtract[[#This Row],[PeriodId]]&amp;"_"&amp;ReportExtract[[#This Row],[MktDesc]]</f>
        <v>6_53_DALLAS</v>
      </c>
      <c r="C347" s="1">
        <v>6</v>
      </c>
      <c r="D347" s="1">
        <v>53</v>
      </c>
      <c r="E347" s="1" t="s">
        <v>43</v>
      </c>
      <c r="F347" s="1">
        <v>2207.8095060000001</v>
      </c>
      <c r="G347" s="1">
        <v>2930979.313596</v>
      </c>
      <c r="H347" s="1">
        <v>28212.280737000001</v>
      </c>
      <c r="I347" s="1">
        <v>5.7716770000000004</v>
      </c>
      <c r="J347" s="1">
        <v>1.3934E-2</v>
      </c>
      <c r="K347" s="1">
        <v>1.4841999999999999E-2</v>
      </c>
      <c r="L347" s="1"/>
    </row>
    <row r="348" spans="1:12" ht="14.4" x14ac:dyDescent="0.3">
      <c r="A348" s="1"/>
      <c r="B348" s="1" t="str">
        <f>ReportExtract[[#This Row],[ReportId]]&amp;"_"&amp;ReportExtract[[#This Row],[PeriodId]]&amp;"_"&amp;ReportExtract[[#This Row],[MktDesc]]</f>
        <v>6_53_DENVER</v>
      </c>
      <c r="C348" s="1">
        <v>6</v>
      </c>
      <c r="D348" s="1">
        <v>53</v>
      </c>
      <c r="E348" s="1" t="s">
        <v>44</v>
      </c>
      <c r="F348" s="1">
        <v>2876.139772</v>
      </c>
      <c r="G348" s="1">
        <v>1760955.1754689999</v>
      </c>
      <c r="H348" s="1">
        <v>17106.738456999999</v>
      </c>
      <c r="I348" s="1">
        <v>5.7188480000000004</v>
      </c>
      <c r="J348" s="1">
        <v>8.8800000000000007E-3</v>
      </c>
      <c r="K348" s="1">
        <v>9.4570000000000001E-3</v>
      </c>
      <c r="L348" s="1"/>
    </row>
    <row r="349" spans="1:12" ht="14.4" x14ac:dyDescent="0.3">
      <c r="A349" s="1"/>
      <c r="B349" s="1" t="str">
        <f>ReportExtract[[#This Row],[ReportId]]&amp;"_"&amp;ReportExtract[[#This Row],[PeriodId]]&amp;"_"&amp;ReportExtract[[#This Row],[MktDesc]]</f>
        <v>6_53_Drinking (Bars/Nightclubs)</v>
      </c>
      <c r="C349" s="1">
        <v>6</v>
      </c>
      <c r="D349" s="1">
        <v>53</v>
      </c>
      <c r="E349" s="1" t="s">
        <v>15</v>
      </c>
      <c r="F349" s="1">
        <v>41992.051846000002</v>
      </c>
      <c r="G349" s="1">
        <v>62083720.800403997</v>
      </c>
      <c r="H349" s="1">
        <v>613250.96684300003</v>
      </c>
      <c r="I349" s="1">
        <v>5.6242809999999999</v>
      </c>
      <c r="J349" s="1">
        <v>1.3421000000000001E-2</v>
      </c>
      <c r="K349" s="1">
        <v>1.4423999999999999E-2</v>
      </c>
      <c r="L349" s="1"/>
    </row>
    <row r="350" spans="1:12" ht="14.4" x14ac:dyDescent="0.3">
      <c r="A350" s="1"/>
      <c r="B350" s="1" t="str">
        <f>ReportExtract[[#This Row],[ReportId]]&amp;"_"&amp;ReportExtract[[#This Row],[PeriodId]]&amp;"_"&amp;ReportExtract[[#This Row],[MktDesc]]</f>
        <v>6_53_Eating (Restaurants)</v>
      </c>
      <c r="C350" s="1">
        <v>6</v>
      </c>
      <c r="D350" s="1">
        <v>53</v>
      </c>
      <c r="E350" s="1" t="s">
        <v>16</v>
      </c>
      <c r="F350" s="1">
        <v>84143.851607999997</v>
      </c>
      <c r="G350" s="1">
        <v>98333725.641237006</v>
      </c>
      <c r="H350" s="1">
        <v>968559.11014500004</v>
      </c>
      <c r="I350" s="1">
        <v>5.6403210000000001</v>
      </c>
      <c r="J350" s="1">
        <v>1.6088000000000002E-2</v>
      </c>
      <c r="K350" s="1">
        <v>1.6753000000000001E-2</v>
      </c>
      <c r="L350" s="1"/>
    </row>
    <row r="351" spans="1:12" ht="14.4" x14ac:dyDescent="0.3">
      <c r="A351" s="1"/>
      <c r="B351" s="1" t="str">
        <f>ReportExtract[[#This Row],[ReportId]]&amp;"_"&amp;ReportExtract[[#This Row],[PeriodId]]&amp;"_"&amp;ReportExtract[[#This Row],[MktDesc]]</f>
        <v>6_53_Independent</v>
      </c>
      <c r="C351" s="1">
        <v>6</v>
      </c>
      <c r="D351" s="1">
        <v>53</v>
      </c>
      <c r="E351" s="1" t="s">
        <v>13</v>
      </c>
      <c r="F351" s="1">
        <v>105428.449024</v>
      </c>
      <c r="G351" s="1">
        <v>135189599.06753001</v>
      </c>
      <c r="H351" s="1">
        <v>1323721.6728409999</v>
      </c>
      <c r="I351" s="1">
        <v>5.6738010000000001</v>
      </c>
      <c r="J351" s="1">
        <v>1.4902E-2</v>
      </c>
      <c r="K351" s="1">
        <v>1.5800999999999999E-2</v>
      </c>
      <c r="L351" s="1"/>
    </row>
    <row r="352" spans="1:12" ht="14.4" x14ac:dyDescent="0.3">
      <c r="A352" s="1"/>
      <c r="B352" s="1" t="str">
        <f>ReportExtract[[#This Row],[ReportId]]&amp;"_"&amp;ReportExtract[[#This Row],[PeriodId]]&amp;"_"&amp;ReportExtract[[#This Row],[MktDesc]]</f>
        <v>6_53_LOS ANGELES</v>
      </c>
      <c r="C352" s="1">
        <v>6</v>
      </c>
      <c r="D352" s="1">
        <v>53</v>
      </c>
      <c r="E352" s="1" t="s">
        <v>45</v>
      </c>
      <c r="F352" s="1">
        <v>4190.8684899999998</v>
      </c>
      <c r="G352" s="1">
        <v>3833387.2825310002</v>
      </c>
      <c r="H352" s="1">
        <v>35695.649224000001</v>
      </c>
      <c r="I352" s="1">
        <v>5.9661600000000004</v>
      </c>
      <c r="J352" s="1">
        <v>8.5400000000000007E-3</v>
      </c>
      <c r="K352" s="1">
        <v>8.5210000000000008E-3</v>
      </c>
      <c r="L352" s="1"/>
    </row>
    <row r="353" spans="1:12" ht="14.4" x14ac:dyDescent="0.3">
      <c r="A353" s="1"/>
      <c r="B353" s="1" t="str">
        <f>ReportExtract[[#This Row],[ReportId]]&amp;"_"&amp;ReportExtract[[#This Row],[PeriodId]]&amp;"_"&amp;ReportExtract[[#This Row],[MktDesc]]</f>
        <v>6_53_NEW YORK</v>
      </c>
      <c r="C353" s="1">
        <v>6</v>
      </c>
      <c r="D353" s="1">
        <v>53</v>
      </c>
      <c r="E353" s="1" t="s">
        <v>46</v>
      </c>
      <c r="F353" s="1">
        <v>5453.1372979999996</v>
      </c>
      <c r="G353" s="1">
        <v>10386251.871794</v>
      </c>
      <c r="H353" s="1">
        <v>91350.581923999998</v>
      </c>
      <c r="I353" s="1">
        <v>6.3164790000000002</v>
      </c>
      <c r="J353" s="1">
        <v>1.5356E-2</v>
      </c>
      <c r="K353" s="1">
        <v>1.6344000000000001E-2</v>
      </c>
      <c r="L353" s="1"/>
    </row>
    <row r="354" spans="1:12" ht="14.4" x14ac:dyDescent="0.3">
      <c r="A354" s="1"/>
      <c r="B354" s="1" t="str">
        <f>ReportExtract[[#This Row],[ReportId]]&amp;"_"&amp;ReportExtract[[#This Row],[PeriodId]]&amp;"_"&amp;ReportExtract[[#This Row],[MktDesc]]</f>
        <v>6_53_Total US</v>
      </c>
      <c r="C354" s="1">
        <v>6</v>
      </c>
      <c r="D354" s="1">
        <v>53</v>
      </c>
      <c r="E354" s="1" t="s">
        <v>12</v>
      </c>
      <c r="F354" s="1">
        <v>126135.903454</v>
      </c>
      <c r="G354" s="1">
        <v>160417446.441641</v>
      </c>
      <c r="H354" s="1">
        <v>1581810.076988</v>
      </c>
      <c r="I354" s="1">
        <v>5.6341029999999996</v>
      </c>
      <c r="J354" s="1">
        <v>1.4937000000000001E-2</v>
      </c>
      <c r="K354" s="1">
        <v>1.5768000000000001E-2</v>
      </c>
      <c r="L354" s="1"/>
    </row>
    <row r="355" spans="1:12" ht="14.4" x14ac:dyDescent="0.3">
      <c r="A355" s="1"/>
      <c r="B355" s="1" t="str">
        <f>ReportExtract[[#This Row],[ReportId]]&amp;"_"&amp;ReportExtract[[#This Row],[PeriodId]]&amp;"_"&amp;ReportExtract[[#This Row],[MktDesc]]</f>
        <v>6_66_BOSTON</v>
      </c>
      <c r="C355" s="1">
        <v>6</v>
      </c>
      <c r="D355" s="1">
        <v>66</v>
      </c>
      <c r="E355" s="1" t="s">
        <v>41</v>
      </c>
      <c r="F355" s="1">
        <v>4067.7070309999999</v>
      </c>
      <c r="G355" s="1">
        <v>5438787.4120580005</v>
      </c>
      <c r="H355" s="1">
        <v>52423.909127999999</v>
      </c>
      <c r="I355" s="1">
        <v>5.7636839999999996</v>
      </c>
      <c r="J355" s="1">
        <v>1.8564000000000001E-2</v>
      </c>
      <c r="K355" s="1">
        <v>1.9764E-2</v>
      </c>
      <c r="L355" s="1"/>
    </row>
    <row r="356" spans="1:12" ht="14.4" x14ac:dyDescent="0.3">
      <c r="A356" s="1"/>
      <c r="B356" s="1" t="str">
        <f>ReportExtract[[#This Row],[ReportId]]&amp;"_"&amp;ReportExtract[[#This Row],[PeriodId]]&amp;"_"&amp;ReportExtract[[#This Row],[MktDesc]]</f>
        <v>6_66_Chain</v>
      </c>
      <c r="C356" s="1">
        <v>6</v>
      </c>
      <c r="D356" s="1">
        <v>66</v>
      </c>
      <c r="E356" s="1" t="s">
        <v>14</v>
      </c>
      <c r="F356" s="1">
        <v>20989.638129999999</v>
      </c>
      <c r="G356" s="1">
        <v>26057927.937931001</v>
      </c>
      <c r="H356" s="1">
        <v>274158.82436299999</v>
      </c>
      <c r="I356" s="1">
        <v>5.2803800000000001</v>
      </c>
      <c r="J356" s="1">
        <v>1.6369000000000002E-2</v>
      </c>
      <c r="K356" s="1">
        <v>1.7056999999999999E-2</v>
      </c>
      <c r="L356" s="1"/>
    </row>
    <row r="357" spans="1:12" ht="14.4" x14ac:dyDescent="0.3">
      <c r="A357" s="1"/>
      <c r="B357" s="1" t="str">
        <f>ReportExtract[[#This Row],[ReportId]]&amp;"_"&amp;ReportExtract[[#This Row],[PeriodId]]&amp;"_"&amp;ReportExtract[[#This Row],[MktDesc]]</f>
        <v>6_66_CHICAGO</v>
      </c>
      <c r="C357" s="1">
        <v>6</v>
      </c>
      <c r="D357" s="1">
        <v>66</v>
      </c>
      <c r="E357" s="1" t="s">
        <v>42</v>
      </c>
      <c r="F357" s="1">
        <v>5461.1538730000002</v>
      </c>
      <c r="G357" s="1">
        <v>10929218.212951999</v>
      </c>
      <c r="H357" s="1">
        <v>103685.25420700001</v>
      </c>
      <c r="I357" s="1">
        <v>5.8559799999999997</v>
      </c>
      <c r="J357" s="1">
        <v>2.4095999999999999E-2</v>
      </c>
      <c r="K357" s="1">
        <v>2.5170000000000001E-2</v>
      </c>
      <c r="L357" s="1"/>
    </row>
    <row r="358" spans="1:12" ht="14.4" x14ac:dyDescent="0.3">
      <c r="A358" s="1"/>
      <c r="B358" s="1" t="str">
        <f>ReportExtract[[#This Row],[ReportId]]&amp;"_"&amp;ReportExtract[[#This Row],[PeriodId]]&amp;"_"&amp;ReportExtract[[#This Row],[MktDesc]]</f>
        <v>6_66_DALLAS</v>
      </c>
      <c r="C358" s="1">
        <v>6</v>
      </c>
      <c r="D358" s="1">
        <v>66</v>
      </c>
      <c r="E358" s="1" t="s">
        <v>43</v>
      </c>
      <c r="F358" s="1">
        <v>2319.670979</v>
      </c>
      <c r="G358" s="1">
        <v>2968355.31024</v>
      </c>
      <c r="H358" s="1">
        <v>28979.399595999999</v>
      </c>
      <c r="I358" s="1">
        <v>5.6905469999999996</v>
      </c>
      <c r="J358" s="1">
        <v>1.4551E-2</v>
      </c>
      <c r="K358" s="1">
        <v>1.6011000000000001E-2</v>
      </c>
      <c r="L358" s="1"/>
    </row>
    <row r="359" spans="1:12" ht="14.4" x14ac:dyDescent="0.3">
      <c r="A359" s="1"/>
      <c r="B359" s="1" t="str">
        <f>ReportExtract[[#This Row],[ReportId]]&amp;"_"&amp;ReportExtract[[#This Row],[PeriodId]]&amp;"_"&amp;ReportExtract[[#This Row],[MktDesc]]</f>
        <v>6_66_DENVER</v>
      </c>
      <c r="C359" s="1">
        <v>6</v>
      </c>
      <c r="D359" s="1">
        <v>66</v>
      </c>
      <c r="E359" s="1" t="s">
        <v>44</v>
      </c>
      <c r="F359" s="1">
        <v>2895.5446019999999</v>
      </c>
      <c r="G359" s="1">
        <v>1788922.5547750001</v>
      </c>
      <c r="H359" s="1">
        <v>18108.267706999999</v>
      </c>
      <c r="I359" s="1">
        <v>5.4883540000000002</v>
      </c>
      <c r="J359" s="1">
        <v>9.6419999999999995E-3</v>
      </c>
      <c r="K359" s="1">
        <v>1.0303E-2</v>
      </c>
      <c r="L359" s="1"/>
    </row>
    <row r="360" spans="1:12" ht="14.4" x14ac:dyDescent="0.3">
      <c r="A360" s="1"/>
      <c r="B360" s="1" t="str">
        <f>ReportExtract[[#This Row],[ReportId]]&amp;"_"&amp;ReportExtract[[#This Row],[PeriodId]]&amp;"_"&amp;ReportExtract[[#This Row],[MktDesc]]</f>
        <v>6_66_Drinking (Bars/Nightclubs)</v>
      </c>
      <c r="C360" s="1">
        <v>6</v>
      </c>
      <c r="D360" s="1">
        <v>66</v>
      </c>
      <c r="E360" s="1" t="s">
        <v>15</v>
      </c>
      <c r="F360" s="1">
        <v>43475.902693000004</v>
      </c>
      <c r="G360" s="1">
        <v>63102456.815552004</v>
      </c>
      <c r="H360" s="1">
        <v>640354.424765</v>
      </c>
      <c r="I360" s="1">
        <v>5.4746119999999996</v>
      </c>
      <c r="J360" s="1">
        <v>1.4057999999999999E-2</v>
      </c>
      <c r="K360" s="1">
        <v>1.5304E-2</v>
      </c>
      <c r="L360" s="1"/>
    </row>
    <row r="361" spans="1:12" ht="14.4" x14ac:dyDescent="0.3">
      <c r="A361" s="1"/>
      <c r="B361" s="1" t="str">
        <f>ReportExtract[[#This Row],[ReportId]]&amp;"_"&amp;ReportExtract[[#This Row],[PeriodId]]&amp;"_"&amp;ReportExtract[[#This Row],[MktDesc]]</f>
        <v>6_66_Eating (Restaurants)</v>
      </c>
      <c r="C361" s="1">
        <v>6</v>
      </c>
      <c r="D361" s="1">
        <v>66</v>
      </c>
      <c r="E361" s="1" t="s">
        <v>16</v>
      </c>
      <c r="F361" s="1">
        <v>84769.526108999999</v>
      </c>
      <c r="G361" s="1">
        <v>100780097.946036</v>
      </c>
      <c r="H361" s="1">
        <v>1016142.075665</v>
      </c>
      <c r="I361" s="1">
        <v>5.5099520000000002</v>
      </c>
      <c r="J361" s="1">
        <v>1.6978E-2</v>
      </c>
      <c r="K361" s="1">
        <v>1.7926000000000001E-2</v>
      </c>
      <c r="L361" s="1"/>
    </row>
    <row r="362" spans="1:12" ht="14.4" x14ac:dyDescent="0.3">
      <c r="A362" s="1"/>
      <c r="B362" s="1" t="str">
        <f>ReportExtract[[#This Row],[ReportId]]&amp;"_"&amp;ReportExtract[[#This Row],[PeriodId]]&amp;"_"&amp;ReportExtract[[#This Row],[MktDesc]]</f>
        <v>6_66_Independent</v>
      </c>
      <c r="C362" s="1">
        <v>6</v>
      </c>
      <c r="D362" s="1">
        <v>66</v>
      </c>
      <c r="E362" s="1" t="s">
        <v>13</v>
      </c>
      <c r="F362" s="1">
        <v>107255.790672</v>
      </c>
      <c r="G362" s="1">
        <v>137824626.82365701</v>
      </c>
      <c r="H362" s="1">
        <v>1382337.676067</v>
      </c>
      <c r="I362" s="1">
        <v>5.5391120000000003</v>
      </c>
      <c r="J362" s="1">
        <v>1.5592999999999999E-2</v>
      </c>
      <c r="K362" s="1">
        <v>1.6771999999999999E-2</v>
      </c>
      <c r="L362" s="1"/>
    </row>
    <row r="363" spans="1:12" ht="14.4" x14ac:dyDescent="0.3">
      <c r="A363" s="1"/>
      <c r="B363" s="1" t="str">
        <f>ReportExtract[[#This Row],[ReportId]]&amp;"_"&amp;ReportExtract[[#This Row],[PeriodId]]&amp;"_"&amp;ReportExtract[[#This Row],[MktDesc]]</f>
        <v>6_66_LOS ANGELES</v>
      </c>
      <c r="C363" s="1">
        <v>6</v>
      </c>
      <c r="D363" s="1">
        <v>66</v>
      </c>
      <c r="E363" s="1" t="s">
        <v>45</v>
      </c>
      <c r="F363" s="1">
        <v>4648.5692259999996</v>
      </c>
      <c r="G363" s="1">
        <v>4003572.7583969999</v>
      </c>
      <c r="H363" s="1">
        <v>38321.128383000003</v>
      </c>
      <c r="I363" s="1">
        <v>5.8041270000000003</v>
      </c>
      <c r="J363" s="1">
        <v>9.2239999999999996E-3</v>
      </c>
      <c r="K363" s="1">
        <v>9.4420000000000007E-3</v>
      </c>
      <c r="L363" s="1"/>
    </row>
    <row r="364" spans="1:12" ht="14.4" x14ac:dyDescent="0.3">
      <c r="A364" s="1"/>
      <c r="B364" s="1" t="str">
        <f>ReportExtract[[#This Row],[ReportId]]&amp;"_"&amp;ReportExtract[[#This Row],[PeriodId]]&amp;"_"&amp;ReportExtract[[#This Row],[MktDesc]]</f>
        <v>6_66_NEW YORK</v>
      </c>
      <c r="C364" s="1">
        <v>6</v>
      </c>
      <c r="D364" s="1">
        <v>66</v>
      </c>
      <c r="E364" s="1" t="s">
        <v>46</v>
      </c>
      <c r="F364" s="1">
        <v>5606.6671749999996</v>
      </c>
      <c r="G364" s="1">
        <v>10671710.213068999</v>
      </c>
      <c r="H364" s="1">
        <v>96080.667316000006</v>
      </c>
      <c r="I364" s="1">
        <v>6.1705730000000001</v>
      </c>
      <c r="J364" s="1">
        <v>1.6095999999999999E-2</v>
      </c>
      <c r="K364" s="1">
        <v>1.7417999999999999E-2</v>
      </c>
      <c r="L364" s="1"/>
    </row>
    <row r="365" spans="1:12" ht="14.4" x14ac:dyDescent="0.3">
      <c r="A365" s="1"/>
      <c r="B365" s="1" t="str">
        <f>ReportExtract[[#This Row],[ReportId]]&amp;"_"&amp;ReportExtract[[#This Row],[PeriodId]]&amp;"_"&amp;ReportExtract[[#This Row],[MktDesc]]</f>
        <v>6_66_Total US</v>
      </c>
      <c r="C365" s="1">
        <v>6</v>
      </c>
      <c r="D365" s="1">
        <v>66</v>
      </c>
      <c r="E365" s="1" t="s">
        <v>12</v>
      </c>
      <c r="F365" s="1">
        <v>128245.42880199999</v>
      </c>
      <c r="G365" s="1">
        <v>163882554.76158801</v>
      </c>
      <c r="H365" s="1">
        <v>1656496.50043</v>
      </c>
      <c r="I365" s="1">
        <v>5.4962910000000003</v>
      </c>
      <c r="J365" s="1">
        <v>1.5716000000000001E-2</v>
      </c>
      <c r="K365" s="1">
        <v>1.6816999999999999E-2</v>
      </c>
      <c r="L365" s="1"/>
    </row>
    <row r="366" spans="1:12" ht="14.4" x14ac:dyDescent="0.3">
      <c r="A366" s="1"/>
      <c r="B366" s="1" t="str">
        <f>ReportExtract[[#This Row],[ReportId]]&amp;"_"&amp;ReportExtract[[#This Row],[PeriodId]]&amp;"_"&amp;ReportExtract[[#This Row],[MktDesc]]</f>
        <v>6_77_BOSTON</v>
      </c>
      <c r="C366" s="1">
        <v>6</v>
      </c>
      <c r="D366" s="1">
        <v>77</v>
      </c>
      <c r="E366" s="1" t="s">
        <v>41</v>
      </c>
      <c r="F366" s="1">
        <v>4029.3641969999999</v>
      </c>
      <c r="G366" s="1">
        <v>13624065.298367999</v>
      </c>
      <c r="H366" s="1">
        <v>127433.195227</v>
      </c>
      <c r="I366" s="1">
        <v>5.9395239999999996</v>
      </c>
      <c r="J366" s="1">
        <v>1.8008E-2</v>
      </c>
      <c r="K366" s="1">
        <v>1.8627000000000001E-2</v>
      </c>
      <c r="L366" s="1"/>
    </row>
    <row r="367" spans="1:12" ht="14.4" x14ac:dyDescent="0.3">
      <c r="A367" s="1"/>
      <c r="B367" s="1" t="str">
        <f>ReportExtract[[#This Row],[ReportId]]&amp;"_"&amp;ReportExtract[[#This Row],[PeriodId]]&amp;"_"&amp;ReportExtract[[#This Row],[MktDesc]]</f>
        <v>6_77_Chain</v>
      </c>
      <c r="C367" s="1">
        <v>6</v>
      </c>
      <c r="D367" s="1">
        <v>77</v>
      </c>
      <c r="E367" s="1" t="s">
        <v>14</v>
      </c>
      <c r="F367" s="1">
        <v>20497.293395000001</v>
      </c>
      <c r="G367" s="1">
        <v>66751621.841808997</v>
      </c>
      <c r="H367" s="1">
        <v>672218.13467199996</v>
      </c>
      <c r="I367" s="1">
        <v>5.5166969999999997</v>
      </c>
      <c r="J367" s="1">
        <v>1.4217E-2</v>
      </c>
      <c r="K367" s="1">
        <v>1.4690999999999999E-2</v>
      </c>
      <c r="L367" s="1"/>
    </row>
    <row r="368" spans="1:12" ht="14.4" x14ac:dyDescent="0.3">
      <c r="A368" s="1"/>
      <c r="B368" s="1" t="str">
        <f>ReportExtract[[#This Row],[ReportId]]&amp;"_"&amp;ReportExtract[[#This Row],[PeriodId]]&amp;"_"&amp;ReportExtract[[#This Row],[MktDesc]]</f>
        <v>6_77_CHICAGO</v>
      </c>
      <c r="C368" s="1">
        <v>6</v>
      </c>
      <c r="D368" s="1">
        <v>77</v>
      </c>
      <c r="E368" s="1" t="s">
        <v>42</v>
      </c>
      <c r="F368" s="1">
        <v>5389.5972169999995</v>
      </c>
      <c r="G368" s="1">
        <v>28973644.852549002</v>
      </c>
      <c r="H368" s="1">
        <v>263073.50189299998</v>
      </c>
      <c r="I368" s="1">
        <v>6.1186210000000001</v>
      </c>
      <c r="J368" s="1">
        <v>2.3816E-2</v>
      </c>
      <c r="K368" s="1">
        <v>2.444E-2</v>
      </c>
      <c r="L368" s="1"/>
    </row>
    <row r="369" spans="1:12" ht="14.4" x14ac:dyDescent="0.3">
      <c r="A369" s="1"/>
      <c r="B369" s="1" t="str">
        <f>ReportExtract[[#This Row],[ReportId]]&amp;"_"&amp;ReportExtract[[#This Row],[PeriodId]]&amp;"_"&amp;ReportExtract[[#This Row],[MktDesc]]</f>
        <v>6_77_DALLAS</v>
      </c>
      <c r="C369" s="1">
        <v>6</v>
      </c>
      <c r="D369" s="1">
        <v>77</v>
      </c>
      <c r="E369" s="1" t="s">
        <v>43</v>
      </c>
      <c r="F369" s="1">
        <v>2200.1353439999998</v>
      </c>
      <c r="G369" s="1">
        <v>8086151.2665170003</v>
      </c>
      <c r="H369" s="1">
        <v>77072.304080000002</v>
      </c>
      <c r="I369" s="1">
        <v>5.8286910000000001</v>
      </c>
      <c r="J369" s="1">
        <v>1.3228E-2</v>
      </c>
      <c r="K369" s="1">
        <v>1.3990000000000001E-2</v>
      </c>
      <c r="L369" s="1"/>
    </row>
    <row r="370" spans="1:12" ht="14.4" x14ac:dyDescent="0.3">
      <c r="A370" s="1"/>
      <c r="B370" s="1" t="str">
        <f>ReportExtract[[#This Row],[ReportId]]&amp;"_"&amp;ReportExtract[[#This Row],[PeriodId]]&amp;"_"&amp;ReportExtract[[#This Row],[MktDesc]]</f>
        <v>6_77_DENVER</v>
      </c>
      <c r="C370" s="1">
        <v>6</v>
      </c>
      <c r="D370" s="1">
        <v>77</v>
      </c>
      <c r="E370" s="1" t="s">
        <v>44</v>
      </c>
      <c r="F370" s="1">
        <v>2865.6245469999999</v>
      </c>
      <c r="G370" s="1">
        <v>4336015.070204</v>
      </c>
      <c r="H370" s="1">
        <v>41673.333978000002</v>
      </c>
      <c r="I370" s="1">
        <v>5.7804279999999997</v>
      </c>
      <c r="J370" s="1">
        <v>8.6979999999999991E-3</v>
      </c>
      <c r="K370" s="1">
        <v>9.3010000000000002E-3</v>
      </c>
      <c r="L370" s="1"/>
    </row>
    <row r="371" spans="1:12" ht="14.4" x14ac:dyDescent="0.3">
      <c r="A371" s="1"/>
      <c r="B371" s="1" t="str">
        <f>ReportExtract[[#This Row],[ReportId]]&amp;"_"&amp;ReportExtract[[#This Row],[PeriodId]]&amp;"_"&amp;ReportExtract[[#This Row],[MktDesc]]</f>
        <v>6_77_Drinking (Bars/Nightclubs)</v>
      </c>
      <c r="C371" s="1">
        <v>6</v>
      </c>
      <c r="D371" s="1">
        <v>77</v>
      </c>
      <c r="E371" s="1" t="s">
        <v>15</v>
      </c>
      <c r="F371" s="1">
        <v>41959.024888</v>
      </c>
      <c r="G371" s="1">
        <v>163005609.58453801</v>
      </c>
      <c r="H371" s="1">
        <v>1597552.2406540001</v>
      </c>
      <c r="I371" s="1">
        <v>5.6685889999999999</v>
      </c>
      <c r="J371" s="1">
        <v>1.3454000000000001E-2</v>
      </c>
      <c r="K371" s="1">
        <v>1.4354E-2</v>
      </c>
      <c r="L371" s="1"/>
    </row>
    <row r="372" spans="1:12" ht="14.4" x14ac:dyDescent="0.3">
      <c r="A372" s="1"/>
      <c r="B372" s="1" t="str">
        <f>ReportExtract[[#This Row],[ReportId]]&amp;"_"&amp;ReportExtract[[#This Row],[PeriodId]]&amp;"_"&amp;ReportExtract[[#This Row],[MktDesc]]</f>
        <v>6_77_Eating (Restaurants)</v>
      </c>
      <c r="C372" s="1">
        <v>6</v>
      </c>
      <c r="D372" s="1">
        <v>77</v>
      </c>
      <c r="E372" s="1" t="s">
        <v>16</v>
      </c>
      <c r="F372" s="1">
        <v>83107.948799000005</v>
      </c>
      <c r="G372" s="1">
        <v>269370461.29429698</v>
      </c>
      <c r="H372" s="1">
        <v>2628652.1240759999</v>
      </c>
      <c r="I372" s="1">
        <v>5.693041</v>
      </c>
      <c r="J372" s="1">
        <v>1.5406E-2</v>
      </c>
      <c r="K372" s="1">
        <v>1.6073E-2</v>
      </c>
      <c r="L372" s="1"/>
    </row>
    <row r="373" spans="1:12" ht="14.4" x14ac:dyDescent="0.3">
      <c r="A373" s="1"/>
      <c r="B373" s="1" t="str">
        <f>ReportExtract[[#This Row],[ReportId]]&amp;"_"&amp;ReportExtract[[#This Row],[PeriodId]]&amp;"_"&amp;ReportExtract[[#This Row],[MktDesc]]</f>
        <v>6_77_Independent</v>
      </c>
      <c r="C373" s="1">
        <v>6</v>
      </c>
      <c r="D373" s="1">
        <v>77</v>
      </c>
      <c r="E373" s="1" t="s">
        <v>13</v>
      </c>
      <c r="F373" s="1">
        <v>104569.680291</v>
      </c>
      <c r="G373" s="1">
        <v>365624449.03702599</v>
      </c>
      <c r="H373" s="1">
        <v>3553986.2300590002</v>
      </c>
      <c r="I373" s="1">
        <v>5.7154049999999996</v>
      </c>
      <c r="J373" s="1">
        <v>1.4681E-2</v>
      </c>
      <c r="K373" s="1">
        <v>1.5511E-2</v>
      </c>
      <c r="L373" s="1"/>
    </row>
    <row r="374" spans="1:12" ht="14.4" x14ac:dyDescent="0.3">
      <c r="A374" s="1"/>
      <c r="B374" s="1" t="str">
        <f>ReportExtract[[#This Row],[ReportId]]&amp;"_"&amp;ReportExtract[[#This Row],[PeriodId]]&amp;"_"&amp;ReportExtract[[#This Row],[MktDesc]]</f>
        <v>6_77_LOS ANGELES</v>
      </c>
      <c r="C374" s="1">
        <v>6</v>
      </c>
      <c r="D374" s="1">
        <v>77</v>
      </c>
      <c r="E374" s="1" t="s">
        <v>45</v>
      </c>
      <c r="F374" s="1">
        <v>3983.6456450000001</v>
      </c>
      <c r="G374" s="1">
        <v>9896266.6985350009</v>
      </c>
      <c r="H374" s="1">
        <v>91419.886094000001</v>
      </c>
      <c r="I374" s="1">
        <v>6.0139279999999999</v>
      </c>
      <c r="J374" s="1">
        <v>8.0940000000000005E-3</v>
      </c>
      <c r="K374" s="1">
        <v>8.0569999999999999E-3</v>
      </c>
      <c r="L374" s="1"/>
    </row>
    <row r="375" spans="1:12" ht="14.4" x14ac:dyDescent="0.3">
      <c r="A375" s="1"/>
      <c r="B375" s="1" t="str">
        <f>ReportExtract[[#This Row],[ReportId]]&amp;"_"&amp;ReportExtract[[#This Row],[PeriodId]]&amp;"_"&amp;ReportExtract[[#This Row],[MktDesc]]</f>
        <v>6_77_NEW YORK</v>
      </c>
      <c r="C375" s="1">
        <v>6</v>
      </c>
      <c r="D375" s="1">
        <v>77</v>
      </c>
      <c r="E375" s="1" t="s">
        <v>46</v>
      </c>
      <c r="F375" s="1">
        <v>5419.5353340000001</v>
      </c>
      <c r="G375" s="1">
        <v>26709819.585529</v>
      </c>
      <c r="H375" s="1">
        <v>234036.213158</v>
      </c>
      <c r="I375" s="1">
        <v>6.3403809999999998</v>
      </c>
      <c r="J375" s="1">
        <v>1.5727999999999999E-2</v>
      </c>
      <c r="K375" s="1">
        <v>1.6803999999999999E-2</v>
      </c>
      <c r="L375" s="1"/>
    </row>
    <row r="376" spans="1:12" ht="14.4" x14ac:dyDescent="0.3">
      <c r="A376" s="1"/>
      <c r="B376" s="1" t="str">
        <f>ReportExtract[[#This Row],[ReportId]]&amp;"_"&amp;ReportExtract[[#This Row],[PeriodId]]&amp;"_"&amp;ReportExtract[[#This Row],[MktDesc]]</f>
        <v>6_77_Total US</v>
      </c>
      <c r="C376" s="1">
        <v>6</v>
      </c>
      <c r="D376" s="1">
        <v>77</v>
      </c>
      <c r="E376" s="1" t="s">
        <v>12</v>
      </c>
      <c r="F376" s="1">
        <v>125066.97368700001</v>
      </c>
      <c r="G376" s="1">
        <v>432376070.87883502</v>
      </c>
      <c r="H376" s="1">
        <v>4226204.3647309998</v>
      </c>
      <c r="I376" s="1">
        <v>5.6837980000000003</v>
      </c>
      <c r="J376" s="1">
        <v>1.4605E-2</v>
      </c>
      <c r="K376" s="1">
        <v>1.5379E-2</v>
      </c>
      <c r="L376" s="1"/>
    </row>
    <row r="377" spans="1:12" ht="14.4" x14ac:dyDescent="0.3">
      <c r="A377" s="1"/>
      <c r="B377" s="1" t="str">
        <f>ReportExtract[[#This Row],[ReportId]]&amp;"_"&amp;ReportExtract[[#This Row],[PeriodId]]&amp;"_"&amp;ReportExtract[[#This Row],[MktDesc]]</f>
        <v>6_90_BOSTON</v>
      </c>
      <c r="C377" s="1">
        <v>6</v>
      </c>
      <c r="D377" s="1">
        <v>90</v>
      </c>
      <c r="E377" s="1" t="s">
        <v>41</v>
      </c>
      <c r="F377" s="1">
        <v>4086.6660830000001</v>
      </c>
      <c r="G377" s="1">
        <v>24203860.888257001</v>
      </c>
      <c r="H377" s="1">
        <v>229696.88619600001</v>
      </c>
      <c r="I377" s="1">
        <v>5.8540580000000002</v>
      </c>
      <c r="J377" s="1">
        <v>1.8950000000000002E-2</v>
      </c>
      <c r="K377" s="1">
        <v>1.9866000000000002E-2</v>
      </c>
      <c r="L377" s="1"/>
    </row>
    <row r="378" spans="1:12" ht="14.4" x14ac:dyDescent="0.3">
      <c r="A378" s="1"/>
      <c r="B378" s="1" t="str">
        <f>ReportExtract[[#This Row],[ReportId]]&amp;"_"&amp;ReportExtract[[#This Row],[PeriodId]]&amp;"_"&amp;ReportExtract[[#This Row],[MktDesc]]</f>
        <v>6_90_Chain</v>
      </c>
      <c r="C378" s="1">
        <v>6</v>
      </c>
      <c r="D378" s="1">
        <v>90</v>
      </c>
      <c r="E378" s="1" t="s">
        <v>14</v>
      </c>
      <c r="F378" s="1">
        <v>20822.089676</v>
      </c>
      <c r="G378" s="1">
        <v>111276441.580488</v>
      </c>
      <c r="H378" s="1">
        <v>1151377.3503739999</v>
      </c>
      <c r="I378" s="1">
        <v>5.369243</v>
      </c>
      <c r="J378" s="1">
        <v>1.5702000000000001E-2</v>
      </c>
      <c r="K378" s="1">
        <v>1.6324999999999999E-2</v>
      </c>
      <c r="L378" s="1"/>
    </row>
    <row r="379" spans="1:12" ht="14.4" x14ac:dyDescent="0.3">
      <c r="A379" s="1"/>
      <c r="B379" s="1" t="str">
        <f>ReportExtract[[#This Row],[ReportId]]&amp;"_"&amp;ReportExtract[[#This Row],[PeriodId]]&amp;"_"&amp;ReportExtract[[#This Row],[MktDesc]]</f>
        <v>6_90_CHICAGO</v>
      </c>
      <c r="C379" s="1">
        <v>6</v>
      </c>
      <c r="D379" s="1">
        <v>90</v>
      </c>
      <c r="E379" s="1" t="s">
        <v>42</v>
      </c>
      <c r="F379" s="1">
        <v>5447.4721380000001</v>
      </c>
      <c r="G379" s="1">
        <v>48508477.934560001</v>
      </c>
      <c r="H379" s="1">
        <v>448744.298855</v>
      </c>
      <c r="I379" s="1">
        <v>6.0054590000000001</v>
      </c>
      <c r="J379" s="1">
        <v>2.4237000000000002E-2</v>
      </c>
      <c r="K379" s="1">
        <v>2.5066999999999999E-2</v>
      </c>
      <c r="L379" s="1"/>
    </row>
    <row r="380" spans="1:12" ht="14.4" x14ac:dyDescent="0.3">
      <c r="A380" s="1"/>
      <c r="B380" s="1" t="str">
        <f>ReportExtract[[#This Row],[ReportId]]&amp;"_"&amp;ReportExtract[[#This Row],[PeriodId]]&amp;"_"&amp;ReportExtract[[#This Row],[MktDesc]]</f>
        <v>6_90_DALLAS</v>
      </c>
      <c r="C380" s="1">
        <v>6</v>
      </c>
      <c r="D380" s="1">
        <v>90</v>
      </c>
      <c r="E380" s="1" t="s">
        <v>43</v>
      </c>
      <c r="F380" s="1">
        <v>2288.8462370000002</v>
      </c>
      <c r="G380" s="1">
        <v>12791476.35777</v>
      </c>
      <c r="H380" s="1">
        <v>123923.189191</v>
      </c>
      <c r="I380" s="1">
        <v>5.7344999999999997</v>
      </c>
      <c r="J380" s="1">
        <v>1.4349000000000001E-2</v>
      </c>
      <c r="K380" s="1">
        <v>1.5465E-2</v>
      </c>
      <c r="L380" s="1"/>
    </row>
    <row r="381" spans="1:12" ht="14.4" x14ac:dyDescent="0.3">
      <c r="A381" s="1"/>
      <c r="B381" s="1" t="str">
        <f>ReportExtract[[#This Row],[ReportId]]&amp;"_"&amp;ReportExtract[[#This Row],[PeriodId]]&amp;"_"&amp;ReportExtract[[#This Row],[MktDesc]]</f>
        <v>6_90_DENVER</v>
      </c>
      <c r="C381" s="1">
        <v>6</v>
      </c>
      <c r="D381" s="1">
        <v>90</v>
      </c>
      <c r="E381" s="1" t="s">
        <v>44</v>
      </c>
      <c r="F381" s="1">
        <v>2883.9968859999999</v>
      </c>
      <c r="G381" s="1">
        <v>7655520.0961950002</v>
      </c>
      <c r="H381" s="1">
        <v>75039.273954999997</v>
      </c>
      <c r="I381" s="1">
        <v>5.6677879999999998</v>
      </c>
      <c r="J381" s="1">
        <v>9.3539999999999995E-3</v>
      </c>
      <c r="K381" s="1">
        <v>1.0048E-2</v>
      </c>
      <c r="L381" s="1"/>
    </row>
    <row r="382" spans="1:12" ht="14.4" x14ac:dyDescent="0.3">
      <c r="A382" s="1"/>
      <c r="B382" s="1" t="str">
        <f>ReportExtract[[#This Row],[ReportId]]&amp;"_"&amp;ReportExtract[[#This Row],[PeriodId]]&amp;"_"&amp;ReportExtract[[#This Row],[MktDesc]]</f>
        <v>6_90_Drinking (Bars/Nightclubs)</v>
      </c>
      <c r="C382" s="1">
        <v>6</v>
      </c>
      <c r="D382" s="1">
        <v>90</v>
      </c>
      <c r="E382" s="1" t="s">
        <v>15</v>
      </c>
      <c r="F382" s="1">
        <v>42977.934028000003</v>
      </c>
      <c r="G382" s="1">
        <v>273449660.79343998</v>
      </c>
      <c r="H382" s="1">
        <v>2729655.2997329999</v>
      </c>
      <c r="I382" s="1">
        <v>5.5654089999999998</v>
      </c>
      <c r="J382" s="1">
        <v>1.3986E-2</v>
      </c>
      <c r="K382" s="1">
        <v>1.5152000000000001E-2</v>
      </c>
      <c r="L382" s="1"/>
    </row>
    <row r="383" spans="1:12" ht="14.4" x14ac:dyDescent="0.3">
      <c r="A383" s="1"/>
      <c r="B383" s="1" t="str">
        <f>ReportExtract[[#This Row],[ReportId]]&amp;"_"&amp;ReportExtract[[#This Row],[PeriodId]]&amp;"_"&amp;ReportExtract[[#This Row],[MktDesc]]</f>
        <v>6_90_Eating (Restaurants)</v>
      </c>
      <c r="C383" s="1">
        <v>6</v>
      </c>
      <c r="D383" s="1">
        <v>90</v>
      </c>
      <c r="E383" s="1" t="s">
        <v>16</v>
      </c>
      <c r="F383" s="1">
        <v>84454.495483000006</v>
      </c>
      <c r="G383" s="1">
        <v>434598320.64466399</v>
      </c>
      <c r="H383" s="1">
        <v>4315712.3197659999</v>
      </c>
      <c r="I383" s="1">
        <v>5.5945229999999997</v>
      </c>
      <c r="J383" s="1">
        <v>1.6771000000000001E-2</v>
      </c>
      <c r="K383" s="1">
        <v>1.762E-2</v>
      </c>
      <c r="L383" s="1"/>
    </row>
    <row r="384" spans="1:12" ht="14.4" x14ac:dyDescent="0.3">
      <c r="A384" s="1"/>
      <c r="B384" s="1" t="str">
        <f>ReportExtract[[#This Row],[ReportId]]&amp;"_"&amp;ReportExtract[[#This Row],[PeriodId]]&amp;"_"&amp;ReportExtract[[#This Row],[MktDesc]]</f>
        <v>6_90_Independent</v>
      </c>
      <c r="C384" s="1">
        <v>6</v>
      </c>
      <c r="D384" s="1">
        <v>90</v>
      </c>
      <c r="E384" s="1" t="s">
        <v>13</v>
      </c>
      <c r="F384" s="1">
        <v>106610.33983500001</v>
      </c>
      <c r="G384" s="1">
        <v>596771539.85761595</v>
      </c>
      <c r="H384" s="1">
        <v>5893990.2691249996</v>
      </c>
      <c r="I384" s="1">
        <v>5.6250470000000004</v>
      </c>
      <c r="J384" s="1">
        <v>1.5545E-2</v>
      </c>
      <c r="K384" s="1">
        <v>1.6625000000000001E-2</v>
      </c>
      <c r="L384" s="1"/>
    </row>
    <row r="385" spans="1:12" ht="14.4" x14ac:dyDescent="0.3">
      <c r="A385" s="1"/>
      <c r="B385" s="1" t="str">
        <f>ReportExtract[[#This Row],[ReportId]]&amp;"_"&amp;ReportExtract[[#This Row],[PeriodId]]&amp;"_"&amp;ReportExtract[[#This Row],[MktDesc]]</f>
        <v>6_90_LOS ANGELES</v>
      </c>
      <c r="C385" s="1">
        <v>6</v>
      </c>
      <c r="D385" s="1">
        <v>90</v>
      </c>
      <c r="E385" s="1" t="s">
        <v>45</v>
      </c>
      <c r="F385" s="1">
        <v>4509.3980529999999</v>
      </c>
      <c r="G385" s="1">
        <v>17149521.067237999</v>
      </c>
      <c r="H385" s="1">
        <v>160831.536024</v>
      </c>
      <c r="I385" s="1">
        <v>5.923908</v>
      </c>
      <c r="J385" s="1">
        <v>8.9610000000000002E-3</v>
      </c>
      <c r="K385" s="1">
        <v>9.0690000000000007E-3</v>
      </c>
      <c r="L385" s="1"/>
    </row>
    <row r="386" spans="1:12" ht="14.4" x14ac:dyDescent="0.3">
      <c r="A386" s="1"/>
      <c r="B386" s="1" t="str">
        <f>ReportExtract[[#This Row],[ReportId]]&amp;"_"&amp;ReportExtract[[#This Row],[PeriodId]]&amp;"_"&amp;ReportExtract[[#This Row],[MktDesc]]</f>
        <v>6_90_NEW YORK</v>
      </c>
      <c r="C386" s="1">
        <v>6</v>
      </c>
      <c r="D386" s="1">
        <v>90</v>
      </c>
      <c r="E386" s="1" t="s">
        <v>46</v>
      </c>
      <c r="F386" s="1">
        <v>5559.094634</v>
      </c>
      <c r="G386" s="1">
        <v>46611212.096050002</v>
      </c>
      <c r="H386" s="1">
        <v>412750.49650100002</v>
      </c>
      <c r="I386" s="1">
        <v>6.2737939999999996</v>
      </c>
      <c r="J386" s="1">
        <v>1.6258000000000002E-2</v>
      </c>
      <c r="K386" s="1">
        <v>1.7437999999999999E-2</v>
      </c>
      <c r="L386" s="1"/>
    </row>
    <row r="387" spans="1:12" ht="14.4" x14ac:dyDescent="0.3">
      <c r="A387" s="1"/>
      <c r="B387" s="1" t="str">
        <f>ReportExtract[[#This Row],[ReportId]]&amp;"_"&amp;ReportExtract[[#This Row],[PeriodId]]&amp;"_"&amp;ReportExtract[[#This Row],[MktDesc]]</f>
        <v>6_90_Total US</v>
      </c>
      <c r="C387" s="1">
        <v>6</v>
      </c>
      <c r="D387" s="1">
        <v>90</v>
      </c>
      <c r="E387" s="1" t="s">
        <v>12</v>
      </c>
      <c r="F387" s="1">
        <v>127432.429512</v>
      </c>
      <c r="G387" s="1">
        <v>708047981.43810403</v>
      </c>
      <c r="H387" s="1">
        <v>7045367.6194989998</v>
      </c>
      <c r="I387" s="1">
        <v>5.5832430000000004</v>
      </c>
      <c r="J387" s="1">
        <v>1.5570000000000001E-2</v>
      </c>
      <c r="K387" s="1">
        <v>1.6577000000000001E-2</v>
      </c>
      <c r="L387" s="1"/>
    </row>
    <row r="388" spans="1:12" ht="14.4" x14ac:dyDescent="0.3">
      <c r="A388" s="1"/>
      <c r="B388" s="1" t="str">
        <f>ReportExtract[[#This Row],[ReportId]]&amp;"_"&amp;ReportExtract[[#This Row],[PeriodId]]&amp;"_"&amp;ReportExtract[[#This Row],[MktDesc]]</f>
        <v>6_103_BOSTON</v>
      </c>
      <c r="C388" s="1">
        <v>6</v>
      </c>
      <c r="D388" s="1">
        <v>103</v>
      </c>
      <c r="E388" s="1" t="s">
        <v>41</v>
      </c>
      <c r="F388" s="1">
        <v>4083.744283</v>
      </c>
      <c r="G388" s="1">
        <v>25319027.767168999</v>
      </c>
      <c r="H388" s="1">
        <v>244907.78400700001</v>
      </c>
      <c r="I388" s="1">
        <v>5.7434380000000003</v>
      </c>
      <c r="J388" s="1">
        <v>2.0003E-2</v>
      </c>
      <c r="K388" s="1">
        <v>2.1429E-2</v>
      </c>
      <c r="L388" s="1"/>
    </row>
    <row r="389" spans="1:12" ht="14.4" x14ac:dyDescent="0.3">
      <c r="A389" s="1"/>
      <c r="B389" s="1" t="str">
        <f>ReportExtract[[#This Row],[ReportId]]&amp;"_"&amp;ReportExtract[[#This Row],[PeriodId]]&amp;"_"&amp;ReportExtract[[#This Row],[MktDesc]]</f>
        <v>6_103_Chain</v>
      </c>
      <c r="C389" s="1">
        <v>6</v>
      </c>
      <c r="D389" s="1">
        <v>103</v>
      </c>
      <c r="E389" s="1" t="s">
        <v>14</v>
      </c>
      <c r="F389" s="1">
        <v>21118.046427000001</v>
      </c>
      <c r="G389" s="1">
        <v>115718869.759325</v>
      </c>
      <c r="H389" s="1">
        <v>1225113.7020380001</v>
      </c>
      <c r="I389" s="1">
        <v>5.2475339999999999</v>
      </c>
      <c r="J389" s="1">
        <v>1.6639000000000001E-2</v>
      </c>
      <c r="K389" s="1">
        <v>1.7389999999999999E-2</v>
      </c>
      <c r="L389" s="1"/>
    </row>
    <row r="390" spans="1:12" ht="14.4" x14ac:dyDescent="0.3">
      <c r="A390" s="1"/>
      <c r="B390" s="1" t="str">
        <f>ReportExtract[[#This Row],[ReportId]]&amp;"_"&amp;ReportExtract[[#This Row],[PeriodId]]&amp;"_"&amp;ReportExtract[[#This Row],[MktDesc]]</f>
        <v>6_103_CHICAGO</v>
      </c>
      <c r="C390" s="1">
        <v>6</v>
      </c>
      <c r="D390" s="1">
        <v>103</v>
      </c>
      <c r="E390" s="1" t="s">
        <v>42</v>
      </c>
      <c r="F390" s="1">
        <v>5476.106092</v>
      </c>
      <c r="G390" s="1">
        <v>47977159.146571003</v>
      </c>
      <c r="H390" s="1">
        <v>457978.33557699999</v>
      </c>
      <c r="I390" s="1">
        <v>5.8199209999999999</v>
      </c>
      <c r="J390" s="1">
        <v>2.4636000000000002E-2</v>
      </c>
      <c r="K390" s="1">
        <v>2.5794999999999998E-2</v>
      </c>
      <c r="L390" s="1"/>
    </row>
    <row r="391" spans="1:12" ht="14.4" x14ac:dyDescent="0.3">
      <c r="A391" s="1"/>
      <c r="B391" s="1" t="str">
        <f>ReportExtract[[#This Row],[ReportId]]&amp;"_"&amp;ReportExtract[[#This Row],[PeriodId]]&amp;"_"&amp;ReportExtract[[#This Row],[MktDesc]]</f>
        <v>6_103_DALLAS</v>
      </c>
      <c r="C391" s="1">
        <v>6</v>
      </c>
      <c r="D391" s="1">
        <v>103</v>
      </c>
      <c r="E391" s="1" t="s">
        <v>43</v>
      </c>
      <c r="F391" s="1">
        <v>2306.3951630000001</v>
      </c>
      <c r="G391" s="1">
        <v>12862463.606822999</v>
      </c>
      <c r="H391" s="1">
        <v>126608.297917</v>
      </c>
      <c r="I391" s="1">
        <v>5.6440320000000002</v>
      </c>
      <c r="J391" s="1">
        <v>1.4747E-2</v>
      </c>
      <c r="K391" s="1">
        <v>1.6233000000000001E-2</v>
      </c>
      <c r="L391" s="1"/>
    </row>
    <row r="392" spans="1:12" ht="14.4" x14ac:dyDescent="0.3">
      <c r="A392" s="1"/>
      <c r="B392" s="1" t="str">
        <f>ReportExtract[[#This Row],[ReportId]]&amp;"_"&amp;ReportExtract[[#This Row],[PeriodId]]&amp;"_"&amp;ReportExtract[[#This Row],[MktDesc]]</f>
        <v>6_103_DENVER</v>
      </c>
      <c r="C392" s="1">
        <v>6</v>
      </c>
      <c r="D392" s="1">
        <v>103</v>
      </c>
      <c r="E392" s="1" t="s">
        <v>44</v>
      </c>
      <c r="F392" s="1">
        <v>2889.9679160000001</v>
      </c>
      <c r="G392" s="1">
        <v>7888728.8952190001</v>
      </c>
      <c r="H392" s="1">
        <v>79700.649097999994</v>
      </c>
      <c r="I392" s="1">
        <v>5.4988599999999996</v>
      </c>
      <c r="J392" s="1">
        <v>1.0108000000000001E-2</v>
      </c>
      <c r="K392" s="1">
        <v>1.0918000000000001E-2</v>
      </c>
      <c r="L392" s="1"/>
    </row>
    <row r="393" spans="1:12" ht="14.4" x14ac:dyDescent="0.3">
      <c r="A393" s="1"/>
      <c r="B393" s="1" t="str">
        <f>ReportExtract[[#This Row],[ReportId]]&amp;"_"&amp;ReportExtract[[#This Row],[PeriodId]]&amp;"_"&amp;ReportExtract[[#This Row],[MktDesc]]</f>
        <v>6_103_Drinking (Bars/Nightclubs)</v>
      </c>
      <c r="C393" s="1">
        <v>6</v>
      </c>
      <c r="D393" s="1">
        <v>103</v>
      </c>
      <c r="E393" s="1" t="s">
        <v>15</v>
      </c>
      <c r="F393" s="1">
        <v>43872.607127000003</v>
      </c>
      <c r="G393" s="1">
        <v>283039815.69102401</v>
      </c>
      <c r="H393" s="1">
        <v>2893150.0826880001</v>
      </c>
      <c r="I393" s="1">
        <v>5.4350569999999996</v>
      </c>
      <c r="J393" s="1">
        <v>1.4649000000000001E-2</v>
      </c>
      <c r="K393" s="1">
        <v>1.5956999999999999E-2</v>
      </c>
      <c r="L393" s="1"/>
    </row>
    <row r="394" spans="1:12" ht="14.4" x14ac:dyDescent="0.3">
      <c r="A394" s="1"/>
      <c r="B394" s="1" t="str">
        <f>ReportExtract[[#This Row],[ReportId]]&amp;"_"&amp;ReportExtract[[#This Row],[PeriodId]]&amp;"_"&amp;ReportExtract[[#This Row],[MktDesc]]</f>
        <v>6_103_Eating (Restaurants)</v>
      </c>
      <c r="C394" s="1">
        <v>6</v>
      </c>
      <c r="D394" s="1">
        <v>103</v>
      </c>
      <c r="E394" s="1" t="s">
        <v>16</v>
      </c>
      <c r="F394" s="1">
        <v>85074.665804999997</v>
      </c>
      <c r="G394" s="1">
        <v>449248614.43631297</v>
      </c>
      <c r="H394" s="1">
        <v>4562750.3213139996</v>
      </c>
      <c r="I394" s="1">
        <v>5.4700030000000002</v>
      </c>
      <c r="J394" s="1">
        <v>1.7656999999999999E-2</v>
      </c>
      <c r="K394" s="1">
        <v>1.8658000000000001E-2</v>
      </c>
      <c r="L394" s="1"/>
    </row>
    <row r="395" spans="1:12" ht="14.4" x14ac:dyDescent="0.3">
      <c r="A395" s="1"/>
      <c r="B395" s="1" t="str">
        <f>ReportExtract[[#This Row],[ReportId]]&amp;"_"&amp;ReportExtract[[#This Row],[PeriodId]]&amp;"_"&amp;ReportExtract[[#This Row],[MktDesc]]</f>
        <v>6_103_Independent</v>
      </c>
      <c r="C395" s="1">
        <v>6</v>
      </c>
      <c r="D395" s="1">
        <v>103</v>
      </c>
      <c r="E395" s="1" t="s">
        <v>13</v>
      </c>
      <c r="F395" s="1">
        <v>107829.226505</v>
      </c>
      <c r="G395" s="1">
        <v>616569560.36801195</v>
      </c>
      <c r="H395" s="1">
        <v>6230786.7019640002</v>
      </c>
      <c r="I395" s="1">
        <v>5.4975180000000003</v>
      </c>
      <c r="J395" s="1">
        <v>1.6299000000000001E-2</v>
      </c>
      <c r="K395" s="1">
        <v>1.7534999999999999E-2</v>
      </c>
      <c r="L395" s="1"/>
    </row>
    <row r="396" spans="1:12" ht="14.4" x14ac:dyDescent="0.3">
      <c r="A396" s="1"/>
      <c r="B396" s="1" t="str">
        <f>ReportExtract[[#This Row],[ReportId]]&amp;"_"&amp;ReportExtract[[#This Row],[PeriodId]]&amp;"_"&amp;ReportExtract[[#This Row],[MktDesc]]</f>
        <v>6_103_LOS ANGELES</v>
      </c>
      <c r="C396" s="1">
        <v>6</v>
      </c>
      <c r="D396" s="1">
        <v>103</v>
      </c>
      <c r="E396" s="1" t="s">
        <v>45</v>
      </c>
      <c r="F396" s="1">
        <v>4700.6624599999996</v>
      </c>
      <c r="G396" s="1">
        <v>18448929.559539001</v>
      </c>
      <c r="H396" s="1">
        <v>177056.04993099999</v>
      </c>
      <c r="I396" s="1">
        <v>5.7887909999999998</v>
      </c>
      <c r="J396" s="1">
        <v>9.9399999999999992E-3</v>
      </c>
      <c r="K396" s="1">
        <v>1.023E-2</v>
      </c>
      <c r="L396" s="1"/>
    </row>
    <row r="397" spans="1:12" ht="14.4" x14ac:dyDescent="0.3">
      <c r="A397" s="1"/>
      <c r="B397" s="1" t="str">
        <f>ReportExtract[[#This Row],[ReportId]]&amp;"_"&amp;ReportExtract[[#This Row],[PeriodId]]&amp;"_"&amp;ReportExtract[[#This Row],[MktDesc]]</f>
        <v>6_103_NEW YORK</v>
      </c>
      <c r="C397" s="1">
        <v>6</v>
      </c>
      <c r="D397" s="1">
        <v>103</v>
      </c>
      <c r="E397" s="1" t="s">
        <v>46</v>
      </c>
      <c r="F397" s="1">
        <v>5681.3242250000003</v>
      </c>
      <c r="G397" s="1">
        <v>47654274.290645003</v>
      </c>
      <c r="H397" s="1">
        <v>436214.62240499997</v>
      </c>
      <c r="I397" s="1">
        <v>6.0691680000000003</v>
      </c>
      <c r="J397" s="1">
        <v>1.7014999999999999E-2</v>
      </c>
      <c r="K397" s="1">
        <v>1.8287000000000001E-2</v>
      </c>
      <c r="L397" s="1"/>
    </row>
    <row r="398" spans="1:12" ht="14.4" x14ac:dyDescent="0.3">
      <c r="A398" s="1"/>
      <c r="B398" s="1" t="str">
        <f>ReportExtract[[#This Row],[ReportId]]&amp;"_"&amp;ReportExtract[[#This Row],[PeriodId]]&amp;"_"&amp;ReportExtract[[#This Row],[MktDesc]]</f>
        <v>6_103_Total US</v>
      </c>
      <c r="C398" s="1">
        <v>6</v>
      </c>
      <c r="D398" s="1">
        <v>103</v>
      </c>
      <c r="E398" s="1" t="s">
        <v>12</v>
      </c>
      <c r="F398" s="1">
        <v>128947.272933</v>
      </c>
      <c r="G398" s="1">
        <v>732288430.12733698</v>
      </c>
      <c r="H398" s="1">
        <v>7455900.4040029999</v>
      </c>
      <c r="I398" s="1">
        <v>5.456442</v>
      </c>
      <c r="J398" s="1">
        <v>1.6354E-2</v>
      </c>
      <c r="K398" s="1">
        <v>1.7512E-2</v>
      </c>
      <c r="L398" s="1"/>
    </row>
    <row r="399" spans="1:12" ht="14.4" x14ac:dyDescent="0.3">
      <c r="A399" s="1"/>
      <c r="B399" s="1" t="str">
        <f>ReportExtract[[#This Row],[ReportId]]&amp;"_"&amp;ReportExtract[[#This Row],[PeriodId]]&amp;"_"&amp;ReportExtract[[#This Row],[MktDesc]]</f>
        <v>7_40_BOSTON</v>
      </c>
      <c r="C399" s="1">
        <v>7</v>
      </c>
      <c r="D399" s="1">
        <v>40</v>
      </c>
      <c r="E399" s="1" t="s">
        <v>41</v>
      </c>
      <c r="F399" s="1">
        <v>1554.455428</v>
      </c>
      <c r="G399" s="1">
        <v>676700.95860500005</v>
      </c>
      <c r="H399" s="1">
        <v>7339.2586540000002</v>
      </c>
      <c r="I399" s="1">
        <v>5.1223840000000003</v>
      </c>
      <c r="J399" s="1">
        <v>0.63858700000000002</v>
      </c>
      <c r="K399" s="1">
        <v>0.58149399999999996</v>
      </c>
      <c r="L399" s="1"/>
    </row>
    <row r="400" spans="1:12" ht="14.4" x14ac:dyDescent="0.3">
      <c r="A400" s="1"/>
      <c r="B400" s="1" t="str">
        <f>ReportExtract[[#This Row],[ReportId]]&amp;"_"&amp;ReportExtract[[#This Row],[PeriodId]]&amp;"_"&amp;ReportExtract[[#This Row],[MktDesc]]</f>
        <v>7_40_Chain</v>
      </c>
      <c r="C400" s="1">
        <v>7</v>
      </c>
      <c r="D400" s="1">
        <v>40</v>
      </c>
      <c r="E400" s="1" t="s">
        <v>14</v>
      </c>
      <c r="F400" s="1">
        <v>9163.1962320000002</v>
      </c>
      <c r="G400" s="1">
        <v>6327194.9039500002</v>
      </c>
      <c r="H400" s="1">
        <v>67626.189993000007</v>
      </c>
      <c r="I400" s="1">
        <v>5.197851</v>
      </c>
      <c r="J400" s="1">
        <v>0.74116400000000004</v>
      </c>
      <c r="K400" s="1">
        <v>0.70016800000000001</v>
      </c>
      <c r="L400" s="1"/>
    </row>
    <row r="401" spans="1:12" ht="14.4" x14ac:dyDescent="0.3">
      <c r="A401" s="1"/>
      <c r="B401" s="1" t="str">
        <f>ReportExtract[[#This Row],[ReportId]]&amp;"_"&amp;ReportExtract[[#This Row],[PeriodId]]&amp;"_"&amp;ReportExtract[[#This Row],[MktDesc]]</f>
        <v>7_40_CHICAGO</v>
      </c>
      <c r="C401" s="1">
        <v>7</v>
      </c>
      <c r="D401" s="1">
        <v>40</v>
      </c>
      <c r="E401" s="1" t="s">
        <v>42</v>
      </c>
      <c r="F401" s="1">
        <v>1949.1112599999999</v>
      </c>
      <c r="G401" s="1">
        <v>1903360.030335</v>
      </c>
      <c r="H401" s="1">
        <v>19301.086185</v>
      </c>
      <c r="I401" s="1">
        <v>5.4785630000000003</v>
      </c>
      <c r="J401" s="1">
        <v>0.66766400000000004</v>
      </c>
      <c r="K401" s="1">
        <v>0.62105699999999997</v>
      </c>
      <c r="L401" s="1"/>
    </row>
    <row r="402" spans="1:12" ht="14.4" x14ac:dyDescent="0.3">
      <c r="A402" s="1"/>
      <c r="B402" s="1" t="str">
        <f>ReportExtract[[#This Row],[ReportId]]&amp;"_"&amp;ReportExtract[[#This Row],[PeriodId]]&amp;"_"&amp;ReportExtract[[#This Row],[MktDesc]]</f>
        <v>7_40_DALLAS</v>
      </c>
      <c r="C402" s="1">
        <v>7</v>
      </c>
      <c r="D402" s="1">
        <v>40</v>
      </c>
      <c r="E402" s="1" t="s">
        <v>43</v>
      </c>
      <c r="F402" s="1">
        <v>1174.5205109999999</v>
      </c>
      <c r="G402" s="1">
        <v>806080.17605100002</v>
      </c>
      <c r="H402" s="1">
        <v>8118.3207169999996</v>
      </c>
      <c r="I402" s="1">
        <v>5.5161939999999996</v>
      </c>
      <c r="J402" s="1">
        <v>0.78834199999999999</v>
      </c>
      <c r="K402" s="1">
        <v>0.757579</v>
      </c>
      <c r="L402" s="1"/>
    </row>
    <row r="403" spans="1:12" ht="14.4" x14ac:dyDescent="0.3">
      <c r="A403" s="1"/>
      <c r="B403" s="1" t="str">
        <f>ReportExtract[[#This Row],[ReportId]]&amp;"_"&amp;ReportExtract[[#This Row],[PeriodId]]&amp;"_"&amp;ReportExtract[[#This Row],[MktDesc]]</f>
        <v>7_40_DENVER</v>
      </c>
      <c r="C403" s="1">
        <v>7</v>
      </c>
      <c r="D403" s="1">
        <v>40</v>
      </c>
      <c r="E403" s="1" t="s">
        <v>44</v>
      </c>
      <c r="F403" s="1">
        <v>909.06695500000001</v>
      </c>
      <c r="G403" s="1">
        <v>210463.10619399999</v>
      </c>
      <c r="H403" s="1">
        <v>2439.6712050000001</v>
      </c>
      <c r="I403" s="1">
        <v>4.792611</v>
      </c>
      <c r="J403" s="1">
        <v>0.49291400000000002</v>
      </c>
      <c r="K403" s="1">
        <v>0.43166300000000002</v>
      </c>
      <c r="L403" s="1"/>
    </row>
    <row r="404" spans="1:12" ht="14.4" x14ac:dyDescent="0.3">
      <c r="A404" s="1"/>
      <c r="B404" s="1" t="str">
        <f>ReportExtract[[#This Row],[ReportId]]&amp;"_"&amp;ReportExtract[[#This Row],[PeriodId]]&amp;"_"&amp;ReportExtract[[#This Row],[MktDesc]]</f>
        <v>7_40_Drinking (Bars/Nightclubs)</v>
      </c>
      <c r="C404" s="1">
        <v>7</v>
      </c>
      <c r="D404" s="1">
        <v>40</v>
      </c>
      <c r="E404" s="1" t="s">
        <v>15</v>
      </c>
      <c r="F404" s="1">
        <v>23644.430468999999</v>
      </c>
      <c r="G404" s="1">
        <v>10688621.793854</v>
      </c>
      <c r="H404" s="1">
        <v>116080.501907</v>
      </c>
      <c r="I404" s="1">
        <v>5.1155220000000003</v>
      </c>
      <c r="J404" s="1">
        <v>0.69825400000000004</v>
      </c>
      <c r="K404" s="1">
        <v>0.65899700000000005</v>
      </c>
      <c r="L404" s="1"/>
    </row>
    <row r="405" spans="1:12" ht="14.4" x14ac:dyDescent="0.3">
      <c r="A405" s="1"/>
      <c r="B405" s="1" t="str">
        <f>ReportExtract[[#This Row],[ReportId]]&amp;"_"&amp;ReportExtract[[#This Row],[PeriodId]]&amp;"_"&amp;ReportExtract[[#This Row],[MktDesc]]</f>
        <v>7_40_Eating (Restaurants)</v>
      </c>
      <c r="C405" s="1">
        <v>7</v>
      </c>
      <c r="D405" s="1">
        <v>40</v>
      </c>
      <c r="E405" s="1" t="s">
        <v>16</v>
      </c>
      <c r="F405" s="1">
        <v>33432.858982999998</v>
      </c>
      <c r="G405" s="1">
        <v>23642308.937686998</v>
      </c>
      <c r="H405" s="1">
        <v>251779.070072</v>
      </c>
      <c r="I405" s="1">
        <v>5.216723</v>
      </c>
      <c r="J405" s="1">
        <v>0.70228800000000002</v>
      </c>
      <c r="K405" s="1">
        <v>0.66338299999999994</v>
      </c>
      <c r="L405" s="1"/>
    </row>
    <row r="406" spans="1:12" ht="14.4" x14ac:dyDescent="0.3">
      <c r="A406" s="1"/>
      <c r="B406" s="1" t="str">
        <f>ReportExtract[[#This Row],[ReportId]]&amp;"_"&amp;ReportExtract[[#This Row],[PeriodId]]&amp;"_"&amp;ReportExtract[[#This Row],[MktDesc]]</f>
        <v>7_40_Independent</v>
      </c>
      <c r="C406" s="1">
        <v>7</v>
      </c>
      <c r="D406" s="1">
        <v>40</v>
      </c>
      <c r="E406" s="1" t="s">
        <v>13</v>
      </c>
      <c r="F406" s="1">
        <v>47914.093220000002</v>
      </c>
      <c r="G406" s="1">
        <v>28003735.827590998</v>
      </c>
      <c r="H406" s="1">
        <v>300233.38198499999</v>
      </c>
      <c r="I406" s="1">
        <v>5.1818460000000002</v>
      </c>
      <c r="J406" s="1">
        <v>0.69255900000000004</v>
      </c>
      <c r="K406" s="1">
        <v>0.65395899999999996</v>
      </c>
      <c r="L406" s="1"/>
    </row>
    <row r="407" spans="1:12" ht="14.4" x14ac:dyDescent="0.3">
      <c r="A407" s="1"/>
      <c r="B407" s="1" t="str">
        <f>ReportExtract[[#This Row],[ReportId]]&amp;"_"&amp;ReportExtract[[#This Row],[PeriodId]]&amp;"_"&amp;ReportExtract[[#This Row],[MktDesc]]</f>
        <v>7_40_LOS ANGELES</v>
      </c>
      <c r="C407" s="1">
        <v>7</v>
      </c>
      <c r="D407" s="1">
        <v>40</v>
      </c>
      <c r="E407" s="1" t="s">
        <v>45</v>
      </c>
      <c r="F407" s="1">
        <v>833.53576899999996</v>
      </c>
      <c r="G407" s="1">
        <v>760905.031969</v>
      </c>
      <c r="H407" s="1">
        <v>7354.7181259999998</v>
      </c>
      <c r="I407" s="1">
        <v>5.7476710000000004</v>
      </c>
      <c r="J407" s="1">
        <v>0.73497900000000005</v>
      </c>
      <c r="K407" s="1">
        <v>0.70793300000000003</v>
      </c>
      <c r="L407" s="1"/>
    </row>
    <row r="408" spans="1:12" ht="14.4" x14ac:dyDescent="0.3">
      <c r="A408" s="1"/>
      <c r="B408" s="1" t="str">
        <f>ReportExtract[[#This Row],[ReportId]]&amp;"_"&amp;ReportExtract[[#This Row],[PeriodId]]&amp;"_"&amp;ReportExtract[[#This Row],[MktDesc]]</f>
        <v>7_40_NEW YORK</v>
      </c>
      <c r="C408" s="1">
        <v>7</v>
      </c>
      <c r="D408" s="1">
        <v>40</v>
      </c>
      <c r="E408" s="1" t="s">
        <v>46</v>
      </c>
      <c r="F408" s="1">
        <v>1390.1999020000001</v>
      </c>
      <c r="G408" s="1">
        <v>1505708.5037829999</v>
      </c>
      <c r="H408" s="1">
        <v>15894.60053</v>
      </c>
      <c r="I408" s="1">
        <v>5.262823</v>
      </c>
      <c r="J408" s="1">
        <v>0.72905200000000003</v>
      </c>
      <c r="K408" s="1">
        <v>0.665991</v>
      </c>
      <c r="L408" s="1"/>
    </row>
    <row r="409" spans="1:12" ht="14.4" x14ac:dyDescent="0.3">
      <c r="A409" s="1"/>
      <c r="B409" s="1" t="str">
        <f>ReportExtract[[#This Row],[ReportId]]&amp;"_"&amp;ReportExtract[[#This Row],[PeriodId]]&amp;"_"&amp;ReportExtract[[#This Row],[MktDesc]]</f>
        <v>7_40_Total US</v>
      </c>
      <c r="C409" s="1">
        <v>7</v>
      </c>
      <c r="D409" s="1">
        <v>40</v>
      </c>
      <c r="E409" s="1" t="s">
        <v>12</v>
      </c>
      <c r="F409" s="1">
        <v>57077.289451999997</v>
      </c>
      <c r="G409" s="1">
        <v>34330930.731541</v>
      </c>
      <c r="H409" s="1">
        <v>367859.57197799999</v>
      </c>
      <c r="I409" s="1">
        <v>5.1847880000000002</v>
      </c>
      <c r="J409" s="1">
        <v>0.70101000000000002</v>
      </c>
      <c r="K409" s="1">
        <v>0.66201100000000002</v>
      </c>
      <c r="L409" s="1"/>
    </row>
    <row r="410" spans="1:12" ht="14.4" x14ac:dyDescent="0.3">
      <c r="A410" s="1"/>
      <c r="B410" s="1" t="str">
        <f>ReportExtract[[#This Row],[ReportId]]&amp;"_"&amp;ReportExtract[[#This Row],[PeriodId]]&amp;"_"&amp;ReportExtract[[#This Row],[MktDesc]]</f>
        <v>7_53_BOSTON</v>
      </c>
      <c r="C410" s="1">
        <v>7</v>
      </c>
      <c r="D410" s="1">
        <v>53</v>
      </c>
      <c r="E410" s="1" t="s">
        <v>41</v>
      </c>
      <c r="F410" s="1">
        <v>1626.6942650000001</v>
      </c>
      <c r="G410" s="1">
        <v>3113522.6794270002</v>
      </c>
      <c r="H410" s="1">
        <v>32380.0229</v>
      </c>
      <c r="I410" s="1">
        <v>5.3419809999999996</v>
      </c>
      <c r="J410" s="1">
        <v>0.645455</v>
      </c>
      <c r="K410" s="1">
        <v>0.58308599999999999</v>
      </c>
      <c r="L410" s="1"/>
    </row>
    <row r="411" spans="1:12" ht="14.4" x14ac:dyDescent="0.3">
      <c r="A411" s="1"/>
      <c r="B411" s="1" t="str">
        <f>ReportExtract[[#This Row],[ReportId]]&amp;"_"&amp;ReportExtract[[#This Row],[PeriodId]]&amp;"_"&amp;ReportExtract[[#This Row],[MktDesc]]</f>
        <v>7_53_Chain</v>
      </c>
      <c r="C411" s="1">
        <v>7</v>
      </c>
      <c r="D411" s="1">
        <v>53</v>
      </c>
      <c r="E411" s="1" t="s">
        <v>14</v>
      </c>
      <c r="F411" s="1">
        <v>9922.3405739999998</v>
      </c>
      <c r="G411" s="1">
        <v>18223739.76354</v>
      </c>
      <c r="H411" s="1">
        <v>197381.07547000001</v>
      </c>
      <c r="I411" s="1">
        <v>5.1293160000000002</v>
      </c>
      <c r="J411" s="1">
        <v>0.76478100000000004</v>
      </c>
      <c r="K411" s="1">
        <v>0.72236599999999995</v>
      </c>
      <c r="L411" s="1"/>
    </row>
    <row r="412" spans="1:12" ht="14.4" x14ac:dyDescent="0.3">
      <c r="A412" s="1"/>
      <c r="B412" s="1" t="str">
        <f>ReportExtract[[#This Row],[ReportId]]&amp;"_"&amp;ReportExtract[[#This Row],[PeriodId]]&amp;"_"&amp;ReportExtract[[#This Row],[MktDesc]]</f>
        <v>7_53_CHICAGO</v>
      </c>
      <c r="C412" s="1">
        <v>7</v>
      </c>
      <c r="D412" s="1">
        <v>53</v>
      </c>
      <c r="E412" s="1" t="s">
        <v>42</v>
      </c>
      <c r="F412" s="1">
        <v>2030.049209</v>
      </c>
      <c r="G412" s="1">
        <v>7012078.6232420001</v>
      </c>
      <c r="H412" s="1">
        <v>69931.578181000004</v>
      </c>
      <c r="I412" s="1">
        <v>5.5705869999999997</v>
      </c>
      <c r="J412" s="1">
        <v>0.690195</v>
      </c>
      <c r="K412" s="1">
        <v>0.63301300000000005</v>
      </c>
      <c r="L412" s="1"/>
    </row>
    <row r="413" spans="1:12" ht="14.4" x14ac:dyDescent="0.3">
      <c r="A413" s="1"/>
      <c r="B413" s="1" t="str">
        <f>ReportExtract[[#This Row],[ReportId]]&amp;"_"&amp;ReportExtract[[#This Row],[PeriodId]]&amp;"_"&amp;ReportExtract[[#This Row],[MktDesc]]</f>
        <v>7_53_DALLAS</v>
      </c>
      <c r="C413" s="1">
        <v>7</v>
      </c>
      <c r="D413" s="1">
        <v>53</v>
      </c>
      <c r="E413" s="1" t="s">
        <v>43</v>
      </c>
      <c r="F413" s="1">
        <v>1188.1276359999999</v>
      </c>
      <c r="G413" s="1">
        <v>2216160.7626760001</v>
      </c>
      <c r="H413" s="1">
        <v>22184.51137</v>
      </c>
      <c r="I413" s="1">
        <v>5.5498200000000004</v>
      </c>
      <c r="J413" s="1">
        <v>0.78634199999999999</v>
      </c>
      <c r="K413" s="1">
        <v>0.75611600000000001</v>
      </c>
      <c r="L413" s="1"/>
    </row>
    <row r="414" spans="1:12" ht="14.4" x14ac:dyDescent="0.3">
      <c r="A414" s="1"/>
      <c r="B414" s="1" t="str">
        <f>ReportExtract[[#This Row],[ReportId]]&amp;"_"&amp;ReportExtract[[#This Row],[PeriodId]]&amp;"_"&amp;ReportExtract[[#This Row],[MktDesc]]</f>
        <v>7_53_DENVER</v>
      </c>
      <c r="C414" s="1">
        <v>7</v>
      </c>
      <c r="D414" s="1">
        <v>53</v>
      </c>
      <c r="E414" s="1" t="s">
        <v>44</v>
      </c>
      <c r="F414" s="1">
        <v>952.36443499999996</v>
      </c>
      <c r="G414" s="1">
        <v>886466.45792399999</v>
      </c>
      <c r="H414" s="1">
        <v>9692.5844739999993</v>
      </c>
      <c r="I414" s="1">
        <v>5.0810120000000003</v>
      </c>
      <c r="J414" s="1">
        <v>0.56659499999999996</v>
      </c>
      <c r="K414" s="1">
        <v>0.50340099999999999</v>
      </c>
      <c r="L414" s="1"/>
    </row>
    <row r="415" spans="1:12" ht="14.4" x14ac:dyDescent="0.3">
      <c r="A415" s="1"/>
      <c r="B415" s="1" t="str">
        <f>ReportExtract[[#This Row],[ReportId]]&amp;"_"&amp;ReportExtract[[#This Row],[PeriodId]]&amp;"_"&amp;ReportExtract[[#This Row],[MktDesc]]</f>
        <v>7_53_Drinking (Bars/Nightclubs)</v>
      </c>
      <c r="C415" s="1">
        <v>7</v>
      </c>
      <c r="D415" s="1">
        <v>53</v>
      </c>
      <c r="E415" s="1" t="s">
        <v>15</v>
      </c>
      <c r="F415" s="1">
        <v>24212.175931999998</v>
      </c>
      <c r="G415" s="1">
        <v>40907934.851271003</v>
      </c>
      <c r="H415" s="1">
        <v>428286.62880000001</v>
      </c>
      <c r="I415" s="1">
        <v>5.3064070000000001</v>
      </c>
      <c r="J415" s="1">
        <v>0.69838699999999998</v>
      </c>
      <c r="K415" s="1">
        <v>0.65891599999999995</v>
      </c>
      <c r="L415" s="1"/>
    </row>
    <row r="416" spans="1:12" ht="14.4" x14ac:dyDescent="0.3">
      <c r="A416" s="1"/>
      <c r="B416" s="1" t="str">
        <f>ReportExtract[[#This Row],[ReportId]]&amp;"_"&amp;ReportExtract[[#This Row],[PeriodId]]&amp;"_"&amp;ReportExtract[[#This Row],[MktDesc]]</f>
        <v>7_53_Eating (Restaurants)</v>
      </c>
      <c r="C416" s="1">
        <v>7</v>
      </c>
      <c r="D416" s="1">
        <v>53</v>
      </c>
      <c r="E416" s="1" t="s">
        <v>16</v>
      </c>
      <c r="F416" s="1">
        <v>36195.690976999998</v>
      </c>
      <c r="G416" s="1">
        <v>66277594.831616998</v>
      </c>
      <c r="H416" s="1">
        <v>694313.27393799997</v>
      </c>
      <c r="I416" s="1">
        <v>5.3032089999999998</v>
      </c>
      <c r="J416" s="1">
        <v>0.71685200000000004</v>
      </c>
      <c r="K416" s="1">
        <v>0.67400700000000002</v>
      </c>
      <c r="L416" s="1"/>
    </row>
    <row r="417" spans="1:12" ht="14.4" x14ac:dyDescent="0.3">
      <c r="A417" s="1"/>
      <c r="B417" s="1" t="str">
        <f>ReportExtract[[#This Row],[ReportId]]&amp;"_"&amp;ReportExtract[[#This Row],[PeriodId]]&amp;"_"&amp;ReportExtract[[#This Row],[MktDesc]]</f>
        <v>7_53_Independent</v>
      </c>
      <c r="C417" s="1">
        <v>7</v>
      </c>
      <c r="D417" s="1">
        <v>53</v>
      </c>
      <c r="E417" s="1" t="s">
        <v>13</v>
      </c>
      <c r="F417" s="1">
        <v>50485.526335000002</v>
      </c>
      <c r="G417" s="1">
        <v>88961789.919348001</v>
      </c>
      <c r="H417" s="1">
        <v>925218.82726799999</v>
      </c>
      <c r="I417" s="1">
        <v>5.3417870000000001</v>
      </c>
      <c r="J417" s="1">
        <v>0.69895300000000005</v>
      </c>
      <c r="K417" s="1">
        <v>0.65805199999999997</v>
      </c>
      <c r="L417" s="1"/>
    </row>
    <row r="418" spans="1:12" ht="14.4" x14ac:dyDescent="0.3">
      <c r="A418" s="1"/>
      <c r="B418" s="1" t="str">
        <f>ReportExtract[[#This Row],[ReportId]]&amp;"_"&amp;ReportExtract[[#This Row],[PeriodId]]&amp;"_"&amp;ReportExtract[[#This Row],[MktDesc]]</f>
        <v>7_53_LOS ANGELES</v>
      </c>
      <c r="C418" s="1">
        <v>7</v>
      </c>
      <c r="D418" s="1">
        <v>53</v>
      </c>
      <c r="E418" s="1" t="s">
        <v>45</v>
      </c>
      <c r="F418" s="1">
        <v>1198.8202960000001</v>
      </c>
      <c r="G418" s="1">
        <v>2698737.6955800001</v>
      </c>
      <c r="H418" s="1">
        <v>26390.752302000001</v>
      </c>
      <c r="I418" s="1">
        <v>5.681152</v>
      </c>
      <c r="J418" s="1">
        <v>0.73932699999999996</v>
      </c>
      <c r="K418" s="1">
        <v>0.704009</v>
      </c>
      <c r="L418" s="1"/>
    </row>
    <row r="419" spans="1:12" ht="14.4" x14ac:dyDescent="0.3">
      <c r="A419" s="1"/>
      <c r="B419" s="1" t="str">
        <f>ReportExtract[[#This Row],[ReportId]]&amp;"_"&amp;ReportExtract[[#This Row],[PeriodId]]&amp;"_"&amp;ReportExtract[[#This Row],[MktDesc]]</f>
        <v>7_53_NEW YORK</v>
      </c>
      <c r="C419" s="1">
        <v>7</v>
      </c>
      <c r="D419" s="1">
        <v>53</v>
      </c>
      <c r="E419" s="1" t="s">
        <v>46</v>
      </c>
      <c r="F419" s="1">
        <v>1501.266492</v>
      </c>
      <c r="G419" s="1">
        <v>6748855.185304</v>
      </c>
      <c r="H419" s="1">
        <v>65512.646752000001</v>
      </c>
      <c r="I419" s="1">
        <v>5.723115</v>
      </c>
      <c r="J419" s="1">
        <v>0.71715600000000002</v>
      </c>
      <c r="K419" s="1">
        <v>0.649787</v>
      </c>
      <c r="L419" s="1"/>
    </row>
    <row r="420" spans="1:12" ht="14.4" x14ac:dyDescent="0.3">
      <c r="A420" s="1"/>
      <c r="B420" s="1" t="str">
        <f>ReportExtract[[#This Row],[ReportId]]&amp;"_"&amp;ReportExtract[[#This Row],[PeriodId]]&amp;"_"&amp;ReportExtract[[#This Row],[MktDesc]]</f>
        <v>7_53_Total US</v>
      </c>
      <c r="C420" s="1">
        <v>7</v>
      </c>
      <c r="D420" s="1">
        <v>53</v>
      </c>
      <c r="E420" s="1" t="s">
        <v>12</v>
      </c>
      <c r="F420" s="1">
        <v>60407.866909999997</v>
      </c>
      <c r="G420" s="1">
        <v>107185529.682888</v>
      </c>
      <c r="H420" s="1">
        <v>1122599.902738</v>
      </c>
      <c r="I420" s="1">
        <v>5.3044289999999998</v>
      </c>
      <c r="J420" s="1">
        <v>0.70969300000000002</v>
      </c>
      <c r="K420" s="1">
        <v>0.66816600000000004</v>
      </c>
      <c r="L420" s="1"/>
    </row>
    <row r="421" spans="1:12" ht="14.4" x14ac:dyDescent="0.3">
      <c r="A421" s="1"/>
      <c r="B421" s="1" t="str">
        <f>ReportExtract[[#This Row],[ReportId]]&amp;"_"&amp;ReportExtract[[#This Row],[PeriodId]]&amp;"_"&amp;ReportExtract[[#This Row],[MktDesc]]</f>
        <v>7_66_BOSTON</v>
      </c>
      <c r="C421" s="1">
        <v>7</v>
      </c>
      <c r="D421" s="1">
        <v>66</v>
      </c>
      <c r="E421" s="1" t="s">
        <v>41</v>
      </c>
      <c r="F421" s="1">
        <v>1650.455862</v>
      </c>
      <c r="G421" s="1">
        <v>3156762.4195360001</v>
      </c>
      <c r="H421" s="1">
        <v>33838.996253999998</v>
      </c>
      <c r="I421" s="1">
        <v>5.1826499999999998</v>
      </c>
      <c r="J421" s="1">
        <v>0.64548799999999995</v>
      </c>
      <c r="K421" s="1">
        <v>0.58041699999999996</v>
      </c>
      <c r="L421" s="1"/>
    </row>
    <row r="422" spans="1:12" ht="14.4" x14ac:dyDescent="0.3">
      <c r="A422" s="1"/>
      <c r="B422" s="1" t="str">
        <f>ReportExtract[[#This Row],[ReportId]]&amp;"_"&amp;ReportExtract[[#This Row],[PeriodId]]&amp;"_"&amp;ReportExtract[[#This Row],[MktDesc]]</f>
        <v>7_66_Chain</v>
      </c>
      <c r="C422" s="1">
        <v>7</v>
      </c>
      <c r="D422" s="1">
        <v>66</v>
      </c>
      <c r="E422" s="1" t="s">
        <v>14</v>
      </c>
      <c r="F422" s="1">
        <v>10509.512086000001</v>
      </c>
      <c r="G422" s="1">
        <v>18956019.380176</v>
      </c>
      <c r="H422" s="1">
        <v>210805.00471000001</v>
      </c>
      <c r="I422" s="1">
        <v>4.9956699999999996</v>
      </c>
      <c r="J422" s="1">
        <v>0.76891600000000004</v>
      </c>
      <c r="K422" s="1">
        <v>0.72745700000000002</v>
      </c>
      <c r="L422" s="1"/>
    </row>
    <row r="423" spans="1:12" ht="14.4" x14ac:dyDescent="0.3">
      <c r="A423" s="1"/>
      <c r="B423" s="1" t="str">
        <f>ReportExtract[[#This Row],[ReportId]]&amp;"_"&amp;ReportExtract[[#This Row],[PeriodId]]&amp;"_"&amp;ReportExtract[[#This Row],[MktDesc]]</f>
        <v>7_66_CHICAGO</v>
      </c>
      <c r="C423" s="1">
        <v>7</v>
      </c>
      <c r="D423" s="1">
        <v>66</v>
      </c>
      <c r="E423" s="1" t="s">
        <v>42</v>
      </c>
      <c r="F423" s="1">
        <v>2052.300686</v>
      </c>
      <c r="G423" s="1">
        <v>6884638.6719960002</v>
      </c>
      <c r="H423" s="1">
        <v>71338.802391999998</v>
      </c>
      <c r="I423" s="1">
        <v>5.3614569999999997</v>
      </c>
      <c r="J423" s="1">
        <v>0.68803199999999998</v>
      </c>
      <c r="K423" s="1">
        <v>0.62992999999999999</v>
      </c>
      <c r="L423" s="1"/>
    </row>
    <row r="424" spans="1:12" ht="14.4" x14ac:dyDescent="0.3">
      <c r="A424" s="1"/>
      <c r="B424" s="1" t="str">
        <f>ReportExtract[[#This Row],[ReportId]]&amp;"_"&amp;ReportExtract[[#This Row],[PeriodId]]&amp;"_"&amp;ReportExtract[[#This Row],[MktDesc]]</f>
        <v>7_66_DALLAS</v>
      </c>
      <c r="C424" s="1">
        <v>7</v>
      </c>
      <c r="D424" s="1">
        <v>66</v>
      </c>
      <c r="E424" s="1" t="s">
        <v>43</v>
      </c>
      <c r="F424" s="1">
        <v>1191.501708</v>
      </c>
      <c r="G424" s="1">
        <v>2262616.6563550001</v>
      </c>
      <c r="H424" s="1">
        <v>22950.414581000001</v>
      </c>
      <c r="I424" s="1">
        <v>5.4770659999999998</v>
      </c>
      <c r="J424" s="1">
        <v>0.79195599999999999</v>
      </c>
      <c r="K424" s="1">
        <v>0.76224599999999998</v>
      </c>
      <c r="L424" s="1"/>
    </row>
    <row r="425" spans="1:12" ht="14.4" x14ac:dyDescent="0.3">
      <c r="A425" s="1"/>
      <c r="B425" s="1" t="str">
        <f>ReportExtract[[#This Row],[ReportId]]&amp;"_"&amp;ReportExtract[[#This Row],[PeriodId]]&amp;"_"&amp;ReportExtract[[#This Row],[MktDesc]]</f>
        <v>7_66_DENVER</v>
      </c>
      <c r="C425" s="1">
        <v>7</v>
      </c>
      <c r="D425" s="1">
        <v>66</v>
      </c>
      <c r="E425" s="1" t="s">
        <v>44</v>
      </c>
      <c r="F425" s="1">
        <v>993.46789799999999</v>
      </c>
      <c r="G425" s="1">
        <v>954351.63482699997</v>
      </c>
      <c r="H425" s="1">
        <v>10882.719179</v>
      </c>
      <c r="I425" s="1">
        <v>4.8719010000000003</v>
      </c>
      <c r="J425" s="1">
        <v>0.60098099999999999</v>
      </c>
      <c r="K425" s="1">
        <v>0.53347800000000001</v>
      </c>
      <c r="L425" s="1"/>
    </row>
    <row r="426" spans="1:12" ht="14.4" x14ac:dyDescent="0.3">
      <c r="A426" s="1"/>
      <c r="B426" s="1" t="str">
        <f>ReportExtract[[#This Row],[ReportId]]&amp;"_"&amp;ReportExtract[[#This Row],[PeriodId]]&amp;"_"&amp;ReportExtract[[#This Row],[MktDesc]]</f>
        <v>7_66_Drinking (Bars/Nightclubs)</v>
      </c>
      <c r="C426" s="1">
        <v>7</v>
      </c>
      <c r="D426" s="1">
        <v>66</v>
      </c>
      <c r="E426" s="1" t="s">
        <v>15</v>
      </c>
      <c r="F426" s="1">
        <v>24745.382764999998</v>
      </c>
      <c r="G426" s="1">
        <v>41823249.498905003</v>
      </c>
      <c r="H426" s="1">
        <v>449627.9449</v>
      </c>
      <c r="I426" s="1">
        <v>5.167637</v>
      </c>
      <c r="J426" s="1">
        <v>0.70215499999999997</v>
      </c>
      <c r="K426" s="1">
        <v>0.66278300000000001</v>
      </c>
      <c r="L426" s="1"/>
    </row>
    <row r="427" spans="1:12" ht="14.4" x14ac:dyDescent="0.3">
      <c r="A427" s="1"/>
      <c r="B427" s="1" t="str">
        <f>ReportExtract[[#This Row],[ReportId]]&amp;"_"&amp;ReportExtract[[#This Row],[PeriodId]]&amp;"_"&amp;ReportExtract[[#This Row],[MktDesc]]</f>
        <v>7_66_Eating (Restaurants)</v>
      </c>
      <c r="C427" s="1">
        <v>7</v>
      </c>
      <c r="D427" s="1">
        <v>66</v>
      </c>
      <c r="E427" s="1" t="s">
        <v>16</v>
      </c>
      <c r="F427" s="1">
        <v>38279.677238999997</v>
      </c>
      <c r="G427" s="1">
        <v>68490620.551254004</v>
      </c>
      <c r="H427" s="1">
        <v>732304.56251299998</v>
      </c>
      <c r="I427" s="1">
        <v>5.1959730000000004</v>
      </c>
      <c r="J427" s="1">
        <v>0.72067099999999995</v>
      </c>
      <c r="K427" s="1">
        <v>0.67960500000000001</v>
      </c>
      <c r="L427" s="1"/>
    </row>
    <row r="428" spans="1:12" ht="14.4" x14ac:dyDescent="0.3">
      <c r="A428" s="1"/>
      <c r="B428" s="1" t="str">
        <f>ReportExtract[[#This Row],[ReportId]]&amp;"_"&amp;ReportExtract[[#This Row],[PeriodId]]&amp;"_"&amp;ReportExtract[[#This Row],[MktDesc]]</f>
        <v>7_66_Independent</v>
      </c>
      <c r="C428" s="1">
        <v>7</v>
      </c>
      <c r="D428" s="1">
        <v>66</v>
      </c>
      <c r="E428" s="1" t="s">
        <v>13</v>
      </c>
      <c r="F428" s="1">
        <v>52515.547918999997</v>
      </c>
      <c r="G428" s="1">
        <v>91357850.669983</v>
      </c>
      <c r="H428" s="1">
        <v>971127.50270399998</v>
      </c>
      <c r="I428" s="1">
        <v>5.2263330000000003</v>
      </c>
      <c r="J428" s="1">
        <v>0.70252599999999998</v>
      </c>
      <c r="K428" s="1">
        <v>0.662856</v>
      </c>
      <c r="L428" s="1"/>
    </row>
    <row r="429" spans="1:12" ht="14.4" x14ac:dyDescent="0.3">
      <c r="A429" s="1"/>
      <c r="B429" s="1" t="str">
        <f>ReportExtract[[#This Row],[ReportId]]&amp;"_"&amp;ReportExtract[[#This Row],[PeriodId]]&amp;"_"&amp;ReportExtract[[#This Row],[MktDesc]]</f>
        <v>7_66_LOS ANGELES</v>
      </c>
      <c r="C429" s="1">
        <v>7</v>
      </c>
      <c r="D429" s="1">
        <v>66</v>
      </c>
      <c r="E429" s="1" t="s">
        <v>45</v>
      </c>
      <c r="F429" s="1">
        <v>1488.183563</v>
      </c>
      <c r="G429" s="1">
        <v>2892340.3884109999</v>
      </c>
      <c r="H429" s="1">
        <v>28747.678559</v>
      </c>
      <c r="I429" s="1">
        <v>5.5895149999999996</v>
      </c>
      <c r="J429" s="1">
        <v>0.75017800000000001</v>
      </c>
      <c r="K429" s="1">
        <v>0.72243999999999997</v>
      </c>
      <c r="L429" s="1"/>
    </row>
    <row r="430" spans="1:12" ht="14.4" x14ac:dyDescent="0.3">
      <c r="A430" s="1"/>
      <c r="B430" s="1" t="str">
        <f>ReportExtract[[#This Row],[ReportId]]&amp;"_"&amp;ReportExtract[[#This Row],[PeriodId]]&amp;"_"&amp;ReportExtract[[#This Row],[MktDesc]]</f>
        <v>7_66_NEW YORK</v>
      </c>
      <c r="C430" s="1">
        <v>7</v>
      </c>
      <c r="D430" s="1">
        <v>66</v>
      </c>
      <c r="E430" s="1" t="s">
        <v>46</v>
      </c>
      <c r="F430" s="1">
        <v>1619.0787499999999</v>
      </c>
      <c r="G430" s="1">
        <v>7078276.5000339998</v>
      </c>
      <c r="H430" s="1">
        <v>69838.929625000004</v>
      </c>
      <c r="I430" s="1">
        <v>5.630636</v>
      </c>
      <c r="J430" s="1">
        <v>0.72687800000000002</v>
      </c>
      <c r="K430" s="1">
        <v>0.66327499999999995</v>
      </c>
      <c r="L430" s="1"/>
    </row>
    <row r="431" spans="1:12" ht="14.4" x14ac:dyDescent="0.3">
      <c r="A431" s="1"/>
      <c r="B431" s="1" t="str">
        <f>ReportExtract[[#This Row],[ReportId]]&amp;"_"&amp;ReportExtract[[#This Row],[PeriodId]]&amp;"_"&amp;ReportExtract[[#This Row],[MktDesc]]</f>
        <v>7_66_Total US</v>
      </c>
      <c r="C431" s="1">
        <v>7</v>
      </c>
      <c r="D431" s="1">
        <v>66</v>
      </c>
      <c r="E431" s="1" t="s">
        <v>12</v>
      </c>
      <c r="F431" s="1">
        <v>63025.060004999999</v>
      </c>
      <c r="G431" s="1">
        <v>110313870.05015901</v>
      </c>
      <c r="H431" s="1">
        <v>1181932.5074140001</v>
      </c>
      <c r="I431" s="1">
        <v>5.1851929999999999</v>
      </c>
      <c r="J431" s="1">
        <v>0.71351299999999995</v>
      </c>
      <c r="K431" s="1">
        <v>0.67312799999999995</v>
      </c>
      <c r="L431" s="1"/>
    </row>
    <row r="432" spans="1:12" ht="14.4" x14ac:dyDescent="0.3">
      <c r="A432" s="1"/>
      <c r="B432" s="1" t="str">
        <f>ReportExtract[[#This Row],[ReportId]]&amp;"_"&amp;ReportExtract[[#This Row],[PeriodId]]&amp;"_"&amp;ReportExtract[[#This Row],[MktDesc]]</f>
        <v>7_77_BOSTON</v>
      </c>
      <c r="C432" s="1">
        <v>7</v>
      </c>
      <c r="D432" s="1">
        <v>77</v>
      </c>
      <c r="E432" s="1" t="s">
        <v>41</v>
      </c>
      <c r="F432" s="1">
        <v>1606.2574050000001</v>
      </c>
      <c r="G432" s="1">
        <v>8042266.2890539998</v>
      </c>
      <c r="H432" s="1">
        <v>82528.546166999993</v>
      </c>
      <c r="I432" s="1">
        <v>5.4137940000000002</v>
      </c>
      <c r="J432" s="1">
        <v>0.64762200000000003</v>
      </c>
      <c r="K432" s="1">
        <v>0.59029900000000002</v>
      </c>
      <c r="L432" s="1"/>
    </row>
    <row r="433" spans="1:12" ht="14.4" x14ac:dyDescent="0.3">
      <c r="A433" s="1"/>
      <c r="B433" s="1" t="str">
        <f>ReportExtract[[#This Row],[ReportId]]&amp;"_"&amp;ReportExtract[[#This Row],[PeriodId]]&amp;"_"&amp;ReportExtract[[#This Row],[MktDesc]]</f>
        <v>7_77_Chain</v>
      </c>
      <c r="C433" s="1">
        <v>7</v>
      </c>
      <c r="D433" s="1">
        <v>77</v>
      </c>
      <c r="E433" s="1" t="s">
        <v>14</v>
      </c>
      <c r="F433" s="1">
        <v>9569.5021730000008</v>
      </c>
      <c r="G433" s="1">
        <v>47677114.838462003</v>
      </c>
      <c r="H433" s="1">
        <v>507006.13339199999</v>
      </c>
      <c r="I433" s="1">
        <v>5.2242540000000002</v>
      </c>
      <c r="J433" s="1">
        <v>0.75422900000000004</v>
      </c>
      <c r="K433" s="1">
        <v>0.71424699999999997</v>
      </c>
      <c r="L433" s="1"/>
    </row>
    <row r="434" spans="1:12" ht="14.4" x14ac:dyDescent="0.3">
      <c r="A434" s="1"/>
      <c r="B434" s="1" t="str">
        <f>ReportExtract[[#This Row],[ReportId]]&amp;"_"&amp;ReportExtract[[#This Row],[PeriodId]]&amp;"_"&amp;ReportExtract[[#This Row],[MktDesc]]</f>
        <v>7_77_CHICAGO</v>
      </c>
      <c r="C434" s="1">
        <v>7</v>
      </c>
      <c r="D434" s="1">
        <v>77</v>
      </c>
      <c r="E434" s="1" t="s">
        <v>42</v>
      </c>
      <c r="F434" s="1">
        <v>1999.855785</v>
      </c>
      <c r="G434" s="1">
        <v>18258595.173237</v>
      </c>
      <c r="H434" s="1">
        <v>179918.82530900001</v>
      </c>
      <c r="I434" s="1">
        <v>5.6379109999999999</v>
      </c>
      <c r="J434" s="1">
        <v>0.68391100000000005</v>
      </c>
      <c r="K434" s="1">
        <v>0.63017900000000004</v>
      </c>
      <c r="L434" s="1"/>
    </row>
    <row r="435" spans="1:12" ht="14.4" x14ac:dyDescent="0.3">
      <c r="A435" s="1"/>
      <c r="B435" s="1" t="str">
        <f>ReportExtract[[#This Row],[ReportId]]&amp;"_"&amp;ReportExtract[[#This Row],[PeriodId]]&amp;"_"&amp;ReportExtract[[#This Row],[MktDesc]]</f>
        <v>7_77_DALLAS</v>
      </c>
      <c r="C435" s="1">
        <v>7</v>
      </c>
      <c r="D435" s="1">
        <v>77</v>
      </c>
      <c r="E435" s="1" t="s">
        <v>43</v>
      </c>
      <c r="F435" s="1">
        <v>1184.157866</v>
      </c>
      <c r="G435" s="1">
        <v>6113353.3615140002</v>
      </c>
      <c r="H435" s="1">
        <v>60429.506272999999</v>
      </c>
      <c r="I435" s="1">
        <v>5.6202800000000002</v>
      </c>
      <c r="J435" s="1">
        <v>0.78406299999999995</v>
      </c>
      <c r="K435" s="1">
        <v>0.75602800000000003</v>
      </c>
      <c r="L435" s="1"/>
    </row>
    <row r="436" spans="1:12" ht="14.4" x14ac:dyDescent="0.3">
      <c r="A436" s="1"/>
      <c r="B436" s="1" t="str">
        <f>ReportExtract[[#This Row],[ReportId]]&amp;"_"&amp;ReportExtract[[#This Row],[PeriodId]]&amp;"_"&amp;ReportExtract[[#This Row],[MktDesc]]</f>
        <v>7_77_DENVER</v>
      </c>
      <c r="C436" s="1">
        <v>7</v>
      </c>
      <c r="D436" s="1">
        <v>77</v>
      </c>
      <c r="E436" s="1" t="s">
        <v>44</v>
      </c>
      <c r="F436" s="1">
        <v>934.64683400000001</v>
      </c>
      <c r="G436" s="1">
        <v>2043735.3117849999</v>
      </c>
      <c r="H436" s="1">
        <v>22087.694669</v>
      </c>
      <c r="I436" s="1">
        <v>5.1404569999999996</v>
      </c>
      <c r="J436" s="1">
        <v>0.53002000000000005</v>
      </c>
      <c r="K436" s="1">
        <v>0.47133999999999998</v>
      </c>
      <c r="L436" s="1"/>
    </row>
    <row r="437" spans="1:12" ht="14.4" x14ac:dyDescent="0.3">
      <c r="A437" s="1"/>
      <c r="B437" s="1" t="str">
        <f>ReportExtract[[#This Row],[ReportId]]&amp;"_"&amp;ReportExtract[[#This Row],[PeriodId]]&amp;"_"&amp;ReportExtract[[#This Row],[MktDesc]]</f>
        <v>7_77_Drinking (Bars/Nightclubs)</v>
      </c>
      <c r="C437" s="1">
        <v>7</v>
      </c>
      <c r="D437" s="1">
        <v>77</v>
      </c>
      <c r="E437" s="1" t="s">
        <v>15</v>
      </c>
      <c r="F437" s="1">
        <v>24371.240215000002</v>
      </c>
      <c r="G437" s="1">
        <v>106938973.654208</v>
      </c>
      <c r="H437" s="1">
        <v>1107528.9014119999</v>
      </c>
      <c r="I437" s="1">
        <v>5.3642430000000001</v>
      </c>
      <c r="J437" s="1">
        <v>0.69326600000000005</v>
      </c>
      <c r="K437" s="1">
        <v>0.65604499999999999</v>
      </c>
      <c r="L437" s="1"/>
    </row>
    <row r="438" spans="1:12" ht="14.4" x14ac:dyDescent="0.3">
      <c r="A438" s="1"/>
      <c r="B438" s="1" t="str">
        <f>ReportExtract[[#This Row],[ReportId]]&amp;"_"&amp;ReportExtract[[#This Row],[PeriodId]]&amp;"_"&amp;ReportExtract[[#This Row],[MktDesc]]</f>
        <v>7_77_Eating (Restaurants)</v>
      </c>
      <c r="C438" s="1">
        <v>7</v>
      </c>
      <c r="D438" s="1">
        <v>77</v>
      </c>
      <c r="E438" s="1" t="s">
        <v>16</v>
      </c>
      <c r="F438" s="1">
        <v>35013.618048999997</v>
      </c>
      <c r="G438" s="1">
        <v>180584786.290723</v>
      </c>
      <c r="H438" s="1">
        <v>1866372.650472</v>
      </c>
      <c r="I438" s="1">
        <v>5.375394</v>
      </c>
      <c r="J438" s="1">
        <v>0.71001099999999995</v>
      </c>
      <c r="K438" s="1">
        <v>0.67039599999999999</v>
      </c>
      <c r="L438" s="1"/>
    </row>
    <row r="439" spans="1:12" ht="14.4" x14ac:dyDescent="0.3">
      <c r="A439" s="1"/>
      <c r="B439" s="1" t="str">
        <f>ReportExtract[[#This Row],[ReportId]]&amp;"_"&amp;ReportExtract[[#This Row],[PeriodId]]&amp;"_"&amp;ReportExtract[[#This Row],[MktDesc]]</f>
        <v>7_77_Independent</v>
      </c>
      <c r="C439" s="1">
        <v>7</v>
      </c>
      <c r="D439" s="1">
        <v>77</v>
      </c>
      <c r="E439" s="1" t="s">
        <v>13</v>
      </c>
      <c r="F439" s="1">
        <v>49815.356090000001</v>
      </c>
      <c r="G439" s="1">
        <v>239846645.10646901</v>
      </c>
      <c r="H439" s="1">
        <v>2466895.4184929999</v>
      </c>
      <c r="I439" s="1">
        <v>5.4014509999999998</v>
      </c>
      <c r="J439" s="1">
        <v>0.69412099999999999</v>
      </c>
      <c r="K439" s="1">
        <v>0.65599200000000002</v>
      </c>
      <c r="L439" s="1"/>
    </row>
    <row r="440" spans="1:12" ht="14.4" x14ac:dyDescent="0.3">
      <c r="A440" s="1"/>
      <c r="B440" s="1" t="str">
        <f>ReportExtract[[#This Row],[ReportId]]&amp;"_"&amp;ReportExtract[[#This Row],[PeriodId]]&amp;"_"&amp;ReportExtract[[#This Row],[MktDesc]]</f>
        <v>7_77_LOS ANGELES</v>
      </c>
      <c r="C440" s="1">
        <v>7</v>
      </c>
      <c r="D440" s="1">
        <v>77</v>
      </c>
      <c r="E440" s="1" t="s">
        <v>45</v>
      </c>
      <c r="F440" s="1">
        <v>1061.761555</v>
      </c>
      <c r="G440" s="1">
        <v>7023422.6646819999</v>
      </c>
      <c r="H440" s="1">
        <v>67801.525133999996</v>
      </c>
      <c r="I440" s="1">
        <v>5.7548870000000001</v>
      </c>
      <c r="J440" s="1">
        <v>0.74165000000000003</v>
      </c>
      <c r="K440" s="1">
        <v>0.709704</v>
      </c>
      <c r="L440" s="1"/>
    </row>
    <row r="441" spans="1:12" ht="14.4" x14ac:dyDescent="0.3">
      <c r="A441" s="1"/>
      <c r="B441" s="1" t="str">
        <f>ReportExtract[[#This Row],[ReportId]]&amp;"_"&amp;ReportExtract[[#This Row],[PeriodId]]&amp;"_"&amp;ReportExtract[[#This Row],[MktDesc]]</f>
        <v>7_77_NEW YORK</v>
      </c>
      <c r="C441" s="1">
        <v>7</v>
      </c>
      <c r="D441" s="1">
        <v>77</v>
      </c>
      <c r="E441" s="1" t="s">
        <v>46</v>
      </c>
      <c r="F441" s="1">
        <v>1457.3523720000001</v>
      </c>
      <c r="G441" s="1">
        <v>17396937.140020002</v>
      </c>
      <c r="H441" s="1">
        <v>167348.047276</v>
      </c>
      <c r="I441" s="1">
        <v>5.7753680000000003</v>
      </c>
      <c r="J441" s="1">
        <v>0.71505200000000002</v>
      </c>
      <c r="K441" s="1">
        <v>0.65133099999999999</v>
      </c>
      <c r="L441" s="1"/>
    </row>
    <row r="442" spans="1:12" ht="14.4" x14ac:dyDescent="0.3">
      <c r="A442" s="1"/>
      <c r="B442" s="1" t="str">
        <f>ReportExtract[[#This Row],[ReportId]]&amp;"_"&amp;ReportExtract[[#This Row],[PeriodId]]&amp;"_"&amp;ReportExtract[[#This Row],[MktDesc]]</f>
        <v>7_77_Total US</v>
      </c>
      <c r="C442" s="1">
        <v>7</v>
      </c>
      <c r="D442" s="1">
        <v>77</v>
      </c>
      <c r="E442" s="1" t="s">
        <v>12</v>
      </c>
      <c r="F442" s="1">
        <v>59384.858264000002</v>
      </c>
      <c r="G442" s="1">
        <v>287523759.94493097</v>
      </c>
      <c r="H442" s="1">
        <v>2973901.551885</v>
      </c>
      <c r="I442" s="1">
        <v>5.3712410000000004</v>
      </c>
      <c r="J442" s="1">
        <v>0.703681</v>
      </c>
      <c r="K442" s="1">
        <v>0.66498500000000005</v>
      </c>
      <c r="L442" s="1"/>
    </row>
    <row r="443" spans="1:12" ht="14.4" x14ac:dyDescent="0.3">
      <c r="A443" s="1"/>
      <c r="B443" s="1" t="str">
        <f>ReportExtract[[#This Row],[ReportId]]&amp;"_"&amp;ReportExtract[[#This Row],[PeriodId]]&amp;"_"&amp;ReportExtract[[#This Row],[MktDesc]]</f>
        <v>7_90_BOSTON</v>
      </c>
      <c r="C443" s="1">
        <v>7</v>
      </c>
      <c r="D443" s="1">
        <v>90</v>
      </c>
      <c r="E443" s="1" t="s">
        <v>41</v>
      </c>
      <c r="F443" s="1">
        <v>1638.542013</v>
      </c>
      <c r="G443" s="1">
        <v>14386458.303314</v>
      </c>
      <c r="H443" s="1">
        <v>150628.70571000001</v>
      </c>
      <c r="I443" s="1">
        <v>5.3060780000000003</v>
      </c>
      <c r="J443" s="1">
        <v>0.65577200000000002</v>
      </c>
      <c r="K443" s="1">
        <v>0.594387</v>
      </c>
      <c r="L443" s="1"/>
    </row>
    <row r="444" spans="1:12" ht="14.4" x14ac:dyDescent="0.3">
      <c r="A444" s="1"/>
      <c r="B444" s="1" t="str">
        <f>ReportExtract[[#This Row],[ReportId]]&amp;"_"&amp;ReportExtract[[#This Row],[PeriodId]]&amp;"_"&amp;ReportExtract[[#This Row],[MktDesc]]</f>
        <v>7_90_Chain</v>
      </c>
      <c r="C444" s="1">
        <v>7</v>
      </c>
      <c r="D444" s="1">
        <v>90</v>
      </c>
      <c r="E444" s="1" t="s">
        <v>14</v>
      </c>
      <c r="F444" s="1">
        <v>10016.778667</v>
      </c>
      <c r="G444" s="1">
        <v>80512277.223266006</v>
      </c>
      <c r="H444" s="1">
        <v>881715.410638</v>
      </c>
      <c r="I444" s="1">
        <v>5.0729569999999997</v>
      </c>
      <c r="J444" s="1">
        <v>0.76579200000000003</v>
      </c>
      <c r="K444" s="1">
        <v>0.72353400000000001</v>
      </c>
      <c r="L444" s="1"/>
    </row>
    <row r="445" spans="1:12" ht="14.4" x14ac:dyDescent="0.3">
      <c r="A445" s="1"/>
      <c r="B445" s="1" t="str">
        <f>ReportExtract[[#This Row],[ReportId]]&amp;"_"&amp;ReportExtract[[#This Row],[PeriodId]]&amp;"_"&amp;ReportExtract[[#This Row],[MktDesc]]</f>
        <v>7_90_CHICAGO</v>
      </c>
      <c r="C445" s="1">
        <v>7</v>
      </c>
      <c r="D445" s="1">
        <v>90</v>
      </c>
      <c r="E445" s="1" t="s">
        <v>42</v>
      </c>
      <c r="F445" s="1">
        <v>2031.2831229999999</v>
      </c>
      <c r="G445" s="1">
        <v>30418584.712359998</v>
      </c>
      <c r="H445" s="1">
        <v>307638.895043</v>
      </c>
      <c r="I445" s="1">
        <v>5.4931979999999996</v>
      </c>
      <c r="J445" s="1">
        <v>0.68555500000000003</v>
      </c>
      <c r="K445" s="1">
        <v>0.62707800000000002</v>
      </c>
      <c r="L445" s="1"/>
    </row>
    <row r="446" spans="1:12" ht="14.4" x14ac:dyDescent="0.3">
      <c r="A446" s="1"/>
      <c r="B446" s="1" t="str">
        <f>ReportExtract[[#This Row],[ReportId]]&amp;"_"&amp;ReportExtract[[#This Row],[PeriodId]]&amp;"_"&amp;ReportExtract[[#This Row],[MktDesc]]</f>
        <v>7_90_DALLAS</v>
      </c>
      <c r="C446" s="1">
        <v>7</v>
      </c>
      <c r="D446" s="1">
        <v>90</v>
      </c>
      <c r="E446" s="1" t="s">
        <v>43</v>
      </c>
      <c r="F446" s="1">
        <v>1193.4202</v>
      </c>
      <c r="G446" s="1">
        <v>9696771.6038070004</v>
      </c>
      <c r="H446" s="1">
        <v>97584.381685</v>
      </c>
      <c r="I446" s="1">
        <v>5.520448</v>
      </c>
      <c r="J446" s="1">
        <v>0.78745900000000002</v>
      </c>
      <c r="K446" s="1">
        <v>0.75806499999999999</v>
      </c>
      <c r="L446" s="1"/>
    </row>
    <row r="447" spans="1:12" ht="14.4" x14ac:dyDescent="0.3">
      <c r="A447" s="1"/>
      <c r="B447" s="1" t="str">
        <f>ReportExtract[[#This Row],[ReportId]]&amp;"_"&amp;ReportExtract[[#This Row],[PeriodId]]&amp;"_"&amp;ReportExtract[[#This Row],[MktDesc]]</f>
        <v>7_90_DENVER</v>
      </c>
      <c r="C447" s="1">
        <v>7</v>
      </c>
      <c r="D447" s="1">
        <v>90</v>
      </c>
      <c r="E447" s="1" t="s">
        <v>44</v>
      </c>
      <c r="F447" s="1">
        <v>958.63521400000002</v>
      </c>
      <c r="G447" s="1">
        <v>3760886.1717320001</v>
      </c>
      <c r="H447" s="1">
        <v>41669.256051999997</v>
      </c>
      <c r="I447" s="1">
        <v>5.0142030000000002</v>
      </c>
      <c r="J447" s="1">
        <v>0.55529899999999999</v>
      </c>
      <c r="K447" s="1">
        <v>0.49126500000000001</v>
      </c>
      <c r="L447" s="1"/>
    </row>
    <row r="448" spans="1:12" ht="14.4" x14ac:dyDescent="0.3">
      <c r="A448" s="1"/>
      <c r="B448" s="1" t="str">
        <f>ReportExtract[[#This Row],[ReportId]]&amp;"_"&amp;ReportExtract[[#This Row],[PeriodId]]&amp;"_"&amp;ReportExtract[[#This Row],[MktDesc]]</f>
        <v>7_90_Drinking (Bars/Nightclubs)</v>
      </c>
      <c r="C448" s="1">
        <v>7</v>
      </c>
      <c r="D448" s="1">
        <v>90</v>
      </c>
      <c r="E448" s="1" t="s">
        <v>15</v>
      </c>
      <c r="F448" s="1">
        <v>24347.431536</v>
      </c>
      <c r="G448" s="1">
        <v>180593466.565696</v>
      </c>
      <c r="H448" s="1">
        <v>1909384.1753169999</v>
      </c>
      <c r="I448" s="1">
        <v>5.2545580000000003</v>
      </c>
      <c r="J448" s="1">
        <v>0.69949600000000001</v>
      </c>
      <c r="K448" s="1">
        <v>0.66042699999999999</v>
      </c>
      <c r="L448" s="1"/>
    </row>
    <row r="449" spans="1:12" ht="14.4" x14ac:dyDescent="0.3">
      <c r="A449" s="1"/>
      <c r="B449" s="1" t="str">
        <f>ReportExtract[[#This Row],[ReportId]]&amp;"_"&amp;ReportExtract[[#This Row],[PeriodId]]&amp;"_"&amp;ReportExtract[[#This Row],[MktDesc]]</f>
        <v>7_90_Eating (Restaurants)</v>
      </c>
      <c r="C449" s="1">
        <v>7</v>
      </c>
      <c r="D449" s="1">
        <v>90</v>
      </c>
      <c r="E449" s="1" t="s">
        <v>16</v>
      </c>
      <c r="F449" s="1">
        <v>36989.561826999998</v>
      </c>
      <c r="G449" s="1">
        <v>293288991.84173697</v>
      </c>
      <c r="H449" s="1">
        <v>3093854.0071299998</v>
      </c>
      <c r="I449" s="1">
        <v>5.2665160000000002</v>
      </c>
      <c r="J449" s="1">
        <v>0.71688099999999999</v>
      </c>
      <c r="K449" s="1">
        <v>0.67485099999999998</v>
      </c>
      <c r="L449" s="1"/>
    </row>
    <row r="450" spans="1:12" ht="14.4" x14ac:dyDescent="0.3">
      <c r="A450" s="1"/>
      <c r="B450" s="1" t="str">
        <f>ReportExtract[[#This Row],[ReportId]]&amp;"_"&amp;ReportExtract[[#This Row],[PeriodId]]&amp;"_"&amp;ReportExtract[[#This Row],[MktDesc]]</f>
        <v>7_90_Independent</v>
      </c>
      <c r="C450" s="1">
        <v>7</v>
      </c>
      <c r="D450" s="1">
        <v>90</v>
      </c>
      <c r="E450" s="1" t="s">
        <v>13</v>
      </c>
      <c r="F450" s="1">
        <v>51320.214696000003</v>
      </c>
      <c r="G450" s="1">
        <v>393370181.18416703</v>
      </c>
      <c r="H450" s="1">
        <v>4121522.7718079998</v>
      </c>
      <c r="I450" s="1">
        <v>5.3023850000000001</v>
      </c>
      <c r="J450" s="1">
        <v>0.69927499999999998</v>
      </c>
      <c r="K450" s="1">
        <v>0.65916399999999997</v>
      </c>
      <c r="L450" s="1"/>
    </row>
    <row r="451" spans="1:12" ht="14.4" x14ac:dyDescent="0.3">
      <c r="A451" s="1"/>
      <c r="B451" s="1" t="str">
        <f>ReportExtract[[#This Row],[ReportId]]&amp;"_"&amp;ReportExtract[[#This Row],[PeriodId]]&amp;"_"&amp;ReportExtract[[#This Row],[MktDesc]]</f>
        <v>7_90_LOS ANGELES</v>
      </c>
      <c r="C451" s="1">
        <v>7</v>
      </c>
      <c r="D451" s="1">
        <v>90</v>
      </c>
      <c r="E451" s="1" t="s">
        <v>45</v>
      </c>
      <c r="F451" s="1">
        <v>1354.8212100000001</v>
      </c>
      <c r="G451" s="1">
        <v>12261526.224021001</v>
      </c>
      <c r="H451" s="1">
        <v>120006.22107499999</v>
      </c>
      <c r="I451" s="1">
        <v>5.6763380000000003</v>
      </c>
      <c r="J451" s="1">
        <v>0.74616099999999996</v>
      </c>
      <c r="K451" s="1">
        <v>0.714978</v>
      </c>
      <c r="L451" s="1"/>
    </row>
    <row r="452" spans="1:12" ht="14.4" x14ac:dyDescent="0.3">
      <c r="A452" s="1"/>
      <c r="B452" s="1" t="str">
        <f>ReportExtract[[#This Row],[ReportId]]&amp;"_"&amp;ReportExtract[[#This Row],[PeriodId]]&amp;"_"&amp;ReportExtract[[#This Row],[MktDesc]]</f>
        <v>7_90_NEW YORK</v>
      </c>
      <c r="C452" s="1">
        <v>7</v>
      </c>
      <c r="D452" s="1">
        <v>90</v>
      </c>
      <c r="E452" s="1" t="s">
        <v>46</v>
      </c>
      <c r="F452" s="1">
        <v>1555.8020509999999</v>
      </c>
      <c r="G452" s="1">
        <v>30682882.55954</v>
      </c>
      <c r="H452" s="1">
        <v>298591.66058500001</v>
      </c>
      <c r="I452" s="1">
        <v>5.7088150000000004</v>
      </c>
      <c r="J452" s="1">
        <v>0.72341900000000003</v>
      </c>
      <c r="K452" s="1">
        <v>0.658273</v>
      </c>
      <c r="L452" s="1"/>
    </row>
    <row r="453" spans="1:12" ht="14.4" x14ac:dyDescent="0.3">
      <c r="A453" s="1"/>
      <c r="B453" s="1" t="str">
        <f>ReportExtract[[#This Row],[ReportId]]&amp;"_"&amp;ReportExtract[[#This Row],[PeriodId]]&amp;"_"&amp;ReportExtract[[#This Row],[MktDesc]]</f>
        <v>7_90_Total US</v>
      </c>
      <c r="C453" s="1">
        <v>7</v>
      </c>
      <c r="D453" s="1">
        <v>90</v>
      </c>
      <c r="E453" s="1" t="s">
        <v>12</v>
      </c>
      <c r="F453" s="1">
        <v>61336.993363000001</v>
      </c>
      <c r="G453" s="1">
        <v>473882458.40743297</v>
      </c>
      <c r="H453" s="1">
        <v>5003238.1824460002</v>
      </c>
      <c r="I453" s="1">
        <v>5.2619530000000001</v>
      </c>
      <c r="J453" s="1">
        <v>0.71014600000000005</v>
      </c>
      <c r="K453" s="1">
        <v>0.66927999999999999</v>
      </c>
      <c r="L453" s="1"/>
    </row>
    <row r="454" spans="1:12" ht="14.4" x14ac:dyDescent="0.3">
      <c r="A454" s="1"/>
      <c r="B454" s="1" t="str">
        <f>ReportExtract[[#This Row],[ReportId]]&amp;"_"&amp;ReportExtract[[#This Row],[PeriodId]]&amp;"_"&amp;ReportExtract[[#This Row],[MktDesc]]</f>
        <v>7_103_BOSTON</v>
      </c>
      <c r="C454" s="1">
        <v>7</v>
      </c>
      <c r="D454" s="1">
        <v>103</v>
      </c>
      <c r="E454" s="1" t="s">
        <v>41</v>
      </c>
      <c r="F454" s="1">
        <v>1655.256478</v>
      </c>
      <c r="G454" s="1">
        <v>15069337.494122</v>
      </c>
      <c r="H454" s="1">
        <v>160765.217776</v>
      </c>
      <c r="I454" s="1">
        <v>5.207503</v>
      </c>
      <c r="J454" s="1">
        <v>0.65643200000000002</v>
      </c>
      <c r="K454" s="1">
        <v>0.59517799999999998</v>
      </c>
      <c r="L454" s="1"/>
    </row>
    <row r="455" spans="1:12" ht="14.4" x14ac:dyDescent="0.3">
      <c r="A455" s="1"/>
      <c r="B455" s="1" t="str">
        <f>ReportExtract[[#This Row],[ReportId]]&amp;"_"&amp;ReportExtract[[#This Row],[PeriodId]]&amp;"_"&amp;ReportExtract[[#This Row],[MktDesc]]</f>
        <v>7_103_Chain</v>
      </c>
      <c r="C455" s="1">
        <v>7</v>
      </c>
      <c r="D455" s="1">
        <v>103</v>
      </c>
      <c r="E455" s="1" t="s">
        <v>14</v>
      </c>
      <c r="F455" s="1">
        <v>10432.359560000001</v>
      </c>
      <c r="G455" s="1">
        <v>83987962.149889007</v>
      </c>
      <c r="H455" s="1">
        <v>940565.63520799996</v>
      </c>
      <c r="I455" s="1">
        <v>4.9608420000000004</v>
      </c>
      <c r="J455" s="1">
        <v>0.767737</v>
      </c>
      <c r="K455" s="1">
        <v>0.72579300000000002</v>
      </c>
      <c r="L455" s="1"/>
    </row>
    <row r="456" spans="1:12" ht="14.4" x14ac:dyDescent="0.3">
      <c r="A456" s="1"/>
      <c r="B456" s="1" t="str">
        <f>ReportExtract[[#This Row],[ReportId]]&amp;"_"&amp;ReportExtract[[#This Row],[PeriodId]]&amp;"_"&amp;ReportExtract[[#This Row],[MktDesc]]</f>
        <v>7_103_CHICAGO</v>
      </c>
      <c r="C456" s="1">
        <v>7</v>
      </c>
      <c r="D456" s="1">
        <v>103</v>
      </c>
      <c r="E456" s="1" t="s">
        <v>42</v>
      </c>
      <c r="F456" s="1">
        <v>2059.07179</v>
      </c>
      <c r="G456" s="1">
        <v>29727904.857136</v>
      </c>
      <c r="H456" s="1">
        <v>311247.580196</v>
      </c>
      <c r="I456" s="1">
        <v>5.3062269999999998</v>
      </c>
      <c r="J456" s="1">
        <v>0.67961199999999999</v>
      </c>
      <c r="K456" s="1">
        <v>0.61962600000000001</v>
      </c>
      <c r="L456" s="1"/>
    </row>
    <row r="457" spans="1:12" ht="14.4" x14ac:dyDescent="0.3">
      <c r="A457" s="1"/>
      <c r="B457" s="1" t="str">
        <f>ReportExtract[[#This Row],[ReportId]]&amp;"_"&amp;ReportExtract[[#This Row],[PeriodId]]&amp;"_"&amp;ReportExtract[[#This Row],[MktDesc]]</f>
        <v>7_103_DALLAS</v>
      </c>
      <c r="C457" s="1">
        <v>7</v>
      </c>
      <c r="D457" s="1">
        <v>103</v>
      </c>
      <c r="E457" s="1" t="s">
        <v>43</v>
      </c>
      <c r="F457" s="1">
        <v>1197.3753730000001</v>
      </c>
      <c r="G457" s="1">
        <v>9715298.7439120002</v>
      </c>
      <c r="H457" s="1">
        <v>99537.047565000001</v>
      </c>
      <c r="I457" s="1">
        <v>5.4224920000000001</v>
      </c>
      <c r="J457" s="1">
        <v>0.78618100000000002</v>
      </c>
      <c r="K457" s="1">
        <v>0.75532200000000005</v>
      </c>
      <c r="L457" s="1"/>
    </row>
    <row r="458" spans="1:12" ht="14.4" x14ac:dyDescent="0.3">
      <c r="A458" s="1"/>
      <c r="B458" s="1" t="str">
        <f>ReportExtract[[#This Row],[ReportId]]&amp;"_"&amp;ReportExtract[[#This Row],[PeriodId]]&amp;"_"&amp;ReportExtract[[#This Row],[MktDesc]]</f>
        <v>7_103_DENVER</v>
      </c>
      <c r="C458" s="1">
        <v>7</v>
      </c>
      <c r="D458" s="1">
        <v>103</v>
      </c>
      <c r="E458" s="1" t="s">
        <v>44</v>
      </c>
      <c r="F458" s="1">
        <v>996.91482099999996</v>
      </c>
      <c r="G458" s="1">
        <v>4033738.7875669999</v>
      </c>
      <c r="H458" s="1">
        <v>46081.610872999998</v>
      </c>
      <c r="I458" s="1">
        <v>4.8630370000000003</v>
      </c>
      <c r="J458" s="1">
        <v>0.57818400000000003</v>
      </c>
      <c r="K458" s="1">
        <v>0.51132900000000003</v>
      </c>
      <c r="L458" s="1"/>
    </row>
    <row r="459" spans="1:12" ht="14.4" x14ac:dyDescent="0.3">
      <c r="A459" s="1"/>
      <c r="B459" s="1" t="str">
        <f>ReportExtract[[#This Row],[ReportId]]&amp;"_"&amp;ReportExtract[[#This Row],[PeriodId]]&amp;"_"&amp;ReportExtract[[#This Row],[MktDesc]]</f>
        <v>7_103_Drinking (Bars/Nightclubs)</v>
      </c>
      <c r="C459" s="1">
        <v>7</v>
      </c>
      <c r="D459" s="1">
        <v>103</v>
      </c>
      <c r="E459" s="1" t="s">
        <v>15</v>
      </c>
      <c r="F459" s="1">
        <v>24748.226038000001</v>
      </c>
      <c r="G459" s="1">
        <v>189122354.88053399</v>
      </c>
      <c r="H459" s="1">
        <v>2047162.0618670001</v>
      </c>
      <c r="I459" s="1">
        <v>5.1323720000000002</v>
      </c>
      <c r="J459" s="1">
        <v>0.70758900000000002</v>
      </c>
      <c r="K459" s="1">
        <v>0.66818299999999997</v>
      </c>
      <c r="L459" s="1"/>
    </row>
    <row r="460" spans="1:12" ht="14.4" x14ac:dyDescent="0.3">
      <c r="A460" s="1"/>
      <c r="B460" s="1" t="str">
        <f>ReportExtract[[#This Row],[ReportId]]&amp;"_"&amp;ReportExtract[[#This Row],[PeriodId]]&amp;"_"&amp;ReportExtract[[#This Row],[MktDesc]]</f>
        <v>7_103_Eating (Restaurants)</v>
      </c>
      <c r="C460" s="1">
        <v>7</v>
      </c>
      <c r="D460" s="1">
        <v>103</v>
      </c>
      <c r="E460" s="1" t="s">
        <v>16</v>
      </c>
      <c r="F460" s="1">
        <v>38173.587764999997</v>
      </c>
      <c r="G460" s="1">
        <v>305411527.454849</v>
      </c>
      <c r="H460" s="1">
        <v>3288737.7908729999</v>
      </c>
      <c r="I460" s="1">
        <v>5.1592159999999998</v>
      </c>
      <c r="J460" s="1">
        <v>0.72077999999999998</v>
      </c>
      <c r="K460" s="1">
        <v>0.67982699999999996</v>
      </c>
      <c r="L460" s="1"/>
    </row>
    <row r="461" spans="1:12" ht="14.4" x14ac:dyDescent="0.3">
      <c r="A461" s="1"/>
      <c r="B461" s="1" t="str">
        <f>ReportExtract[[#This Row],[ReportId]]&amp;"_"&amp;ReportExtract[[#This Row],[PeriodId]]&amp;"_"&amp;ReportExtract[[#This Row],[MktDesc]]</f>
        <v>7_103_Independent</v>
      </c>
      <c r="C461" s="1">
        <v>7</v>
      </c>
      <c r="D461" s="1">
        <v>103</v>
      </c>
      <c r="E461" s="1" t="s">
        <v>13</v>
      </c>
      <c r="F461" s="1">
        <v>52489.454243</v>
      </c>
      <c r="G461" s="1">
        <v>410545920.18549401</v>
      </c>
      <c r="H461" s="1">
        <v>4395334.2175319996</v>
      </c>
      <c r="I461" s="1">
        <v>5.1891629999999997</v>
      </c>
      <c r="J461" s="1">
        <v>0.70542199999999999</v>
      </c>
      <c r="K461" s="1">
        <v>0.66585499999999997</v>
      </c>
      <c r="L461" s="1"/>
    </row>
    <row r="462" spans="1:12" ht="14.4" x14ac:dyDescent="0.3">
      <c r="A462" s="1"/>
      <c r="B462" s="1" t="str">
        <f>ReportExtract[[#This Row],[ReportId]]&amp;"_"&amp;ReportExtract[[#This Row],[PeriodId]]&amp;"_"&amp;ReportExtract[[#This Row],[MktDesc]]</f>
        <v>7_103_LOS ANGELES</v>
      </c>
      <c r="C462" s="1">
        <v>7</v>
      </c>
      <c r="D462" s="1">
        <v>103</v>
      </c>
      <c r="E462" s="1" t="s">
        <v>45</v>
      </c>
      <c r="F462" s="1">
        <v>1484.2173969999999</v>
      </c>
      <c r="G462" s="1">
        <v>12998830.553174</v>
      </c>
      <c r="H462" s="1">
        <v>129775.413447</v>
      </c>
      <c r="I462" s="1">
        <v>5.5646690000000003</v>
      </c>
      <c r="J462" s="1">
        <v>0.732962</v>
      </c>
      <c r="K462" s="1">
        <v>0.70458500000000002</v>
      </c>
      <c r="L462" s="1"/>
    </row>
    <row r="463" spans="1:12" ht="14.4" x14ac:dyDescent="0.3">
      <c r="A463" s="1"/>
      <c r="B463" s="1" t="str">
        <f>ReportExtract[[#This Row],[ReportId]]&amp;"_"&amp;ReportExtract[[#This Row],[PeriodId]]&amp;"_"&amp;ReportExtract[[#This Row],[MktDesc]]</f>
        <v>7_103_NEW YORK</v>
      </c>
      <c r="C463" s="1">
        <v>7</v>
      </c>
      <c r="D463" s="1">
        <v>103</v>
      </c>
      <c r="E463" s="1" t="s">
        <v>46</v>
      </c>
      <c r="F463" s="1">
        <v>1642.0678519999999</v>
      </c>
      <c r="G463" s="1">
        <v>32064118.569352001</v>
      </c>
      <c r="H463" s="1">
        <v>320736.49102299998</v>
      </c>
      <c r="I463" s="1">
        <v>5.5539050000000003</v>
      </c>
      <c r="J463" s="1">
        <v>0.73527200000000004</v>
      </c>
      <c r="K463" s="1">
        <v>0.67284900000000003</v>
      </c>
      <c r="L463" s="1"/>
    </row>
    <row r="464" spans="1:12" ht="14.4" x14ac:dyDescent="0.3">
      <c r="A464" s="1"/>
      <c r="B464" s="1" t="str">
        <f>ReportExtract[[#This Row],[ReportId]]&amp;"_"&amp;ReportExtract[[#This Row],[PeriodId]]&amp;"_"&amp;ReportExtract[[#This Row],[MktDesc]]</f>
        <v>7_103_Total US</v>
      </c>
      <c r="C464" s="1">
        <v>7</v>
      </c>
      <c r="D464" s="1">
        <v>103</v>
      </c>
      <c r="E464" s="1" t="s">
        <v>12</v>
      </c>
      <c r="F464" s="1">
        <v>62921.813802999997</v>
      </c>
      <c r="G464" s="1">
        <v>494533882.335383</v>
      </c>
      <c r="H464" s="1">
        <v>5335899.85274</v>
      </c>
      <c r="I464" s="1">
        <v>5.148917</v>
      </c>
      <c r="J464" s="1">
        <v>0.71566099999999999</v>
      </c>
      <c r="K464" s="1">
        <v>0.67532700000000001</v>
      </c>
      <c r="L464" s="1"/>
    </row>
    <row r="465" spans="1:12" ht="14.4" x14ac:dyDescent="0.3">
      <c r="A465" s="1"/>
      <c r="B465" s="1" t="str">
        <f>ReportExtract[[#This Row],[ReportId]]&amp;"_"&amp;ReportExtract[[#This Row],[PeriodId]]&amp;"_"&amp;ReportExtract[[#This Row],[MktDesc]]</f>
        <v>8_40_BOSTON</v>
      </c>
      <c r="C465" s="1">
        <v>8</v>
      </c>
      <c r="D465" s="1">
        <v>40</v>
      </c>
      <c r="E465" s="1" t="s">
        <v>41</v>
      </c>
      <c r="F465" s="1">
        <v>3187.0661</v>
      </c>
      <c r="G465" s="1">
        <v>487026.91807999997</v>
      </c>
      <c r="H465" s="1">
        <v>4153.714003</v>
      </c>
      <c r="I465" s="1">
        <v>6.5139420000000001</v>
      </c>
      <c r="J465" s="1">
        <v>0.36141299999999998</v>
      </c>
      <c r="K465" s="1">
        <v>0.41850599999999999</v>
      </c>
      <c r="L465" s="1"/>
    </row>
    <row r="466" spans="1:12" ht="14.4" x14ac:dyDescent="0.3">
      <c r="A466" s="1"/>
      <c r="B466" s="1" t="str">
        <f>ReportExtract[[#This Row],[ReportId]]&amp;"_"&amp;ReportExtract[[#This Row],[PeriodId]]&amp;"_"&amp;ReportExtract[[#This Row],[MktDesc]]</f>
        <v>8_40_Chain</v>
      </c>
      <c r="C466" s="1">
        <v>8</v>
      </c>
      <c r="D466" s="1">
        <v>40</v>
      </c>
      <c r="E466" s="1" t="s">
        <v>14</v>
      </c>
      <c r="F466" s="1">
        <v>14797.387742999999</v>
      </c>
      <c r="G466" s="1">
        <v>2709486.419791</v>
      </c>
      <c r="H466" s="1">
        <v>23617.061603999999</v>
      </c>
      <c r="I466" s="1">
        <v>6.3736560000000004</v>
      </c>
      <c r="J466" s="1">
        <v>0.25883600000000001</v>
      </c>
      <c r="K466" s="1">
        <v>0.29983199999999999</v>
      </c>
      <c r="L466" s="1"/>
    </row>
    <row r="467" spans="1:12" ht="14.4" x14ac:dyDescent="0.3">
      <c r="A467" s="1"/>
      <c r="B467" s="1" t="str">
        <f>ReportExtract[[#This Row],[ReportId]]&amp;"_"&amp;ReportExtract[[#This Row],[PeriodId]]&amp;"_"&amp;ReportExtract[[#This Row],[MktDesc]]</f>
        <v>8_40_CHICAGO</v>
      </c>
      <c r="C467" s="1">
        <v>8</v>
      </c>
      <c r="D467" s="1">
        <v>40</v>
      </c>
      <c r="E467" s="1" t="s">
        <v>42</v>
      </c>
      <c r="F467" s="1">
        <v>5282.7135669999998</v>
      </c>
      <c r="G467" s="1">
        <v>1161348.538228</v>
      </c>
      <c r="H467" s="1">
        <v>9607.3108929999999</v>
      </c>
      <c r="I467" s="1">
        <v>6.7156529999999997</v>
      </c>
      <c r="J467" s="1">
        <v>0.33233600000000002</v>
      </c>
      <c r="K467" s="1">
        <v>0.37894299999999997</v>
      </c>
      <c r="L467" s="1"/>
    </row>
    <row r="468" spans="1:12" ht="14.4" x14ac:dyDescent="0.3">
      <c r="A468" s="1"/>
      <c r="B468" s="1" t="str">
        <f>ReportExtract[[#This Row],[ReportId]]&amp;"_"&amp;ReportExtract[[#This Row],[PeriodId]]&amp;"_"&amp;ReportExtract[[#This Row],[MktDesc]]</f>
        <v>8_40_DALLAS</v>
      </c>
      <c r="C468" s="1">
        <v>8</v>
      </c>
      <c r="D468" s="1">
        <v>40</v>
      </c>
      <c r="E468" s="1" t="s">
        <v>43</v>
      </c>
      <c r="F468" s="1">
        <v>1659.605538</v>
      </c>
      <c r="G468" s="1">
        <v>257941.73685399999</v>
      </c>
      <c r="H468" s="1">
        <v>2179.6485299999999</v>
      </c>
      <c r="I468" s="1">
        <v>6.5744990000000003</v>
      </c>
      <c r="J468" s="1">
        <v>0.21165800000000001</v>
      </c>
      <c r="K468" s="1">
        <v>0.242421</v>
      </c>
      <c r="L468" s="1"/>
    </row>
    <row r="469" spans="1:12" ht="14.4" x14ac:dyDescent="0.3">
      <c r="A469" s="1"/>
      <c r="B469" s="1" t="str">
        <f>ReportExtract[[#This Row],[ReportId]]&amp;"_"&amp;ReportExtract[[#This Row],[PeriodId]]&amp;"_"&amp;ReportExtract[[#This Row],[MktDesc]]</f>
        <v>8_40_DENVER</v>
      </c>
      <c r="C469" s="1">
        <v>8</v>
      </c>
      <c r="D469" s="1">
        <v>40</v>
      </c>
      <c r="E469" s="1" t="s">
        <v>44</v>
      </c>
      <c r="F469" s="1">
        <v>2392.970354</v>
      </c>
      <c r="G469" s="1">
        <v>277099.848711</v>
      </c>
      <c r="H469" s="1">
        <v>2509.8143</v>
      </c>
      <c r="I469" s="1">
        <v>6.1336950000000003</v>
      </c>
      <c r="J469" s="1">
        <v>0.50708600000000004</v>
      </c>
      <c r="K469" s="1">
        <v>0.56833699999999998</v>
      </c>
      <c r="L469" s="1"/>
    </row>
    <row r="470" spans="1:12" ht="14.4" x14ac:dyDescent="0.3">
      <c r="A470" s="1"/>
      <c r="B470" s="1" t="str">
        <f>ReportExtract[[#This Row],[ReportId]]&amp;"_"&amp;ReportExtract[[#This Row],[PeriodId]]&amp;"_"&amp;ReportExtract[[#This Row],[MktDesc]]</f>
        <v>8_40_Drinking (Bars/Nightclubs)</v>
      </c>
      <c r="C470" s="1">
        <v>8</v>
      </c>
      <c r="D470" s="1">
        <v>40</v>
      </c>
      <c r="E470" s="1" t="s">
        <v>15</v>
      </c>
      <c r="F470" s="1">
        <v>32101.622919000001</v>
      </c>
      <c r="G470" s="1">
        <v>5530906.3912570002</v>
      </c>
      <c r="H470" s="1">
        <v>50163.557583000002</v>
      </c>
      <c r="I470" s="1">
        <v>6.1254140000000001</v>
      </c>
      <c r="J470" s="1">
        <v>0.30174600000000001</v>
      </c>
      <c r="K470" s="1">
        <v>0.341003</v>
      </c>
      <c r="L470" s="1"/>
    </row>
    <row r="471" spans="1:12" ht="14.4" x14ac:dyDescent="0.3">
      <c r="A471" s="1"/>
      <c r="B471" s="1" t="str">
        <f>ReportExtract[[#This Row],[ReportId]]&amp;"_"&amp;ReportExtract[[#This Row],[PeriodId]]&amp;"_"&amp;ReportExtract[[#This Row],[MktDesc]]</f>
        <v>8_40_Eating (Restaurants)</v>
      </c>
      <c r="C471" s="1">
        <v>8</v>
      </c>
      <c r="D471" s="1">
        <v>40</v>
      </c>
      <c r="E471" s="1" t="s">
        <v>16</v>
      </c>
      <c r="F471" s="1">
        <v>60833.134437000001</v>
      </c>
      <c r="G471" s="1">
        <v>11996695.366141001</v>
      </c>
      <c r="H471" s="1">
        <v>106733.502335</v>
      </c>
      <c r="I471" s="1">
        <v>6.2443660000000003</v>
      </c>
      <c r="J471" s="1">
        <v>0.29771199999999998</v>
      </c>
      <c r="K471" s="1">
        <v>0.336617</v>
      </c>
      <c r="L471" s="1"/>
    </row>
    <row r="472" spans="1:12" ht="14.4" x14ac:dyDescent="0.3">
      <c r="A472" s="1"/>
      <c r="B472" s="1" t="str">
        <f>ReportExtract[[#This Row],[ReportId]]&amp;"_"&amp;ReportExtract[[#This Row],[PeriodId]]&amp;"_"&amp;ReportExtract[[#This Row],[MktDesc]]</f>
        <v>8_40_Independent</v>
      </c>
      <c r="C472" s="1">
        <v>8</v>
      </c>
      <c r="D472" s="1">
        <v>40</v>
      </c>
      <c r="E472" s="1" t="s">
        <v>13</v>
      </c>
      <c r="F472" s="1">
        <v>78137.369613000003</v>
      </c>
      <c r="G472" s="1">
        <v>14818115.337607</v>
      </c>
      <c r="H472" s="1">
        <v>133279.998314</v>
      </c>
      <c r="I472" s="1">
        <v>6.176685</v>
      </c>
      <c r="J472" s="1">
        <v>0.30744100000000002</v>
      </c>
      <c r="K472" s="1">
        <v>0.34604099999999999</v>
      </c>
      <c r="L472" s="1"/>
    </row>
    <row r="473" spans="1:12" ht="14.4" x14ac:dyDescent="0.3">
      <c r="A473" s="1"/>
      <c r="B473" s="1" t="str">
        <f>ReportExtract[[#This Row],[ReportId]]&amp;"_"&amp;ReportExtract[[#This Row],[PeriodId]]&amp;"_"&amp;ReportExtract[[#This Row],[MktDesc]]</f>
        <v>8_40_LOS ANGELES</v>
      </c>
      <c r="C473" s="1">
        <v>8</v>
      </c>
      <c r="D473" s="1">
        <v>40</v>
      </c>
      <c r="E473" s="1" t="s">
        <v>45</v>
      </c>
      <c r="F473" s="1">
        <v>2985.3428920000001</v>
      </c>
      <c r="G473" s="1">
        <v>313920.64766800002</v>
      </c>
      <c r="H473" s="1">
        <v>2651.986742</v>
      </c>
      <c r="I473" s="1">
        <v>6.5762150000000004</v>
      </c>
      <c r="J473" s="1">
        <v>0.26502100000000001</v>
      </c>
      <c r="K473" s="1">
        <v>0.29206700000000002</v>
      </c>
      <c r="L473" s="1"/>
    </row>
    <row r="474" spans="1:12" ht="14.4" x14ac:dyDescent="0.3">
      <c r="A474" s="1"/>
      <c r="B474" s="1" t="str">
        <f>ReportExtract[[#This Row],[ReportId]]&amp;"_"&amp;ReportExtract[[#This Row],[PeriodId]]&amp;"_"&amp;ReportExtract[[#This Row],[MktDesc]]</f>
        <v>8_40_NEW YORK</v>
      </c>
      <c r="C474" s="1">
        <v>8</v>
      </c>
      <c r="D474" s="1">
        <v>40</v>
      </c>
      <c r="E474" s="1" t="s">
        <v>46</v>
      </c>
      <c r="F474" s="1">
        <v>4029.2320319999999</v>
      </c>
      <c r="G474" s="1">
        <v>755146.30364900001</v>
      </c>
      <c r="H474" s="1">
        <v>5907.141815</v>
      </c>
      <c r="I474" s="1">
        <v>7.1020089999999998</v>
      </c>
      <c r="J474" s="1">
        <v>0.27094800000000002</v>
      </c>
      <c r="K474" s="1">
        <v>0.334009</v>
      </c>
      <c r="L474" s="1"/>
    </row>
    <row r="475" spans="1:12" ht="14.4" x14ac:dyDescent="0.3">
      <c r="A475" s="1"/>
      <c r="B475" s="1" t="str">
        <f>ReportExtract[[#This Row],[ReportId]]&amp;"_"&amp;ReportExtract[[#This Row],[PeriodId]]&amp;"_"&amp;ReportExtract[[#This Row],[MktDesc]]</f>
        <v>8_40_Total US</v>
      </c>
      <c r="C475" s="1">
        <v>8</v>
      </c>
      <c r="D475" s="1">
        <v>40</v>
      </c>
      <c r="E475" s="1" t="s">
        <v>12</v>
      </c>
      <c r="F475" s="1">
        <v>92934.757356999995</v>
      </c>
      <c r="G475" s="1">
        <v>17527601.757398002</v>
      </c>
      <c r="H475" s="1">
        <v>156897.05991800001</v>
      </c>
      <c r="I475" s="1">
        <v>6.2063350000000002</v>
      </c>
      <c r="J475" s="1">
        <v>0.29898999999999998</v>
      </c>
      <c r="K475" s="1">
        <v>0.33798899999999998</v>
      </c>
      <c r="L475" s="1"/>
    </row>
    <row r="476" spans="1:12" ht="14.4" x14ac:dyDescent="0.3">
      <c r="A476" s="1"/>
      <c r="B476" s="1" t="str">
        <f>ReportExtract[[#This Row],[ReportId]]&amp;"_"&amp;ReportExtract[[#This Row],[PeriodId]]&amp;"_"&amp;ReportExtract[[#This Row],[MktDesc]]</f>
        <v>8_53_BOSTON</v>
      </c>
      <c r="C476" s="1">
        <v>8</v>
      </c>
      <c r="D476" s="1">
        <v>53</v>
      </c>
      <c r="E476" s="1" t="s">
        <v>41</v>
      </c>
      <c r="F476" s="1">
        <v>3346.4332209999998</v>
      </c>
      <c r="G476" s="1">
        <v>2226204.8798779999</v>
      </c>
      <c r="H476" s="1">
        <v>17786.167581000002</v>
      </c>
      <c r="I476" s="1">
        <v>6.9536090000000002</v>
      </c>
      <c r="J476" s="1">
        <v>0.354545</v>
      </c>
      <c r="K476" s="1">
        <v>0.41691400000000001</v>
      </c>
      <c r="L476" s="1"/>
    </row>
    <row r="477" spans="1:12" ht="14.4" x14ac:dyDescent="0.3">
      <c r="A477" s="1"/>
      <c r="B477" s="1" t="str">
        <f>ReportExtract[[#This Row],[ReportId]]&amp;"_"&amp;ReportExtract[[#This Row],[PeriodId]]&amp;"_"&amp;ReportExtract[[#This Row],[MktDesc]]</f>
        <v>8_53_Chain</v>
      </c>
      <c r="C477" s="1">
        <v>8</v>
      </c>
      <c r="D477" s="1">
        <v>53</v>
      </c>
      <c r="E477" s="1" t="s">
        <v>14</v>
      </c>
      <c r="F477" s="1">
        <v>15022.078347000001</v>
      </c>
      <c r="G477" s="1">
        <v>7004107.6105709998</v>
      </c>
      <c r="H477" s="1">
        <v>60707.328668000002</v>
      </c>
      <c r="I477" s="1">
        <v>6.4097220000000004</v>
      </c>
      <c r="J477" s="1">
        <v>0.23521900000000001</v>
      </c>
      <c r="K477" s="1">
        <v>0.27763399999999999</v>
      </c>
      <c r="L477" s="1"/>
    </row>
    <row r="478" spans="1:12" ht="14.4" x14ac:dyDescent="0.3">
      <c r="A478" s="1"/>
      <c r="B478" s="1" t="str">
        <f>ReportExtract[[#This Row],[ReportId]]&amp;"_"&amp;ReportExtract[[#This Row],[PeriodId]]&amp;"_"&amp;ReportExtract[[#This Row],[MktDesc]]</f>
        <v>8_53_CHICAGO</v>
      </c>
      <c r="C478" s="1">
        <v>8</v>
      </c>
      <c r="D478" s="1">
        <v>53</v>
      </c>
      <c r="E478" s="1" t="s">
        <v>42</v>
      </c>
      <c r="F478" s="1">
        <v>5379.1586690000004</v>
      </c>
      <c r="G478" s="1">
        <v>4065218.876743</v>
      </c>
      <c r="H478" s="1">
        <v>31389.895681000002</v>
      </c>
      <c r="I478" s="1">
        <v>7.1948470000000002</v>
      </c>
      <c r="J478" s="1">
        <v>0.309805</v>
      </c>
      <c r="K478" s="1">
        <v>0.36698700000000001</v>
      </c>
      <c r="L478" s="1"/>
    </row>
    <row r="479" spans="1:12" ht="14.4" x14ac:dyDescent="0.3">
      <c r="A479" s="1"/>
      <c r="B479" s="1" t="str">
        <f>ReportExtract[[#This Row],[ReportId]]&amp;"_"&amp;ReportExtract[[#This Row],[PeriodId]]&amp;"_"&amp;ReportExtract[[#This Row],[MktDesc]]</f>
        <v>8_53_DALLAS</v>
      </c>
      <c r="C479" s="1">
        <v>8</v>
      </c>
      <c r="D479" s="1">
        <v>53</v>
      </c>
      <c r="E479" s="1" t="s">
        <v>43</v>
      </c>
      <c r="F479" s="1">
        <v>1708.9413050000001</v>
      </c>
      <c r="G479" s="1">
        <v>714818.55091999995</v>
      </c>
      <c r="H479" s="1">
        <v>6027.7693660000004</v>
      </c>
      <c r="I479" s="1">
        <v>6.5881990000000004</v>
      </c>
      <c r="J479" s="1">
        <v>0.21365799999999999</v>
      </c>
      <c r="K479" s="1">
        <v>0.24388399999999999</v>
      </c>
      <c r="L479" s="1"/>
    </row>
    <row r="480" spans="1:12" ht="14.4" x14ac:dyDescent="0.3">
      <c r="A480" s="1"/>
      <c r="B480" s="1" t="str">
        <f>ReportExtract[[#This Row],[ReportId]]&amp;"_"&amp;ReportExtract[[#This Row],[PeriodId]]&amp;"_"&amp;ReportExtract[[#This Row],[MktDesc]]</f>
        <v>8_53_DENVER</v>
      </c>
      <c r="C480" s="1">
        <v>8</v>
      </c>
      <c r="D480" s="1">
        <v>53</v>
      </c>
      <c r="E480" s="1" t="s">
        <v>44</v>
      </c>
      <c r="F480" s="1">
        <v>2421.7815900000001</v>
      </c>
      <c r="G480" s="1">
        <v>874488.71754500002</v>
      </c>
      <c r="H480" s="1">
        <v>7414.1539819999998</v>
      </c>
      <c r="I480" s="1">
        <v>6.5526970000000002</v>
      </c>
      <c r="J480" s="1">
        <v>0.43340499999999998</v>
      </c>
      <c r="K480" s="1">
        <v>0.49659900000000001</v>
      </c>
      <c r="L480" s="1"/>
    </row>
    <row r="481" spans="1:12" ht="14.4" x14ac:dyDescent="0.3">
      <c r="A481" s="1"/>
      <c r="B481" s="1" t="str">
        <f>ReportExtract[[#This Row],[ReportId]]&amp;"_"&amp;ReportExtract[[#This Row],[PeriodId]]&amp;"_"&amp;ReportExtract[[#This Row],[MktDesc]]</f>
        <v>8_53_Drinking (Bars/Nightclubs)</v>
      </c>
      <c r="C481" s="1">
        <v>8</v>
      </c>
      <c r="D481" s="1">
        <v>53</v>
      </c>
      <c r="E481" s="1" t="s">
        <v>15</v>
      </c>
      <c r="F481" s="1">
        <v>33152.391202999999</v>
      </c>
      <c r="G481" s="1">
        <v>21175785.949133001</v>
      </c>
      <c r="H481" s="1">
        <v>184964.33803300001</v>
      </c>
      <c r="I481" s="1">
        <v>6.3603209999999999</v>
      </c>
      <c r="J481" s="1">
        <v>0.30161300000000002</v>
      </c>
      <c r="K481" s="1">
        <v>0.341084</v>
      </c>
      <c r="L481" s="1"/>
    </row>
    <row r="482" spans="1:12" ht="14.4" x14ac:dyDescent="0.3">
      <c r="A482" s="1"/>
      <c r="B482" s="1" t="str">
        <f>ReportExtract[[#This Row],[ReportId]]&amp;"_"&amp;ReportExtract[[#This Row],[PeriodId]]&amp;"_"&amp;ReportExtract[[#This Row],[MktDesc]]</f>
        <v>8_53_Eating (Restaurants)</v>
      </c>
      <c r="C482" s="1">
        <v>8</v>
      </c>
      <c r="D482" s="1">
        <v>53</v>
      </c>
      <c r="E482" s="1" t="s">
        <v>16</v>
      </c>
      <c r="F482" s="1">
        <v>63355.109752999997</v>
      </c>
      <c r="G482" s="1">
        <v>32056130.80962</v>
      </c>
      <c r="H482" s="1">
        <v>274245.83619900001</v>
      </c>
      <c r="I482" s="1">
        <v>6.4937950000000004</v>
      </c>
      <c r="J482" s="1">
        <v>0.28314800000000001</v>
      </c>
      <c r="K482" s="1">
        <v>0.32599299999999998</v>
      </c>
      <c r="L482" s="1"/>
    </row>
    <row r="483" spans="1:12" ht="14.4" x14ac:dyDescent="0.3">
      <c r="A483" s="1"/>
      <c r="B483" s="1" t="str">
        <f>ReportExtract[[#This Row],[ReportId]]&amp;"_"&amp;ReportExtract[[#This Row],[PeriodId]]&amp;"_"&amp;ReportExtract[[#This Row],[MktDesc]]</f>
        <v>8_53_Independent</v>
      </c>
      <c r="C483" s="1">
        <v>8</v>
      </c>
      <c r="D483" s="1">
        <v>53</v>
      </c>
      <c r="E483" s="1" t="s">
        <v>13</v>
      </c>
      <c r="F483" s="1">
        <v>81485.422609000001</v>
      </c>
      <c r="G483" s="1">
        <v>46227809.148181997</v>
      </c>
      <c r="H483" s="1">
        <v>398502.84556400002</v>
      </c>
      <c r="I483" s="1">
        <v>6.4446510000000004</v>
      </c>
      <c r="J483" s="1">
        <v>0.30104700000000001</v>
      </c>
      <c r="K483" s="1">
        <v>0.34194799999999997</v>
      </c>
      <c r="L483" s="1"/>
    </row>
    <row r="484" spans="1:12" ht="14.4" x14ac:dyDescent="0.3">
      <c r="A484" s="1"/>
      <c r="B484" s="1" t="str">
        <f>ReportExtract[[#This Row],[ReportId]]&amp;"_"&amp;ReportExtract[[#This Row],[PeriodId]]&amp;"_"&amp;ReportExtract[[#This Row],[MktDesc]]</f>
        <v>8_53_LOS ANGELES</v>
      </c>
      <c r="C484" s="1">
        <v>8</v>
      </c>
      <c r="D484" s="1">
        <v>53</v>
      </c>
      <c r="E484" s="1" t="s">
        <v>45</v>
      </c>
      <c r="F484" s="1">
        <v>3248.4995469999999</v>
      </c>
      <c r="G484" s="1">
        <v>1134649.5869509999</v>
      </c>
      <c r="H484" s="1">
        <v>9304.8969209999996</v>
      </c>
      <c r="I484" s="1">
        <v>6.7745069999999998</v>
      </c>
      <c r="J484" s="1">
        <v>0.26067299999999999</v>
      </c>
      <c r="K484" s="1">
        <v>0.295991</v>
      </c>
      <c r="L484" s="1"/>
    </row>
    <row r="485" spans="1:12" ht="14.4" x14ac:dyDescent="0.3">
      <c r="A485" s="1"/>
      <c r="B485" s="1" t="str">
        <f>ReportExtract[[#This Row],[ReportId]]&amp;"_"&amp;ReportExtract[[#This Row],[PeriodId]]&amp;"_"&amp;ReportExtract[[#This Row],[MktDesc]]</f>
        <v>8_53_NEW YORK</v>
      </c>
      <c r="C485" s="1">
        <v>8</v>
      </c>
      <c r="D485" s="1">
        <v>53</v>
      </c>
      <c r="E485" s="1" t="s">
        <v>46</v>
      </c>
      <c r="F485" s="1">
        <v>4056.4612189999998</v>
      </c>
      <c r="G485" s="1">
        <v>3637396.6864900002</v>
      </c>
      <c r="H485" s="1">
        <v>25837.935171000001</v>
      </c>
      <c r="I485" s="1">
        <v>7.8209650000000002</v>
      </c>
      <c r="J485" s="1">
        <v>0.28284399999999998</v>
      </c>
      <c r="K485" s="1">
        <v>0.350213</v>
      </c>
      <c r="L485" s="1"/>
    </row>
    <row r="486" spans="1:12" ht="14.4" x14ac:dyDescent="0.3">
      <c r="A486" s="1"/>
      <c r="B486" s="1" t="str">
        <f>ReportExtract[[#This Row],[ReportId]]&amp;"_"&amp;ReportExtract[[#This Row],[PeriodId]]&amp;"_"&amp;ReportExtract[[#This Row],[MktDesc]]</f>
        <v>8_53_Total US</v>
      </c>
      <c r="C486" s="1">
        <v>8</v>
      </c>
      <c r="D486" s="1">
        <v>53</v>
      </c>
      <c r="E486" s="1" t="s">
        <v>12</v>
      </c>
      <c r="F486" s="1">
        <v>96507.500956999997</v>
      </c>
      <c r="G486" s="1">
        <v>53231916.758753002</v>
      </c>
      <c r="H486" s="1">
        <v>459210.17423200002</v>
      </c>
      <c r="I486" s="1">
        <v>6.4400329999999997</v>
      </c>
      <c r="J486" s="1">
        <v>0.29030699999999998</v>
      </c>
      <c r="K486" s="1">
        <v>0.33183400000000002</v>
      </c>
      <c r="L486" s="1"/>
    </row>
    <row r="487" spans="1:12" ht="14.4" x14ac:dyDescent="0.3">
      <c r="A487" s="1"/>
      <c r="B487" s="1" t="str">
        <f>ReportExtract[[#This Row],[ReportId]]&amp;"_"&amp;ReportExtract[[#This Row],[PeriodId]]&amp;"_"&amp;ReportExtract[[#This Row],[MktDesc]]</f>
        <v>8_66_BOSTON</v>
      </c>
      <c r="C487" s="1">
        <v>8</v>
      </c>
      <c r="D487" s="1">
        <v>66</v>
      </c>
      <c r="E487" s="1" t="s">
        <v>41</v>
      </c>
      <c r="F487" s="1">
        <v>3328.349326</v>
      </c>
      <c r="G487" s="1">
        <v>2282024.9925219999</v>
      </c>
      <c r="H487" s="1">
        <v>18584.912873000001</v>
      </c>
      <c r="I487" s="1">
        <v>6.8216169999999998</v>
      </c>
      <c r="J487" s="1">
        <v>0.35451199999999999</v>
      </c>
      <c r="K487" s="1">
        <v>0.41958299999999998</v>
      </c>
      <c r="L487" s="1"/>
    </row>
    <row r="488" spans="1:12" ht="14.4" x14ac:dyDescent="0.3">
      <c r="A488" s="1"/>
      <c r="B488" s="1" t="str">
        <f>ReportExtract[[#This Row],[ReportId]]&amp;"_"&amp;ReportExtract[[#This Row],[PeriodId]]&amp;"_"&amp;ReportExtract[[#This Row],[MktDesc]]</f>
        <v>8_66_Chain</v>
      </c>
      <c r="C488" s="1">
        <v>8</v>
      </c>
      <c r="D488" s="1">
        <v>66</v>
      </c>
      <c r="E488" s="1" t="s">
        <v>14</v>
      </c>
      <c r="F488" s="1">
        <v>15411.933360000001</v>
      </c>
      <c r="G488" s="1">
        <v>7101908.557755</v>
      </c>
      <c r="H488" s="1">
        <v>63353.819645000003</v>
      </c>
      <c r="I488" s="1">
        <v>6.2277300000000002</v>
      </c>
      <c r="J488" s="1">
        <v>0.23108400000000001</v>
      </c>
      <c r="K488" s="1">
        <v>0.27254299999999998</v>
      </c>
      <c r="L488" s="1"/>
    </row>
    <row r="489" spans="1:12" ht="14.4" x14ac:dyDescent="0.3">
      <c r="A489" s="1"/>
      <c r="B489" s="1" t="str">
        <f>ReportExtract[[#This Row],[ReportId]]&amp;"_"&amp;ReportExtract[[#This Row],[PeriodId]]&amp;"_"&amp;ReportExtract[[#This Row],[MktDesc]]</f>
        <v>8_66_CHICAGO</v>
      </c>
      <c r="C489" s="1">
        <v>8</v>
      </c>
      <c r="D489" s="1">
        <v>66</v>
      </c>
      <c r="E489" s="1" t="s">
        <v>42</v>
      </c>
      <c r="F489" s="1">
        <v>5348.5532430000003</v>
      </c>
      <c r="G489" s="1">
        <v>4044579.5409559999</v>
      </c>
      <c r="H489" s="1">
        <v>32346.451814</v>
      </c>
      <c r="I489" s="1">
        <v>6.946631</v>
      </c>
      <c r="J489" s="1">
        <v>0.31196800000000002</v>
      </c>
      <c r="K489" s="1">
        <v>0.37007000000000001</v>
      </c>
      <c r="L489" s="1"/>
    </row>
    <row r="490" spans="1:12" ht="14.4" x14ac:dyDescent="0.3">
      <c r="A490" s="1"/>
      <c r="B490" s="1" t="str">
        <f>ReportExtract[[#This Row],[ReportId]]&amp;"_"&amp;ReportExtract[[#This Row],[PeriodId]]&amp;"_"&amp;ReportExtract[[#This Row],[MktDesc]]</f>
        <v>8_66_DALLAS</v>
      </c>
      <c r="C490" s="1">
        <v>8</v>
      </c>
      <c r="D490" s="1">
        <v>66</v>
      </c>
      <c r="E490" s="1" t="s">
        <v>43</v>
      </c>
      <c r="F490" s="1">
        <v>1696.585362</v>
      </c>
      <c r="G490" s="1">
        <v>705738.65388500004</v>
      </c>
      <c r="H490" s="1">
        <v>6028.9850139999999</v>
      </c>
      <c r="I490" s="1">
        <v>6.5032009999999998</v>
      </c>
      <c r="J490" s="1">
        <v>0.20804400000000001</v>
      </c>
      <c r="K490" s="1">
        <v>0.23775399999999999</v>
      </c>
      <c r="L490" s="1"/>
    </row>
    <row r="491" spans="1:12" ht="14.4" x14ac:dyDescent="0.3">
      <c r="A491" s="1"/>
      <c r="B491" s="1" t="str">
        <f>ReportExtract[[#This Row],[ReportId]]&amp;"_"&amp;ReportExtract[[#This Row],[PeriodId]]&amp;"_"&amp;ReportExtract[[#This Row],[MktDesc]]</f>
        <v>8_66_DENVER</v>
      </c>
      <c r="C491" s="1">
        <v>8</v>
      </c>
      <c r="D491" s="1">
        <v>66</v>
      </c>
      <c r="E491" s="1" t="s">
        <v>44</v>
      </c>
      <c r="F491" s="1">
        <v>2468.3122290000001</v>
      </c>
      <c r="G491" s="1">
        <v>834570.919948</v>
      </c>
      <c r="H491" s="1">
        <v>7225.5485280000003</v>
      </c>
      <c r="I491" s="1">
        <v>6.4168209999999997</v>
      </c>
      <c r="J491" s="1">
        <v>0.39901900000000001</v>
      </c>
      <c r="K491" s="1">
        <v>0.46652199999999999</v>
      </c>
      <c r="L491" s="1"/>
    </row>
    <row r="492" spans="1:12" ht="14.4" x14ac:dyDescent="0.3">
      <c r="A492" s="1"/>
      <c r="B492" s="1" t="str">
        <f>ReportExtract[[#This Row],[ReportId]]&amp;"_"&amp;ReportExtract[[#This Row],[PeriodId]]&amp;"_"&amp;ReportExtract[[#This Row],[MktDesc]]</f>
        <v>8_66_Drinking (Bars/Nightclubs)</v>
      </c>
      <c r="C492" s="1">
        <v>8</v>
      </c>
      <c r="D492" s="1">
        <v>66</v>
      </c>
      <c r="E492" s="1" t="s">
        <v>15</v>
      </c>
      <c r="F492" s="1">
        <v>34310.728281999996</v>
      </c>
      <c r="G492" s="1">
        <v>21279207.316647001</v>
      </c>
      <c r="H492" s="1">
        <v>190726.479857</v>
      </c>
      <c r="I492" s="1">
        <v>6.1982910000000002</v>
      </c>
      <c r="J492" s="1">
        <v>0.29784500000000003</v>
      </c>
      <c r="K492" s="1">
        <v>0.33721699999999999</v>
      </c>
      <c r="L492" s="1"/>
    </row>
    <row r="493" spans="1:12" ht="14.4" x14ac:dyDescent="0.3">
      <c r="A493" s="1"/>
      <c r="B493" s="1" t="str">
        <f>ReportExtract[[#This Row],[ReportId]]&amp;"_"&amp;ReportExtract[[#This Row],[PeriodId]]&amp;"_"&amp;ReportExtract[[#This Row],[MktDesc]]</f>
        <v>8_66_Eating (Restaurants)</v>
      </c>
      <c r="C493" s="1">
        <v>8</v>
      </c>
      <c r="D493" s="1">
        <v>66</v>
      </c>
      <c r="E493" s="1" t="s">
        <v>16</v>
      </c>
      <c r="F493" s="1">
        <v>63208.489146</v>
      </c>
      <c r="G493" s="1">
        <v>32289477.394781999</v>
      </c>
      <c r="H493" s="1">
        <v>283837.51314200001</v>
      </c>
      <c r="I493" s="1">
        <v>6.3200240000000001</v>
      </c>
      <c r="J493" s="1">
        <v>0.27932899999999999</v>
      </c>
      <c r="K493" s="1">
        <v>0.32039499999999999</v>
      </c>
      <c r="L493" s="1"/>
    </row>
    <row r="494" spans="1:12" ht="14.4" x14ac:dyDescent="0.3">
      <c r="A494" s="1"/>
      <c r="B494" s="1" t="str">
        <f>ReportExtract[[#This Row],[ReportId]]&amp;"_"&amp;ReportExtract[[#This Row],[PeriodId]]&amp;"_"&amp;ReportExtract[[#This Row],[MktDesc]]</f>
        <v>8_66_Independent</v>
      </c>
      <c r="C494" s="1">
        <v>8</v>
      </c>
      <c r="D494" s="1">
        <v>66</v>
      </c>
      <c r="E494" s="1" t="s">
        <v>13</v>
      </c>
      <c r="F494" s="1">
        <v>82107.284067999994</v>
      </c>
      <c r="G494" s="1">
        <v>46466776.153673999</v>
      </c>
      <c r="H494" s="1">
        <v>411210.17335400003</v>
      </c>
      <c r="I494" s="1">
        <v>6.2777810000000001</v>
      </c>
      <c r="J494" s="1">
        <v>0.29747400000000002</v>
      </c>
      <c r="K494" s="1">
        <v>0.337144</v>
      </c>
      <c r="L494" s="1"/>
    </row>
    <row r="495" spans="1:12" ht="14.4" x14ac:dyDescent="0.3">
      <c r="A495" s="1"/>
      <c r="B495" s="1" t="str">
        <f>ReportExtract[[#This Row],[ReportId]]&amp;"_"&amp;ReportExtract[[#This Row],[PeriodId]]&amp;"_"&amp;ReportExtract[[#This Row],[MktDesc]]</f>
        <v>8_66_LOS ANGELES</v>
      </c>
      <c r="C495" s="1">
        <v>8</v>
      </c>
      <c r="D495" s="1">
        <v>66</v>
      </c>
      <c r="E495" s="1" t="s">
        <v>45</v>
      </c>
      <c r="F495" s="1">
        <v>3558.751162</v>
      </c>
      <c r="G495" s="1">
        <v>1111232.369986</v>
      </c>
      <c r="H495" s="1">
        <v>9573.4498239999994</v>
      </c>
      <c r="I495" s="1">
        <v>6.4485770000000002</v>
      </c>
      <c r="J495" s="1">
        <v>0.24982199999999999</v>
      </c>
      <c r="K495" s="1">
        <v>0.27755999999999997</v>
      </c>
      <c r="L495" s="1"/>
    </row>
    <row r="496" spans="1:12" ht="14.4" x14ac:dyDescent="0.3">
      <c r="A496" s="1"/>
      <c r="B496" s="1" t="str">
        <f>ReportExtract[[#This Row],[ReportId]]&amp;"_"&amp;ReportExtract[[#This Row],[PeriodId]]&amp;"_"&amp;ReportExtract[[#This Row],[MktDesc]]</f>
        <v>8_66_NEW YORK</v>
      </c>
      <c r="C496" s="1">
        <v>8</v>
      </c>
      <c r="D496" s="1">
        <v>66</v>
      </c>
      <c r="E496" s="1" t="s">
        <v>46</v>
      </c>
      <c r="F496" s="1">
        <v>4114.8215449999998</v>
      </c>
      <c r="G496" s="1">
        <v>3593433.713035</v>
      </c>
      <c r="H496" s="1">
        <v>26241.737689000001</v>
      </c>
      <c r="I496" s="1">
        <v>7.607545</v>
      </c>
      <c r="J496" s="1">
        <v>0.27312199999999998</v>
      </c>
      <c r="K496" s="1">
        <v>0.336725</v>
      </c>
      <c r="L496" s="1"/>
    </row>
    <row r="497" spans="1:12" ht="14.4" x14ac:dyDescent="0.3">
      <c r="A497" s="1"/>
      <c r="B497" s="1" t="str">
        <f>ReportExtract[[#This Row],[ReportId]]&amp;"_"&amp;ReportExtract[[#This Row],[PeriodId]]&amp;"_"&amp;ReportExtract[[#This Row],[MktDesc]]</f>
        <v>8_66_Total US</v>
      </c>
      <c r="C497" s="1">
        <v>8</v>
      </c>
      <c r="D497" s="1">
        <v>66</v>
      </c>
      <c r="E497" s="1" t="s">
        <v>12</v>
      </c>
      <c r="F497" s="1">
        <v>97519.217428000004</v>
      </c>
      <c r="G497" s="1">
        <v>53568684.711429</v>
      </c>
      <c r="H497" s="1">
        <v>474563.99299900001</v>
      </c>
      <c r="I497" s="1">
        <v>6.2710999999999997</v>
      </c>
      <c r="J497" s="1">
        <v>0.28648699999999999</v>
      </c>
      <c r="K497" s="1">
        <v>0.326872</v>
      </c>
      <c r="L497" s="1"/>
    </row>
    <row r="498" spans="1:12" ht="14.4" x14ac:dyDescent="0.3">
      <c r="A498" s="1"/>
      <c r="B498" s="1" t="str">
        <f>ReportExtract[[#This Row],[ReportId]]&amp;"_"&amp;ReportExtract[[#This Row],[PeriodId]]&amp;"_"&amp;ReportExtract[[#This Row],[MktDesc]]</f>
        <v>8_77_BOSTON</v>
      </c>
      <c r="C498" s="1">
        <v>8</v>
      </c>
      <c r="D498" s="1">
        <v>77</v>
      </c>
      <c r="E498" s="1" t="s">
        <v>41</v>
      </c>
      <c r="F498" s="1">
        <v>3277.216461</v>
      </c>
      <c r="G498" s="1">
        <v>5581799.0093139997</v>
      </c>
      <c r="H498" s="1">
        <v>44904.649057000002</v>
      </c>
      <c r="I498" s="1">
        <v>6.9057430000000002</v>
      </c>
      <c r="J498" s="1">
        <v>0.35237800000000002</v>
      </c>
      <c r="K498" s="1">
        <v>0.40970099999999998</v>
      </c>
      <c r="L498" s="1"/>
    </row>
    <row r="499" spans="1:12" ht="14.4" x14ac:dyDescent="0.3">
      <c r="A499" s="1"/>
      <c r="B499" s="1" t="str">
        <f>ReportExtract[[#This Row],[ReportId]]&amp;"_"&amp;ReportExtract[[#This Row],[PeriodId]]&amp;"_"&amp;ReportExtract[[#This Row],[MktDesc]]</f>
        <v>8_77_Chain</v>
      </c>
      <c r="C499" s="1">
        <v>8</v>
      </c>
      <c r="D499" s="1">
        <v>77</v>
      </c>
      <c r="E499" s="1" t="s">
        <v>14</v>
      </c>
      <c r="F499" s="1">
        <v>14913.783788000001</v>
      </c>
      <c r="G499" s="1">
        <v>19074507.003346998</v>
      </c>
      <c r="H499" s="1">
        <v>165212.00124400001</v>
      </c>
      <c r="I499" s="1">
        <v>6.4141519999999996</v>
      </c>
      <c r="J499" s="1">
        <v>0.24577099999999999</v>
      </c>
      <c r="K499" s="1">
        <v>0.28575299999999998</v>
      </c>
      <c r="L499" s="1"/>
    </row>
    <row r="500" spans="1:12" ht="14.4" x14ac:dyDescent="0.3">
      <c r="A500" s="1"/>
      <c r="B500" s="1" t="str">
        <f>ReportExtract[[#This Row],[ReportId]]&amp;"_"&amp;ReportExtract[[#This Row],[PeriodId]]&amp;"_"&amp;ReportExtract[[#This Row],[MktDesc]]</f>
        <v>8_77_CHICAGO</v>
      </c>
      <c r="C500" s="1">
        <v>8</v>
      </c>
      <c r="D500" s="1">
        <v>77</v>
      </c>
      <c r="E500" s="1" t="s">
        <v>42</v>
      </c>
      <c r="F500" s="1">
        <v>5359.1611730000004</v>
      </c>
      <c r="G500" s="1">
        <v>10715049.679312</v>
      </c>
      <c r="H500" s="1">
        <v>83154.676579999999</v>
      </c>
      <c r="I500" s="1">
        <v>7.1587139999999998</v>
      </c>
      <c r="J500" s="1">
        <v>0.31608900000000001</v>
      </c>
      <c r="K500" s="1">
        <v>0.36982100000000001</v>
      </c>
      <c r="L500" s="1"/>
    </row>
    <row r="501" spans="1:12" ht="14.4" x14ac:dyDescent="0.3">
      <c r="A501" s="1"/>
      <c r="B501" s="1" t="str">
        <f>ReportExtract[[#This Row],[ReportId]]&amp;"_"&amp;ReportExtract[[#This Row],[PeriodId]]&amp;"_"&amp;ReportExtract[[#This Row],[MktDesc]]</f>
        <v>8_77_DALLAS</v>
      </c>
      <c r="C501" s="1">
        <v>8</v>
      </c>
      <c r="D501" s="1">
        <v>77</v>
      </c>
      <c r="E501" s="1" t="s">
        <v>43</v>
      </c>
      <c r="F501" s="1">
        <v>1687.8472919999999</v>
      </c>
      <c r="G501" s="1">
        <v>1972797.9050030001</v>
      </c>
      <c r="H501" s="1">
        <v>16642.797804999998</v>
      </c>
      <c r="I501" s="1">
        <v>6.5854239999999997</v>
      </c>
      <c r="J501" s="1">
        <v>0.21593699999999999</v>
      </c>
      <c r="K501" s="1">
        <v>0.24397199999999999</v>
      </c>
      <c r="L501" s="1"/>
    </row>
    <row r="502" spans="1:12" ht="14.4" x14ac:dyDescent="0.3">
      <c r="A502" s="1"/>
      <c r="B502" s="1" t="str">
        <f>ReportExtract[[#This Row],[ReportId]]&amp;"_"&amp;ReportExtract[[#This Row],[PeriodId]]&amp;"_"&amp;ReportExtract[[#This Row],[MktDesc]]</f>
        <v>8_77_DENVER</v>
      </c>
      <c r="C502" s="1">
        <v>8</v>
      </c>
      <c r="D502" s="1">
        <v>77</v>
      </c>
      <c r="E502" s="1" t="s">
        <v>44</v>
      </c>
      <c r="F502" s="1">
        <v>2407.6706949999998</v>
      </c>
      <c r="G502" s="1">
        <v>2292279.7584190001</v>
      </c>
      <c r="H502" s="1">
        <v>19585.639306000001</v>
      </c>
      <c r="I502" s="1">
        <v>6.5021560000000003</v>
      </c>
      <c r="J502" s="1">
        <v>0.46998000000000001</v>
      </c>
      <c r="K502" s="1">
        <v>0.52866000000000002</v>
      </c>
      <c r="L502" s="1"/>
    </row>
    <row r="503" spans="1:12" ht="14.4" x14ac:dyDescent="0.3">
      <c r="A503" s="1"/>
      <c r="B503" s="1" t="str">
        <f>ReportExtract[[#This Row],[ReportId]]&amp;"_"&amp;ReportExtract[[#This Row],[PeriodId]]&amp;"_"&amp;ReportExtract[[#This Row],[MktDesc]]</f>
        <v>8_77_Drinking (Bars/Nightclubs)</v>
      </c>
      <c r="C503" s="1">
        <v>8</v>
      </c>
      <c r="D503" s="1">
        <v>77</v>
      </c>
      <c r="E503" s="1" t="s">
        <v>15</v>
      </c>
      <c r="F503" s="1">
        <v>32751.884215999999</v>
      </c>
      <c r="G503" s="1">
        <v>56066635.930330001</v>
      </c>
      <c r="H503" s="1">
        <v>490023.33920500003</v>
      </c>
      <c r="I503" s="1">
        <v>6.3564590000000001</v>
      </c>
      <c r="J503" s="1">
        <v>0.30673400000000001</v>
      </c>
      <c r="K503" s="1">
        <v>0.34395500000000001</v>
      </c>
      <c r="L503" s="1"/>
    </row>
    <row r="504" spans="1:12" ht="14.4" x14ac:dyDescent="0.3">
      <c r="A504" s="1"/>
      <c r="B504" s="1" t="str">
        <f>ReportExtract[[#This Row],[ReportId]]&amp;"_"&amp;ReportExtract[[#This Row],[PeriodId]]&amp;"_"&amp;ReportExtract[[#This Row],[MktDesc]]</f>
        <v>8_77_Eating (Restaurants)</v>
      </c>
      <c r="C504" s="1">
        <v>8</v>
      </c>
      <c r="D504" s="1">
        <v>77</v>
      </c>
      <c r="E504" s="1" t="s">
        <v>16</v>
      </c>
      <c r="F504" s="1">
        <v>62305.887994999997</v>
      </c>
      <c r="G504" s="1">
        <v>88785675.003573999</v>
      </c>
      <c r="H504" s="1">
        <v>762279.47356499999</v>
      </c>
      <c r="I504" s="1">
        <v>6.4707730000000003</v>
      </c>
      <c r="J504" s="1">
        <v>0.289989</v>
      </c>
      <c r="K504" s="1">
        <v>0.32960400000000001</v>
      </c>
      <c r="L504" s="1"/>
    </row>
    <row r="505" spans="1:12" ht="14.4" x14ac:dyDescent="0.3">
      <c r="A505" s="1"/>
      <c r="B505" s="1" t="str">
        <f>ReportExtract[[#This Row],[ReportId]]&amp;"_"&amp;ReportExtract[[#This Row],[PeriodId]]&amp;"_"&amp;ReportExtract[[#This Row],[MktDesc]]</f>
        <v>8_77_Independent</v>
      </c>
      <c r="C505" s="1">
        <v>8</v>
      </c>
      <c r="D505" s="1">
        <v>77</v>
      </c>
      <c r="E505" s="1" t="s">
        <v>13</v>
      </c>
      <c r="F505" s="1">
        <v>80143.988421999995</v>
      </c>
      <c r="G505" s="1">
        <v>125777803.930557</v>
      </c>
      <c r="H505" s="1">
        <v>1087090.811526</v>
      </c>
      <c r="I505" s="1">
        <v>6.4278490000000001</v>
      </c>
      <c r="J505" s="1">
        <v>0.30587900000000001</v>
      </c>
      <c r="K505" s="1">
        <v>0.34400799999999998</v>
      </c>
      <c r="L505" s="1"/>
    </row>
    <row r="506" spans="1:12" ht="14.4" x14ac:dyDescent="0.3">
      <c r="A506" s="1"/>
      <c r="B506" s="1" t="str">
        <f>ReportExtract[[#This Row],[ReportId]]&amp;"_"&amp;ReportExtract[[#This Row],[PeriodId]]&amp;"_"&amp;ReportExtract[[#This Row],[MktDesc]]</f>
        <v>8_77_LOS ANGELES</v>
      </c>
      <c r="C506" s="1">
        <v>8</v>
      </c>
      <c r="D506" s="1">
        <v>77</v>
      </c>
      <c r="E506" s="1" t="s">
        <v>45</v>
      </c>
      <c r="F506" s="1">
        <v>3117.239885</v>
      </c>
      <c r="G506" s="1">
        <v>2872844.033853</v>
      </c>
      <c r="H506" s="1">
        <v>23618.360957000001</v>
      </c>
      <c r="I506" s="1">
        <v>6.7575580000000004</v>
      </c>
      <c r="J506" s="1">
        <v>0.25835000000000002</v>
      </c>
      <c r="K506" s="1">
        <v>0.290296</v>
      </c>
      <c r="L506" s="1"/>
    </row>
    <row r="507" spans="1:12" ht="14.4" x14ac:dyDescent="0.3">
      <c r="A507" s="1"/>
      <c r="B507" s="1" t="str">
        <f>ReportExtract[[#This Row],[ReportId]]&amp;"_"&amp;ReportExtract[[#This Row],[PeriodId]]&amp;"_"&amp;ReportExtract[[#This Row],[MktDesc]]</f>
        <v>8_77_NEW YORK</v>
      </c>
      <c r="C507" s="1">
        <v>8</v>
      </c>
      <c r="D507" s="1">
        <v>77</v>
      </c>
      <c r="E507" s="1" t="s">
        <v>46</v>
      </c>
      <c r="F507" s="1">
        <v>4081.0336849999999</v>
      </c>
      <c r="G507" s="1">
        <v>9312882.4455089998</v>
      </c>
      <c r="H507" s="1">
        <v>66688.165873999998</v>
      </c>
      <c r="I507" s="1">
        <v>7.7582329999999997</v>
      </c>
      <c r="J507" s="1">
        <v>0.28494799999999998</v>
      </c>
      <c r="K507" s="1">
        <v>0.34866900000000001</v>
      </c>
      <c r="L507" s="1"/>
    </row>
    <row r="508" spans="1:12" ht="14.4" x14ac:dyDescent="0.3">
      <c r="A508" s="1"/>
      <c r="B508" s="1" t="str">
        <f>ReportExtract[[#This Row],[ReportId]]&amp;"_"&amp;ReportExtract[[#This Row],[PeriodId]]&amp;"_"&amp;ReportExtract[[#This Row],[MktDesc]]</f>
        <v>8_77_Total US</v>
      </c>
      <c r="C508" s="1">
        <v>8</v>
      </c>
      <c r="D508" s="1">
        <v>77</v>
      </c>
      <c r="E508" s="1" t="s">
        <v>12</v>
      </c>
      <c r="F508" s="1">
        <v>95057.772211000003</v>
      </c>
      <c r="G508" s="1">
        <v>144852310.93390399</v>
      </c>
      <c r="H508" s="1">
        <v>1252302.81277</v>
      </c>
      <c r="I508" s="1">
        <v>6.4260419999999998</v>
      </c>
      <c r="J508" s="1">
        <v>0.296319</v>
      </c>
      <c r="K508" s="1">
        <v>0.33501500000000001</v>
      </c>
      <c r="L508" s="1"/>
    </row>
    <row r="509" spans="1:12" ht="14.4" x14ac:dyDescent="0.3">
      <c r="A509" s="1"/>
      <c r="B509" s="1" t="str">
        <f>ReportExtract[[#This Row],[ReportId]]&amp;"_"&amp;ReportExtract[[#This Row],[PeriodId]]&amp;"_"&amp;ReportExtract[[#This Row],[MktDesc]]</f>
        <v>8_90_BOSTON</v>
      </c>
      <c r="C509" s="1">
        <v>8</v>
      </c>
      <c r="D509" s="1">
        <v>90</v>
      </c>
      <c r="E509" s="1" t="s">
        <v>41</v>
      </c>
      <c r="F509" s="1">
        <v>3327.9901329999998</v>
      </c>
      <c r="G509" s="1">
        <v>9817402.5849430002</v>
      </c>
      <c r="H509" s="1">
        <v>79068.180483000004</v>
      </c>
      <c r="I509" s="1">
        <v>6.8979869999999996</v>
      </c>
      <c r="J509" s="1">
        <v>0.34422799999999998</v>
      </c>
      <c r="K509" s="1">
        <v>0.405613</v>
      </c>
      <c r="L509" s="1"/>
    </row>
    <row r="510" spans="1:12" ht="14.4" x14ac:dyDescent="0.3">
      <c r="A510" s="1"/>
      <c r="B510" s="1" t="str">
        <f>ReportExtract[[#This Row],[ReportId]]&amp;"_"&amp;ReportExtract[[#This Row],[PeriodId]]&amp;"_"&amp;ReportExtract[[#This Row],[MktDesc]]</f>
        <v>8_90_Chain</v>
      </c>
      <c r="C510" s="1">
        <v>8</v>
      </c>
      <c r="D510" s="1">
        <v>90</v>
      </c>
      <c r="E510" s="1" t="s">
        <v>14</v>
      </c>
      <c r="F510" s="1">
        <v>15063.860194000001</v>
      </c>
      <c r="G510" s="1">
        <v>30764164.357221998</v>
      </c>
      <c r="H510" s="1">
        <v>269661.93969899998</v>
      </c>
      <c r="I510" s="1">
        <v>6.3380109999999998</v>
      </c>
      <c r="J510" s="1">
        <v>0.234208</v>
      </c>
      <c r="K510" s="1">
        <v>0.27646599999999999</v>
      </c>
      <c r="L510" s="1"/>
    </row>
    <row r="511" spans="1:12" ht="14.4" x14ac:dyDescent="0.3">
      <c r="A511" s="1"/>
      <c r="B511" s="1" t="str">
        <f>ReportExtract[[#This Row],[ReportId]]&amp;"_"&amp;ReportExtract[[#This Row],[PeriodId]]&amp;"_"&amp;ReportExtract[[#This Row],[MktDesc]]</f>
        <v>8_90_CHICAGO</v>
      </c>
      <c r="C511" s="1">
        <v>8</v>
      </c>
      <c r="D511" s="1">
        <v>90</v>
      </c>
      <c r="E511" s="1" t="s">
        <v>42</v>
      </c>
      <c r="F511" s="1">
        <v>5366.2858669999996</v>
      </c>
      <c r="G511" s="1">
        <v>18089893.222199999</v>
      </c>
      <c r="H511" s="1">
        <v>141105.403807</v>
      </c>
      <c r="I511" s="1">
        <v>7.122293</v>
      </c>
      <c r="J511" s="1">
        <v>0.31444499999999997</v>
      </c>
      <c r="K511" s="1">
        <v>0.37292199999999998</v>
      </c>
      <c r="L511" s="1"/>
    </row>
    <row r="512" spans="1:12" ht="14.4" x14ac:dyDescent="0.3">
      <c r="A512" s="1"/>
      <c r="B512" s="1" t="str">
        <f>ReportExtract[[#This Row],[ReportId]]&amp;"_"&amp;ReportExtract[[#This Row],[PeriodId]]&amp;"_"&amp;ReportExtract[[#This Row],[MktDesc]]</f>
        <v>8_90_DALLAS</v>
      </c>
      <c r="C512" s="1">
        <v>8</v>
      </c>
      <c r="D512" s="1">
        <v>90</v>
      </c>
      <c r="E512" s="1" t="s">
        <v>43</v>
      </c>
      <c r="F512" s="1">
        <v>1709.8407139999999</v>
      </c>
      <c r="G512" s="1">
        <v>3094704.7539630001</v>
      </c>
      <c r="H512" s="1">
        <v>26338.807503</v>
      </c>
      <c r="I512" s="1">
        <v>6.5275559999999997</v>
      </c>
      <c r="J512" s="1">
        <v>0.21254100000000001</v>
      </c>
      <c r="K512" s="1">
        <v>0.24193500000000001</v>
      </c>
      <c r="L512" s="1"/>
    </row>
    <row r="513" spans="1:12" ht="14.4" x14ac:dyDescent="0.3">
      <c r="A513" s="1"/>
      <c r="B513" s="1" t="str">
        <f>ReportExtract[[#This Row],[ReportId]]&amp;"_"&amp;ReportExtract[[#This Row],[PeriodId]]&amp;"_"&amp;ReportExtract[[#This Row],[MktDesc]]</f>
        <v>8_90_DENVER</v>
      </c>
      <c r="C513" s="1">
        <v>8</v>
      </c>
      <c r="D513" s="1">
        <v>90</v>
      </c>
      <c r="E513" s="1" t="s">
        <v>44</v>
      </c>
      <c r="F513" s="1">
        <v>2428.9018940000001</v>
      </c>
      <c r="G513" s="1">
        <v>3894633.9244630001</v>
      </c>
      <c r="H513" s="1">
        <v>33370.017899999999</v>
      </c>
      <c r="I513" s="1">
        <v>6.4839209999999996</v>
      </c>
      <c r="J513" s="1">
        <v>0.44470100000000001</v>
      </c>
      <c r="K513" s="1">
        <v>0.50873500000000005</v>
      </c>
      <c r="L513" s="1"/>
    </row>
    <row r="514" spans="1:12" ht="14.4" x14ac:dyDescent="0.3">
      <c r="A514" s="1"/>
      <c r="B514" s="1" t="str">
        <f>ReportExtract[[#This Row],[ReportId]]&amp;"_"&amp;ReportExtract[[#This Row],[PeriodId]]&amp;"_"&amp;ReportExtract[[#This Row],[MktDesc]]</f>
        <v>8_90_Drinking (Bars/Nightclubs)</v>
      </c>
      <c r="C514" s="1">
        <v>8</v>
      </c>
      <c r="D514" s="1">
        <v>90</v>
      </c>
      <c r="E514" s="1" t="s">
        <v>15</v>
      </c>
      <c r="F514" s="1">
        <v>33794.882490000004</v>
      </c>
      <c r="G514" s="1">
        <v>92856194.227743998</v>
      </c>
      <c r="H514" s="1">
        <v>820271.12437900004</v>
      </c>
      <c r="I514" s="1">
        <v>6.2889910000000002</v>
      </c>
      <c r="J514" s="1">
        <v>0.30050399999999999</v>
      </c>
      <c r="K514" s="1">
        <v>0.33957300000000001</v>
      </c>
      <c r="L514" s="1"/>
    </row>
    <row r="515" spans="1:12" ht="14.4" x14ac:dyDescent="0.3">
      <c r="A515" s="1"/>
      <c r="B515" s="1" t="str">
        <f>ReportExtract[[#This Row],[ReportId]]&amp;"_"&amp;ReportExtract[[#This Row],[PeriodId]]&amp;"_"&amp;ReportExtract[[#This Row],[MktDesc]]</f>
        <v>8_90_Eating (Restaurants)</v>
      </c>
      <c r="C515" s="1">
        <v>8</v>
      </c>
      <c r="D515" s="1">
        <v>90</v>
      </c>
      <c r="E515" s="1" t="s">
        <v>16</v>
      </c>
      <c r="F515" s="1">
        <v>63146.467513000003</v>
      </c>
      <c r="G515" s="1">
        <v>141309328.80292699</v>
      </c>
      <c r="H515" s="1">
        <v>1221858.3125990001</v>
      </c>
      <c r="I515" s="1">
        <v>6.4250639999999999</v>
      </c>
      <c r="J515" s="1">
        <v>0.28311900000000001</v>
      </c>
      <c r="K515" s="1">
        <v>0.32514900000000002</v>
      </c>
      <c r="L515" s="1"/>
    </row>
    <row r="516" spans="1:12" ht="14.4" x14ac:dyDescent="0.3">
      <c r="A516" s="1"/>
      <c r="B516" s="1" t="str">
        <f>ReportExtract[[#This Row],[ReportId]]&amp;"_"&amp;ReportExtract[[#This Row],[PeriodId]]&amp;"_"&amp;ReportExtract[[#This Row],[MktDesc]]</f>
        <v>8_90_Independent</v>
      </c>
      <c r="C516" s="1">
        <v>8</v>
      </c>
      <c r="D516" s="1">
        <v>90</v>
      </c>
      <c r="E516" s="1" t="s">
        <v>13</v>
      </c>
      <c r="F516" s="1">
        <v>81877.489809000006</v>
      </c>
      <c r="G516" s="1">
        <v>203401358.67344901</v>
      </c>
      <c r="H516" s="1">
        <v>1772467.497278</v>
      </c>
      <c r="I516" s="1">
        <v>6.3753359999999999</v>
      </c>
      <c r="J516" s="1">
        <v>0.30072500000000002</v>
      </c>
      <c r="K516" s="1">
        <v>0.34083599999999997</v>
      </c>
      <c r="L516" s="1"/>
    </row>
    <row r="517" spans="1:12" ht="14.4" x14ac:dyDescent="0.3">
      <c r="A517" s="1"/>
      <c r="B517" s="1" t="str">
        <f>ReportExtract[[#This Row],[ReportId]]&amp;"_"&amp;ReportExtract[[#This Row],[PeriodId]]&amp;"_"&amp;ReportExtract[[#This Row],[MktDesc]]</f>
        <v>8_90_LOS ANGELES</v>
      </c>
      <c r="C517" s="1">
        <v>8</v>
      </c>
      <c r="D517" s="1">
        <v>90</v>
      </c>
      <c r="E517" s="1" t="s">
        <v>45</v>
      </c>
      <c r="F517" s="1">
        <v>3457.9864819999998</v>
      </c>
      <c r="G517" s="1">
        <v>4887994.8432170004</v>
      </c>
      <c r="H517" s="1">
        <v>40825.314945999999</v>
      </c>
      <c r="I517" s="1">
        <v>6.6516390000000003</v>
      </c>
      <c r="J517" s="1">
        <v>0.25383899999999998</v>
      </c>
      <c r="K517" s="1">
        <v>0.285022</v>
      </c>
      <c r="L517" s="1"/>
    </row>
    <row r="518" spans="1:12" ht="14.4" x14ac:dyDescent="0.3">
      <c r="A518" s="1"/>
      <c r="B518" s="1" t="str">
        <f>ReportExtract[[#This Row],[ReportId]]&amp;"_"&amp;ReportExtract[[#This Row],[PeriodId]]&amp;"_"&amp;ReportExtract[[#This Row],[MktDesc]]</f>
        <v>8_90_NEW YORK</v>
      </c>
      <c r="C518" s="1">
        <v>8</v>
      </c>
      <c r="D518" s="1">
        <v>90</v>
      </c>
      <c r="E518" s="1" t="s">
        <v>46</v>
      </c>
      <c r="F518" s="1">
        <v>4088.7661670000002</v>
      </c>
      <c r="G518" s="1">
        <v>15928329.53651</v>
      </c>
      <c r="H518" s="1">
        <v>114158.835907</v>
      </c>
      <c r="I518" s="1">
        <v>7.751544</v>
      </c>
      <c r="J518" s="1">
        <v>0.27658100000000002</v>
      </c>
      <c r="K518" s="1">
        <v>0.341727</v>
      </c>
      <c r="L518" s="1"/>
    </row>
    <row r="519" spans="1:12" ht="14.4" x14ac:dyDescent="0.3">
      <c r="A519" s="1"/>
      <c r="B519" s="1" t="str">
        <f>ReportExtract[[#This Row],[ReportId]]&amp;"_"&amp;ReportExtract[[#This Row],[PeriodId]]&amp;"_"&amp;ReportExtract[[#This Row],[MktDesc]]</f>
        <v>8_90_Total US</v>
      </c>
      <c r="C519" s="1">
        <v>8</v>
      </c>
      <c r="D519" s="1">
        <v>90</v>
      </c>
      <c r="E519" s="1" t="s">
        <v>12</v>
      </c>
      <c r="F519" s="1">
        <v>96941.350003</v>
      </c>
      <c r="G519" s="1">
        <v>234165523.030671</v>
      </c>
      <c r="H519" s="1">
        <v>2042129.436977</v>
      </c>
      <c r="I519" s="1">
        <v>6.3704070000000002</v>
      </c>
      <c r="J519" s="1">
        <v>0.289854</v>
      </c>
      <c r="K519" s="1">
        <v>0.33072000000000001</v>
      </c>
      <c r="L519" s="1"/>
    </row>
    <row r="520" spans="1:12" ht="14.4" x14ac:dyDescent="0.3">
      <c r="A520" s="1"/>
      <c r="B520" s="1" t="str">
        <f>ReportExtract[[#This Row],[ReportId]]&amp;"_"&amp;ReportExtract[[#This Row],[PeriodId]]&amp;"_"&amp;ReportExtract[[#This Row],[MktDesc]]</f>
        <v>8_103_BOSTON</v>
      </c>
      <c r="C520" s="1">
        <v>8</v>
      </c>
      <c r="D520" s="1">
        <v>103</v>
      </c>
      <c r="E520" s="1" t="s">
        <v>41</v>
      </c>
      <c r="F520" s="1">
        <v>3328.3917630000001</v>
      </c>
      <c r="G520" s="1">
        <v>10249690.273047</v>
      </c>
      <c r="H520" s="1">
        <v>84142.566227000003</v>
      </c>
      <c r="I520" s="1">
        <v>6.7674099999999999</v>
      </c>
      <c r="J520" s="1">
        <v>0.34356799999999998</v>
      </c>
      <c r="K520" s="1">
        <v>0.40482200000000002</v>
      </c>
      <c r="L520" s="1"/>
    </row>
    <row r="521" spans="1:12" ht="14.4" x14ac:dyDescent="0.3">
      <c r="A521" s="1"/>
      <c r="B521" s="1" t="str">
        <f>ReportExtract[[#This Row],[ReportId]]&amp;"_"&amp;ReportExtract[[#This Row],[PeriodId]]&amp;"_"&amp;ReportExtract[[#This Row],[MktDesc]]</f>
        <v>8_103_Chain</v>
      </c>
      <c r="C521" s="1">
        <v>8</v>
      </c>
      <c r="D521" s="1">
        <v>103</v>
      </c>
      <c r="E521" s="1" t="s">
        <v>14</v>
      </c>
      <c r="F521" s="1">
        <v>15443.808126</v>
      </c>
      <c r="G521" s="1">
        <v>31730907.609436002</v>
      </c>
      <c r="H521" s="1">
        <v>284548.06679700001</v>
      </c>
      <c r="I521" s="1">
        <v>6.1951859999999996</v>
      </c>
      <c r="J521" s="1">
        <v>0.232263</v>
      </c>
      <c r="K521" s="1">
        <v>0.27420699999999998</v>
      </c>
      <c r="L521" s="1"/>
    </row>
    <row r="522" spans="1:12" ht="14.4" x14ac:dyDescent="0.3">
      <c r="A522" s="1"/>
      <c r="B522" s="1" t="str">
        <f>ReportExtract[[#This Row],[ReportId]]&amp;"_"&amp;ReportExtract[[#This Row],[PeriodId]]&amp;"_"&amp;ReportExtract[[#This Row],[MktDesc]]</f>
        <v>8_103_CHICAGO</v>
      </c>
      <c r="C522" s="1">
        <v>8</v>
      </c>
      <c r="D522" s="1">
        <v>103</v>
      </c>
      <c r="E522" s="1" t="s">
        <v>42</v>
      </c>
      <c r="F522" s="1">
        <v>5365.32305</v>
      </c>
      <c r="G522" s="1">
        <v>18249254.289434999</v>
      </c>
      <c r="H522" s="1">
        <v>146730.755378</v>
      </c>
      <c r="I522" s="1">
        <v>6.9095769999999996</v>
      </c>
      <c r="J522" s="1">
        <v>0.32038800000000001</v>
      </c>
      <c r="K522" s="1">
        <v>0.38037399999999999</v>
      </c>
      <c r="L522" s="1"/>
    </row>
    <row r="523" spans="1:12" ht="14.4" x14ac:dyDescent="0.3">
      <c r="A523" s="1"/>
      <c r="B523" s="1" t="str">
        <f>ReportExtract[[#This Row],[ReportId]]&amp;"_"&amp;ReportExtract[[#This Row],[PeriodId]]&amp;"_"&amp;ReportExtract[[#This Row],[MktDesc]]</f>
        <v>8_103_DALLAS</v>
      </c>
      <c r="C523" s="1">
        <v>8</v>
      </c>
      <c r="D523" s="1">
        <v>103</v>
      </c>
      <c r="E523" s="1" t="s">
        <v>43</v>
      </c>
      <c r="F523" s="1">
        <v>1705.725913</v>
      </c>
      <c r="G523" s="1">
        <v>3147164.8629109999</v>
      </c>
      <c r="H523" s="1">
        <v>27071.250348000001</v>
      </c>
      <c r="I523" s="1">
        <v>6.4586040000000002</v>
      </c>
      <c r="J523" s="1">
        <v>0.21381900000000001</v>
      </c>
      <c r="K523" s="1">
        <v>0.24467800000000001</v>
      </c>
      <c r="L523" s="1"/>
    </row>
    <row r="524" spans="1:12" ht="14.4" x14ac:dyDescent="0.3">
      <c r="A524" s="1"/>
      <c r="B524" s="1" t="str">
        <f>ReportExtract[[#This Row],[ReportId]]&amp;"_"&amp;ReportExtract[[#This Row],[PeriodId]]&amp;"_"&amp;ReportExtract[[#This Row],[MktDesc]]</f>
        <v>8_103_DENVER</v>
      </c>
      <c r="C524" s="1">
        <v>8</v>
      </c>
      <c r="D524" s="1">
        <v>103</v>
      </c>
      <c r="E524" s="1" t="s">
        <v>44</v>
      </c>
      <c r="F524" s="1">
        <v>2476.095609</v>
      </c>
      <c r="G524" s="1">
        <v>3854990.1076520002</v>
      </c>
      <c r="H524" s="1">
        <v>33619.038222000003</v>
      </c>
      <c r="I524" s="1">
        <v>6.3703820000000002</v>
      </c>
      <c r="J524" s="1">
        <v>0.42181600000000002</v>
      </c>
      <c r="K524" s="1">
        <v>0.48867100000000002</v>
      </c>
      <c r="L524" s="1"/>
    </row>
    <row r="525" spans="1:12" ht="14.4" x14ac:dyDescent="0.3">
      <c r="A525" s="1"/>
      <c r="B525" s="1" t="str">
        <f>ReportExtract[[#This Row],[ReportId]]&amp;"_"&amp;ReportExtract[[#This Row],[PeriodId]]&amp;"_"&amp;ReportExtract[[#This Row],[MktDesc]]</f>
        <v>8_103_Drinking (Bars/Nightclubs)</v>
      </c>
      <c r="C525" s="1">
        <v>8</v>
      </c>
      <c r="D525" s="1">
        <v>103</v>
      </c>
      <c r="E525" s="1" t="s">
        <v>15</v>
      </c>
      <c r="F525" s="1">
        <v>34627.595784999998</v>
      </c>
      <c r="G525" s="1">
        <v>93917460.810489997</v>
      </c>
      <c r="H525" s="1">
        <v>845988.02078699996</v>
      </c>
      <c r="I525" s="1">
        <v>6.1675069999999996</v>
      </c>
      <c r="J525" s="1">
        <v>0.29241099999999998</v>
      </c>
      <c r="K525" s="1">
        <v>0.33181699999999997</v>
      </c>
      <c r="L525" s="1"/>
    </row>
    <row r="526" spans="1:12" ht="14.4" x14ac:dyDescent="0.3">
      <c r="A526" s="1"/>
      <c r="B526" s="1" t="str">
        <f>ReportExtract[[#This Row],[ReportId]]&amp;"_"&amp;ReportExtract[[#This Row],[PeriodId]]&amp;"_"&amp;ReportExtract[[#This Row],[MktDesc]]</f>
        <v>8_103_Eating (Restaurants)</v>
      </c>
      <c r="C526" s="1">
        <v>8</v>
      </c>
      <c r="D526" s="1">
        <v>103</v>
      </c>
      <c r="E526" s="1" t="s">
        <v>16</v>
      </c>
      <c r="F526" s="1">
        <v>63318.614662</v>
      </c>
      <c r="G526" s="1">
        <v>143837086.981464</v>
      </c>
      <c r="H526" s="1">
        <v>1274012.5304050001</v>
      </c>
      <c r="I526" s="1">
        <v>6.2722689999999997</v>
      </c>
      <c r="J526" s="1">
        <v>0.27922000000000002</v>
      </c>
      <c r="K526" s="1">
        <v>0.32017299999999999</v>
      </c>
      <c r="L526" s="1"/>
    </row>
    <row r="527" spans="1:12" ht="14.4" x14ac:dyDescent="0.3">
      <c r="A527" s="1"/>
      <c r="B527" s="1" t="str">
        <f>ReportExtract[[#This Row],[ReportId]]&amp;"_"&amp;ReportExtract[[#This Row],[PeriodId]]&amp;"_"&amp;ReportExtract[[#This Row],[MktDesc]]</f>
        <v>8_103_Independent</v>
      </c>
      <c r="C527" s="1">
        <v>8</v>
      </c>
      <c r="D527" s="1">
        <v>103</v>
      </c>
      <c r="E527" s="1" t="s">
        <v>13</v>
      </c>
      <c r="F527" s="1">
        <v>82502.402321000001</v>
      </c>
      <c r="G527" s="1">
        <v>206023640.18251801</v>
      </c>
      <c r="H527" s="1">
        <v>1835452.4843949999</v>
      </c>
      <c r="I527" s="1">
        <v>6.235932</v>
      </c>
      <c r="J527" s="1">
        <v>0.29457800000000001</v>
      </c>
      <c r="K527" s="1">
        <v>0.33414500000000003</v>
      </c>
      <c r="L527" s="1"/>
    </row>
    <row r="528" spans="1:12" ht="14.4" x14ac:dyDescent="0.3">
      <c r="A528" s="1"/>
      <c r="B528" s="1" t="str">
        <f>ReportExtract[[#This Row],[ReportId]]&amp;"_"&amp;ReportExtract[[#This Row],[PeriodId]]&amp;"_"&amp;ReportExtract[[#This Row],[MktDesc]]</f>
        <v>8_103_LOS ANGELES</v>
      </c>
      <c r="C528" s="1">
        <v>8</v>
      </c>
      <c r="D528" s="1">
        <v>103</v>
      </c>
      <c r="E528" s="1" t="s">
        <v>45</v>
      </c>
      <c r="F528" s="1">
        <v>3604.0235560000001</v>
      </c>
      <c r="G528" s="1">
        <v>5450099.0063650003</v>
      </c>
      <c r="H528" s="1">
        <v>47280.636480000001</v>
      </c>
      <c r="I528" s="1">
        <v>6.4039590000000004</v>
      </c>
      <c r="J528" s="1">
        <v>0.267038</v>
      </c>
      <c r="K528" s="1">
        <v>0.29541499999999998</v>
      </c>
      <c r="L528" s="1"/>
    </row>
    <row r="529" spans="1:12" ht="14.4" x14ac:dyDescent="0.3">
      <c r="A529" s="1"/>
      <c r="B529" s="1" t="str">
        <f>ReportExtract[[#This Row],[ReportId]]&amp;"_"&amp;ReportExtract[[#This Row],[PeriodId]]&amp;"_"&amp;ReportExtract[[#This Row],[MktDesc]]</f>
        <v>8_103_NEW YORK</v>
      </c>
      <c r="C529" s="1">
        <v>8</v>
      </c>
      <c r="D529" s="1">
        <v>103</v>
      </c>
      <c r="E529" s="1" t="s">
        <v>46</v>
      </c>
      <c r="F529" s="1">
        <v>4149.1243199999999</v>
      </c>
      <c r="G529" s="1">
        <v>15590155.721293001</v>
      </c>
      <c r="H529" s="1">
        <v>115478.131376</v>
      </c>
      <c r="I529" s="1">
        <v>7.500292</v>
      </c>
      <c r="J529" s="1">
        <v>0.26472800000000002</v>
      </c>
      <c r="K529" s="1">
        <v>0.32715100000000003</v>
      </c>
      <c r="L529" s="1"/>
    </row>
    <row r="530" spans="1:12" ht="14.4" x14ac:dyDescent="0.3">
      <c r="A530" s="1"/>
      <c r="B530" s="1" t="str">
        <f>ReportExtract[[#This Row],[ReportId]]&amp;"_"&amp;ReportExtract[[#This Row],[PeriodId]]&amp;"_"&amp;ReportExtract[[#This Row],[MktDesc]]</f>
        <v>8_103_Total US</v>
      </c>
      <c r="C530" s="1">
        <v>8</v>
      </c>
      <c r="D530" s="1">
        <v>103</v>
      </c>
      <c r="E530" s="1" t="s">
        <v>12</v>
      </c>
      <c r="F530" s="1">
        <v>97946.210447999998</v>
      </c>
      <c r="G530" s="1">
        <v>237754547.79195401</v>
      </c>
      <c r="H530" s="1">
        <v>2120000.551192</v>
      </c>
      <c r="I530" s="1">
        <v>6.2304630000000003</v>
      </c>
      <c r="J530" s="1">
        <v>0.28433900000000001</v>
      </c>
      <c r="K530" s="1">
        <v>0.32467299999999999</v>
      </c>
      <c r="L530" s="1"/>
    </row>
    <row r="531" spans="1:12" ht="14.4" x14ac:dyDescent="0.3">
      <c r="A531" s="1"/>
      <c r="B531" s="1" t="str">
        <f>ReportExtract[[#This Row],[ReportId]]&amp;"_"&amp;ReportExtract[[#This Row],[PeriodId]]&amp;"_"&amp;ReportExtract[[#This Row],[MktDesc]]</f>
        <v>9_40_BOSTON</v>
      </c>
      <c r="C531" s="1">
        <v>9</v>
      </c>
      <c r="D531" s="1">
        <v>40</v>
      </c>
      <c r="E531" s="1" t="s">
        <v>41</v>
      </c>
      <c r="F531" s="1">
        <v>2467.7793740000002</v>
      </c>
      <c r="G531" s="1">
        <v>865974.58912999998</v>
      </c>
      <c r="H531" s="1">
        <v>8584.7681499999999</v>
      </c>
      <c r="I531" s="1">
        <v>5.6040770000000002</v>
      </c>
      <c r="J531" s="1">
        <v>0.74695800000000001</v>
      </c>
      <c r="K531" s="1">
        <v>0.74413799999999997</v>
      </c>
      <c r="L531" s="1"/>
    </row>
    <row r="532" spans="1:12" ht="14.4" x14ac:dyDescent="0.3">
      <c r="A532" s="1"/>
      <c r="B532" s="1" t="str">
        <f>ReportExtract[[#This Row],[ReportId]]&amp;"_"&amp;ReportExtract[[#This Row],[PeriodId]]&amp;"_"&amp;ReportExtract[[#This Row],[MktDesc]]</f>
        <v>9_40_Chain</v>
      </c>
      <c r="C532" s="1">
        <v>9</v>
      </c>
      <c r="D532" s="1">
        <v>40</v>
      </c>
      <c r="E532" s="1" t="s">
        <v>14</v>
      </c>
      <c r="F532" s="1">
        <v>14560.570277000001</v>
      </c>
      <c r="G532" s="1">
        <v>7774109.6428709999</v>
      </c>
      <c r="H532" s="1">
        <v>79068.639421999993</v>
      </c>
      <c r="I532" s="1">
        <v>5.4622789999999997</v>
      </c>
      <c r="J532" s="1">
        <v>0.86656999999999995</v>
      </c>
      <c r="K532" s="1">
        <v>0.86028400000000005</v>
      </c>
      <c r="L532" s="1"/>
    </row>
    <row r="533" spans="1:12" ht="14.4" x14ac:dyDescent="0.3">
      <c r="A533" s="1"/>
      <c r="B533" s="1" t="str">
        <f>ReportExtract[[#This Row],[ReportId]]&amp;"_"&amp;ReportExtract[[#This Row],[PeriodId]]&amp;"_"&amp;ReportExtract[[#This Row],[MktDesc]]</f>
        <v>9_40_CHICAGO</v>
      </c>
      <c r="C533" s="1">
        <v>9</v>
      </c>
      <c r="D533" s="1">
        <v>40</v>
      </c>
      <c r="E533" s="1" t="s">
        <v>42</v>
      </c>
      <c r="F533" s="1">
        <v>3423.2436929999999</v>
      </c>
      <c r="G533" s="1">
        <v>2285939.6253769998</v>
      </c>
      <c r="H533" s="1">
        <v>21685.818072999999</v>
      </c>
      <c r="I533" s="1">
        <v>5.8562070000000004</v>
      </c>
      <c r="J533" s="1">
        <v>0.75015600000000004</v>
      </c>
      <c r="K533" s="1">
        <v>0.74589099999999997</v>
      </c>
      <c r="L533" s="1"/>
    </row>
    <row r="534" spans="1:12" ht="14.4" x14ac:dyDescent="0.3">
      <c r="A534" s="1"/>
      <c r="B534" s="1" t="str">
        <f>ReportExtract[[#This Row],[ReportId]]&amp;"_"&amp;ReportExtract[[#This Row],[PeriodId]]&amp;"_"&amp;ReportExtract[[#This Row],[MktDesc]]</f>
        <v>9_40_DALLAS</v>
      </c>
      <c r="C534" s="1">
        <v>9</v>
      </c>
      <c r="D534" s="1">
        <v>40</v>
      </c>
      <c r="E534" s="1" t="s">
        <v>43</v>
      </c>
      <c r="F534" s="1">
        <v>1057.301723</v>
      </c>
      <c r="G534" s="1">
        <v>800326.87147500005</v>
      </c>
      <c r="H534" s="1">
        <v>7785.8779189999996</v>
      </c>
      <c r="I534" s="1">
        <v>5.7106729999999999</v>
      </c>
      <c r="J534" s="1">
        <v>0.75605999999999995</v>
      </c>
      <c r="K534" s="1">
        <v>0.75217100000000003</v>
      </c>
      <c r="L534" s="1"/>
    </row>
    <row r="535" spans="1:12" ht="14.4" x14ac:dyDescent="0.3">
      <c r="A535" s="1"/>
      <c r="B535" s="1" t="str">
        <f>ReportExtract[[#This Row],[ReportId]]&amp;"_"&amp;ReportExtract[[#This Row],[PeriodId]]&amp;"_"&amp;ReportExtract[[#This Row],[MktDesc]]</f>
        <v>9_40_DENVER</v>
      </c>
      <c r="C535" s="1">
        <v>9</v>
      </c>
      <c r="D535" s="1">
        <v>40</v>
      </c>
      <c r="E535" s="1" t="s">
        <v>44</v>
      </c>
      <c r="F535" s="1">
        <v>2290.0068529999999</v>
      </c>
      <c r="G535" s="1">
        <v>332344.21301100001</v>
      </c>
      <c r="H535" s="1">
        <v>3448.196543</v>
      </c>
      <c r="I535" s="1">
        <v>5.3545579999999999</v>
      </c>
      <c r="J535" s="1">
        <v>0.69667800000000002</v>
      </c>
      <c r="K535" s="1">
        <v>0.68164400000000003</v>
      </c>
      <c r="L535" s="1"/>
    </row>
    <row r="536" spans="1:12" ht="14.4" x14ac:dyDescent="0.3">
      <c r="A536" s="1"/>
      <c r="B536" s="1" t="str">
        <f>ReportExtract[[#This Row],[ReportId]]&amp;"_"&amp;ReportExtract[[#This Row],[PeriodId]]&amp;"_"&amp;ReportExtract[[#This Row],[MktDesc]]</f>
        <v>9_40_Drinking (Bars/Nightclubs)</v>
      </c>
      <c r="C536" s="1">
        <v>9</v>
      </c>
      <c r="D536" s="1">
        <v>40</v>
      </c>
      <c r="E536" s="1" t="s">
        <v>15</v>
      </c>
      <c r="F536" s="1">
        <v>21065.527052000001</v>
      </c>
      <c r="G536" s="1">
        <v>11704081.175533</v>
      </c>
      <c r="H536" s="1">
        <v>120207.61100999999</v>
      </c>
      <c r="I536" s="1">
        <v>5.409198</v>
      </c>
      <c r="J536" s="1">
        <v>0.72307900000000003</v>
      </c>
      <c r="K536" s="1">
        <v>0.72160400000000002</v>
      </c>
      <c r="L536" s="1"/>
    </row>
    <row r="537" spans="1:12" ht="14.4" x14ac:dyDescent="0.3">
      <c r="A537" s="1"/>
      <c r="B537" s="1" t="str">
        <f>ReportExtract[[#This Row],[ReportId]]&amp;"_"&amp;ReportExtract[[#This Row],[PeriodId]]&amp;"_"&amp;ReportExtract[[#This Row],[MktDesc]]</f>
        <v>9_40_Eating (Restaurants)</v>
      </c>
      <c r="C537" s="1">
        <v>9</v>
      </c>
      <c r="D537" s="1">
        <v>40</v>
      </c>
      <c r="E537" s="1" t="s">
        <v>16</v>
      </c>
      <c r="F537" s="1">
        <v>51515.319697999999</v>
      </c>
      <c r="G537" s="1">
        <v>26645672.375128999</v>
      </c>
      <c r="H537" s="1">
        <v>268015.75525799999</v>
      </c>
      <c r="I537" s="1">
        <v>5.5232390000000002</v>
      </c>
      <c r="J537" s="1">
        <v>0.74757700000000005</v>
      </c>
      <c r="K537" s="1">
        <v>0.74765499999999996</v>
      </c>
      <c r="L537" s="1"/>
    </row>
    <row r="538" spans="1:12" ht="14.4" x14ac:dyDescent="0.3">
      <c r="A538" s="1"/>
      <c r="B538" s="1" t="str">
        <f>ReportExtract[[#This Row],[ReportId]]&amp;"_"&amp;ReportExtract[[#This Row],[PeriodId]]&amp;"_"&amp;ReportExtract[[#This Row],[MktDesc]]</f>
        <v>9_40_Independent</v>
      </c>
      <c r="C538" s="1">
        <v>9</v>
      </c>
      <c r="D538" s="1">
        <v>40</v>
      </c>
      <c r="E538" s="1" t="s">
        <v>13</v>
      </c>
      <c r="F538" s="1">
        <v>58020.276472999998</v>
      </c>
      <c r="G538" s="1">
        <v>30575643.907791</v>
      </c>
      <c r="H538" s="1">
        <v>309154.72684600001</v>
      </c>
      <c r="I538" s="1">
        <v>5.4944879999999996</v>
      </c>
      <c r="J538" s="1">
        <v>0.71313800000000005</v>
      </c>
      <c r="K538" s="1">
        <v>0.71401999999999999</v>
      </c>
      <c r="L538" s="1"/>
    </row>
    <row r="539" spans="1:12" ht="14.4" x14ac:dyDescent="0.3">
      <c r="A539" s="1"/>
      <c r="B539" s="1" t="str">
        <f>ReportExtract[[#This Row],[ReportId]]&amp;"_"&amp;ReportExtract[[#This Row],[PeriodId]]&amp;"_"&amp;ReportExtract[[#This Row],[MktDesc]]</f>
        <v>9_40_LOS ANGELES</v>
      </c>
      <c r="C539" s="1">
        <v>9</v>
      </c>
      <c r="D539" s="1">
        <v>40</v>
      </c>
      <c r="E539" s="1" t="s">
        <v>45</v>
      </c>
      <c r="F539" s="1">
        <v>2297.1866500000001</v>
      </c>
      <c r="G539" s="1">
        <v>749213.76172399998</v>
      </c>
      <c r="H539" s="1">
        <v>6912.4765230000003</v>
      </c>
      <c r="I539" s="1">
        <v>6.0214290000000004</v>
      </c>
      <c r="J539" s="1">
        <v>0.69078399999999995</v>
      </c>
      <c r="K539" s="1">
        <v>0.69705600000000001</v>
      </c>
      <c r="L539" s="1"/>
    </row>
    <row r="540" spans="1:12" ht="14.4" x14ac:dyDescent="0.3">
      <c r="A540" s="1"/>
      <c r="B540" s="1" t="str">
        <f>ReportExtract[[#This Row],[ReportId]]&amp;"_"&amp;ReportExtract[[#This Row],[PeriodId]]&amp;"_"&amp;ReportExtract[[#This Row],[MktDesc]]</f>
        <v>9_40_NEW YORK</v>
      </c>
      <c r="C540" s="1">
        <v>9</v>
      </c>
      <c r="D540" s="1">
        <v>40</v>
      </c>
      <c r="E540" s="1" t="s">
        <v>46</v>
      </c>
      <c r="F540" s="1">
        <v>3993.8712129999999</v>
      </c>
      <c r="G540" s="1">
        <v>1949495.3605549999</v>
      </c>
      <c r="H540" s="1">
        <v>18567.512991</v>
      </c>
      <c r="I540" s="1">
        <v>5.8330539999999997</v>
      </c>
      <c r="J540" s="1">
        <v>0.85165299999999999</v>
      </c>
      <c r="K540" s="1">
        <v>0.86228199999999999</v>
      </c>
      <c r="L540" s="1"/>
    </row>
    <row r="541" spans="1:12" ht="14.4" x14ac:dyDescent="0.3">
      <c r="A541" s="1"/>
      <c r="B541" s="1" t="str">
        <f>ReportExtract[[#This Row],[ReportId]]&amp;"_"&amp;ReportExtract[[#This Row],[PeriodId]]&amp;"_"&amp;ReportExtract[[#This Row],[MktDesc]]</f>
        <v>9_40_Total US</v>
      </c>
      <c r="C541" s="1">
        <v>9</v>
      </c>
      <c r="D541" s="1">
        <v>40</v>
      </c>
      <c r="E541" s="1" t="s">
        <v>12</v>
      </c>
      <c r="F541" s="1">
        <v>72580.846749999997</v>
      </c>
      <c r="G541" s="1">
        <v>38349753.550662003</v>
      </c>
      <c r="H541" s="1">
        <v>388223.36626799998</v>
      </c>
      <c r="I541" s="1">
        <v>5.4879280000000001</v>
      </c>
      <c r="J541" s="1">
        <v>0.73981600000000003</v>
      </c>
      <c r="K541" s="1">
        <v>0.73950700000000003</v>
      </c>
      <c r="L541" s="1"/>
    </row>
    <row r="542" spans="1:12" ht="14.4" x14ac:dyDescent="0.3">
      <c r="A542" s="1"/>
      <c r="B542" s="1" t="str">
        <f>ReportExtract[[#This Row],[ReportId]]&amp;"_"&amp;ReportExtract[[#This Row],[PeriodId]]&amp;"_"&amp;ReportExtract[[#This Row],[MktDesc]]</f>
        <v>9_53_BOSTON</v>
      </c>
      <c r="C542" s="1">
        <v>9</v>
      </c>
      <c r="D542" s="1">
        <v>53</v>
      </c>
      <c r="E542" s="1" t="s">
        <v>41</v>
      </c>
      <c r="F542" s="1">
        <v>2878.8964970000002</v>
      </c>
      <c r="G542" s="1">
        <v>4203725.9596100003</v>
      </c>
      <c r="H542" s="1">
        <v>39382.497747000001</v>
      </c>
      <c r="I542" s="1">
        <v>5.9300540000000002</v>
      </c>
      <c r="J542" s="1">
        <v>0.78504099999999999</v>
      </c>
      <c r="K542" s="1">
        <v>0.78725500000000004</v>
      </c>
      <c r="L542" s="1"/>
    </row>
    <row r="543" spans="1:12" ht="14.4" x14ac:dyDescent="0.3">
      <c r="A543" s="1"/>
      <c r="B543" s="1" t="str">
        <f>ReportExtract[[#This Row],[ReportId]]&amp;"_"&amp;ReportExtract[[#This Row],[PeriodId]]&amp;"_"&amp;ReportExtract[[#This Row],[MktDesc]]</f>
        <v>9_53_Chain</v>
      </c>
      <c r="C543" s="1">
        <v>9</v>
      </c>
      <c r="D543" s="1">
        <v>53</v>
      </c>
      <c r="E543" s="1" t="s">
        <v>14</v>
      </c>
      <c r="F543" s="1">
        <v>15153.352143</v>
      </c>
      <c r="G543" s="1">
        <v>21540795.522881001</v>
      </c>
      <c r="H543" s="1">
        <v>221778.58156600001</v>
      </c>
      <c r="I543" s="1">
        <v>5.3959710000000003</v>
      </c>
      <c r="J543" s="1">
        <v>0.85931199999999996</v>
      </c>
      <c r="K543" s="1">
        <v>0.85385</v>
      </c>
      <c r="L543" s="1"/>
    </row>
    <row r="544" spans="1:12" ht="14.4" x14ac:dyDescent="0.3">
      <c r="A544" s="1"/>
      <c r="B544" s="1" t="str">
        <f>ReportExtract[[#This Row],[ReportId]]&amp;"_"&amp;ReportExtract[[#This Row],[PeriodId]]&amp;"_"&amp;ReportExtract[[#This Row],[MktDesc]]</f>
        <v>9_53_CHICAGO</v>
      </c>
      <c r="C544" s="1">
        <v>9</v>
      </c>
      <c r="D544" s="1">
        <v>53</v>
      </c>
      <c r="E544" s="1" t="s">
        <v>42</v>
      </c>
      <c r="F544" s="1">
        <v>3573.3844079999999</v>
      </c>
      <c r="G544" s="1">
        <v>8761029.1961889993</v>
      </c>
      <c r="H544" s="1">
        <v>81594.936524999997</v>
      </c>
      <c r="I544" s="1">
        <v>5.9651230000000002</v>
      </c>
      <c r="J544" s="1">
        <v>0.805307</v>
      </c>
      <c r="K544" s="1">
        <v>0.79090000000000005</v>
      </c>
      <c r="L544" s="1"/>
    </row>
    <row r="545" spans="1:12" ht="14.4" x14ac:dyDescent="0.3">
      <c r="A545" s="1"/>
      <c r="B545" s="1" t="str">
        <f>ReportExtract[[#This Row],[ReportId]]&amp;"_"&amp;ReportExtract[[#This Row],[PeriodId]]&amp;"_"&amp;ReportExtract[[#This Row],[MktDesc]]</f>
        <v>9_53_DALLAS</v>
      </c>
      <c r="C545" s="1">
        <v>9</v>
      </c>
      <c r="D545" s="1">
        <v>53</v>
      </c>
      <c r="E545" s="1" t="s">
        <v>43</v>
      </c>
      <c r="F545" s="1">
        <v>1071.719677</v>
      </c>
      <c r="G545" s="1">
        <v>2097792.6827349998</v>
      </c>
      <c r="H545" s="1">
        <v>20466.877914000001</v>
      </c>
      <c r="I545" s="1">
        <v>5.6942750000000002</v>
      </c>
      <c r="J545" s="1">
        <v>0.72545999999999999</v>
      </c>
      <c r="K545" s="1">
        <v>0.71573100000000001</v>
      </c>
      <c r="L545" s="1"/>
    </row>
    <row r="546" spans="1:12" ht="14.4" x14ac:dyDescent="0.3">
      <c r="A546" s="1"/>
      <c r="B546" s="1" t="str">
        <f>ReportExtract[[#This Row],[ReportId]]&amp;"_"&amp;ReportExtract[[#This Row],[PeriodId]]&amp;"_"&amp;ReportExtract[[#This Row],[MktDesc]]</f>
        <v>9_53_DENVER</v>
      </c>
      <c r="C546" s="1">
        <v>9</v>
      </c>
      <c r="D546" s="1">
        <v>53</v>
      </c>
      <c r="E546" s="1" t="s">
        <v>44</v>
      </c>
      <c r="F546" s="1">
        <v>2329.1670389999999</v>
      </c>
      <c r="G546" s="1">
        <v>1222894.248959</v>
      </c>
      <c r="H546" s="1">
        <v>11992.363151</v>
      </c>
      <c r="I546" s="1">
        <v>5.6651530000000001</v>
      </c>
      <c r="J546" s="1">
        <v>0.70103199999999999</v>
      </c>
      <c r="K546" s="1">
        <v>0.69444899999999998</v>
      </c>
      <c r="L546" s="1"/>
    </row>
    <row r="547" spans="1:12" ht="14.4" x14ac:dyDescent="0.3">
      <c r="A547" s="1"/>
      <c r="B547" s="1" t="str">
        <f>ReportExtract[[#This Row],[ReportId]]&amp;"_"&amp;ReportExtract[[#This Row],[PeriodId]]&amp;"_"&amp;ReportExtract[[#This Row],[MktDesc]]</f>
        <v>9_53_Drinking (Bars/Nightclubs)</v>
      </c>
      <c r="C547" s="1">
        <v>9</v>
      </c>
      <c r="D547" s="1">
        <v>53</v>
      </c>
      <c r="E547" s="1" t="s">
        <v>15</v>
      </c>
      <c r="F547" s="1">
        <v>23627.200614000001</v>
      </c>
      <c r="G547" s="1">
        <v>44485379.466688998</v>
      </c>
      <c r="H547" s="1">
        <v>441450.61109999998</v>
      </c>
      <c r="I547" s="1">
        <v>5.5983840000000002</v>
      </c>
      <c r="J547" s="1">
        <v>0.71985299999999997</v>
      </c>
      <c r="K547" s="1">
        <v>0.71653900000000004</v>
      </c>
      <c r="L547" s="1"/>
    </row>
    <row r="548" spans="1:12" ht="14.4" x14ac:dyDescent="0.3">
      <c r="A548" s="1"/>
      <c r="B548" s="1" t="str">
        <f>ReportExtract[[#This Row],[ReportId]]&amp;"_"&amp;ReportExtract[[#This Row],[PeriodId]]&amp;"_"&amp;ReportExtract[[#This Row],[MktDesc]]</f>
        <v>9_53_Eating (Restaurants)</v>
      </c>
      <c r="C548" s="1">
        <v>9</v>
      </c>
      <c r="D548" s="1">
        <v>53</v>
      </c>
      <c r="E548" s="1" t="s">
        <v>16</v>
      </c>
      <c r="F548" s="1">
        <v>54121.217336000002</v>
      </c>
      <c r="G548" s="1">
        <v>73500986.169902995</v>
      </c>
      <c r="H548" s="1">
        <v>726989.12491799996</v>
      </c>
      <c r="I548" s="1">
        <v>5.6168490000000002</v>
      </c>
      <c r="J548" s="1">
        <v>0.75058800000000003</v>
      </c>
      <c r="K548" s="1">
        <v>0.74746500000000005</v>
      </c>
      <c r="L548" s="1"/>
    </row>
    <row r="549" spans="1:12" ht="14.4" x14ac:dyDescent="0.3">
      <c r="A549" s="1"/>
      <c r="B549" s="1" t="str">
        <f>ReportExtract[[#This Row],[ReportId]]&amp;"_"&amp;ReportExtract[[#This Row],[PeriodId]]&amp;"_"&amp;ReportExtract[[#This Row],[MktDesc]]</f>
        <v>9_53_Independent</v>
      </c>
      <c r="C549" s="1">
        <v>9</v>
      </c>
      <c r="D549" s="1">
        <v>53</v>
      </c>
      <c r="E549" s="1" t="s">
        <v>13</v>
      </c>
      <c r="F549" s="1">
        <v>62595.065806999999</v>
      </c>
      <c r="G549" s="1">
        <v>96445570.113710999</v>
      </c>
      <c r="H549" s="1">
        <v>946661.15445200005</v>
      </c>
      <c r="I549" s="1">
        <v>5.6599839999999997</v>
      </c>
      <c r="J549" s="1">
        <v>0.71515099999999998</v>
      </c>
      <c r="K549" s="1">
        <v>0.71340999999999999</v>
      </c>
      <c r="L549" s="1"/>
    </row>
    <row r="550" spans="1:12" ht="14.4" x14ac:dyDescent="0.3">
      <c r="A550" s="1"/>
      <c r="B550" s="1" t="str">
        <f>ReportExtract[[#This Row],[ReportId]]&amp;"_"&amp;ReportExtract[[#This Row],[PeriodId]]&amp;"_"&amp;ReportExtract[[#This Row],[MktDesc]]</f>
        <v>9_53_LOS ANGELES</v>
      </c>
      <c r="C550" s="1">
        <v>9</v>
      </c>
      <c r="D550" s="1">
        <v>53</v>
      </c>
      <c r="E550" s="1" t="s">
        <v>45</v>
      </c>
      <c r="F550" s="1">
        <v>2500.8986570000002</v>
      </c>
      <c r="G550" s="1">
        <v>2660826.2591530001</v>
      </c>
      <c r="H550" s="1">
        <v>24684.595516000001</v>
      </c>
      <c r="I550" s="1">
        <v>5.988499</v>
      </c>
      <c r="J550" s="1">
        <v>0.69152999999999998</v>
      </c>
      <c r="K550" s="1">
        <v>0.69411900000000004</v>
      </c>
      <c r="L550" s="1"/>
    </row>
    <row r="551" spans="1:12" ht="14.4" x14ac:dyDescent="0.3">
      <c r="A551" s="1"/>
      <c r="B551" s="1" t="str">
        <f>ReportExtract[[#This Row],[ReportId]]&amp;"_"&amp;ReportExtract[[#This Row],[PeriodId]]&amp;"_"&amp;ReportExtract[[#This Row],[MktDesc]]</f>
        <v>9_53_NEW YORK</v>
      </c>
      <c r="C551" s="1">
        <v>9</v>
      </c>
      <c r="D551" s="1">
        <v>53</v>
      </c>
      <c r="E551" s="1" t="s">
        <v>46</v>
      </c>
      <c r="F551" s="1">
        <v>4186.454522</v>
      </c>
      <c r="G551" s="1">
        <v>8612701.6318660006</v>
      </c>
      <c r="H551" s="1">
        <v>74911.249102999995</v>
      </c>
      <c r="I551" s="1">
        <v>6.3873369999999996</v>
      </c>
      <c r="J551" s="1">
        <v>0.82004100000000002</v>
      </c>
      <c r="K551" s="1">
        <v>0.82924100000000001</v>
      </c>
      <c r="L551" s="1"/>
    </row>
    <row r="552" spans="1:12" ht="14.4" x14ac:dyDescent="0.3">
      <c r="A552" s="1"/>
      <c r="B552" s="1" t="str">
        <f>ReportExtract[[#This Row],[ReportId]]&amp;"_"&amp;ReportExtract[[#This Row],[PeriodId]]&amp;"_"&amp;ReportExtract[[#This Row],[MktDesc]]</f>
        <v>9_53_Total US</v>
      </c>
      <c r="C552" s="1">
        <v>9</v>
      </c>
      <c r="D552" s="1">
        <v>53</v>
      </c>
      <c r="E552" s="1" t="s">
        <v>12</v>
      </c>
      <c r="F552" s="1">
        <v>77748.417950999996</v>
      </c>
      <c r="G552" s="1">
        <v>117986365.636592</v>
      </c>
      <c r="H552" s="1">
        <v>1168439.7360179999</v>
      </c>
      <c r="I552" s="1">
        <v>5.6098730000000003</v>
      </c>
      <c r="J552" s="1">
        <v>0.73867300000000002</v>
      </c>
      <c r="K552" s="1">
        <v>0.73549600000000004</v>
      </c>
      <c r="L552" s="1"/>
    </row>
    <row r="553" spans="1:12" ht="14.4" x14ac:dyDescent="0.3">
      <c r="A553" s="1"/>
      <c r="B553" s="1" t="str">
        <f>ReportExtract[[#This Row],[ReportId]]&amp;"_"&amp;ReportExtract[[#This Row],[PeriodId]]&amp;"_"&amp;ReportExtract[[#This Row],[MktDesc]]</f>
        <v>9_66_BOSTON</v>
      </c>
      <c r="C553" s="1">
        <v>9</v>
      </c>
      <c r="D553" s="1">
        <v>66</v>
      </c>
      <c r="E553" s="1" t="s">
        <v>41</v>
      </c>
      <c r="F553" s="1">
        <v>2799.1758850000001</v>
      </c>
      <c r="G553" s="1">
        <v>4273686.0543729998</v>
      </c>
      <c r="H553" s="1">
        <v>41227.134679000003</v>
      </c>
      <c r="I553" s="1">
        <v>5.7589980000000001</v>
      </c>
      <c r="J553" s="1">
        <v>0.78641899999999998</v>
      </c>
      <c r="K553" s="1">
        <v>0.78577900000000001</v>
      </c>
      <c r="L553" s="1"/>
    </row>
    <row r="554" spans="1:12" ht="14.4" x14ac:dyDescent="0.3">
      <c r="A554" s="1"/>
      <c r="B554" s="1" t="str">
        <f>ReportExtract[[#This Row],[ReportId]]&amp;"_"&amp;ReportExtract[[#This Row],[PeriodId]]&amp;"_"&amp;ReportExtract[[#This Row],[MktDesc]]</f>
        <v>9_66_Chain</v>
      </c>
      <c r="C554" s="1">
        <v>9</v>
      </c>
      <c r="D554" s="1">
        <v>66</v>
      </c>
      <c r="E554" s="1" t="s">
        <v>14</v>
      </c>
      <c r="F554" s="1">
        <v>15154.877095</v>
      </c>
      <c r="G554" s="1">
        <v>22116611.717737999</v>
      </c>
      <c r="H554" s="1">
        <v>234378.04548299999</v>
      </c>
      <c r="I554" s="1">
        <v>5.242388</v>
      </c>
      <c r="J554" s="1">
        <v>0.85489899999999996</v>
      </c>
      <c r="K554" s="1">
        <v>0.84874799999999995</v>
      </c>
      <c r="L554" s="1"/>
    </row>
    <row r="555" spans="1:12" ht="14.4" x14ac:dyDescent="0.3">
      <c r="A555" s="1"/>
      <c r="B555" s="1" t="str">
        <f>ReportExtract[[#This Row],[ReportId]]&amp;"_"&amp;ReportExtract[[#This Row],[PeriodId]]&amp;"_"&amp;ReportExtract[[#This Row],[MktDesc]]</f>
        <v>9_66_CHICAGO</v>
      </c>
      <c r="C555" s="1">
        <v>9</v>
      </c>
      <c r="D555" s="1">
        <v>66</v>
      </c>
      <c r="E555" s="1" t="s">
        <v>42</v>
      </c>
      <c r="F555" s="1">
        <v>3567.2080999999998</v>
      </c>
      <c r="G555" s="1">
        <v>8633204.548711</v>
      </c>
      <c r="H555" s="1">
        <v>83665.189035000003</v>
      </c>
      <c r="I555" s="1">
        <v>5.7326410000000001</v>
      </c>
      <c r="J555" s="1">
        <v>0.80691500000000005</v>
      </c>
      <c r="K555" s="1">
        <v>0.78991999999999996</v>
      </c>
      <c r="L555" s="1"/>
    </row>
    <row r="556" spans="1:12" ht="14.4" x14ac:dyDescent="0.3">
      <c r="A556" s="1"/>
      <c r="B556" s="1" t="str">
        <f>ReportExtract[[#This Row],[ReportId]]&amp;"_"&amp;ReportExtract[[#This Row],[PeriodId]]&amp;"_"&amp;ReportExtract[[#This Row],[MktDesc]]</f>
        <v>9_66_DALLAS</v>
      </c>
      <c r="C556" s="1">
        <v>9</v>
      </c>
      <c r="D556" s="1">
        <v>66</v>
      </c>
      <c r="E556" s="1" t="s">
        <v>43</v>
      </c>
      <c r="F556" s="1">
        <v>1222.4761450000001</v>
      </c>
      <c r="G556" s="1">
        <v>2132462.5861010002</v>
      </c>
      <c r="H556" s="1">
        <v>21051.480926</v>
      </c>
      <c r="I556" s="1">
        <v>5.6276390000000003</v>
      </c>
      <c r="J556" s="1">
        <v>0.72642899999999999</v>
      </c>
      <c r="K556" s="1">
        <v>0.71839900000000001</v>
      </c>
      <c r="L556" s="1"/>
    </row>
    <row r="557" spans="1:12" ht="14.4" x14ac:dyDescent="0.3">
      <c r="A557" s="1"/>
      <c r="B557" s="1" t="str">
        <f>ReportExtract[[#This Row],[ReportId]]&amp;"_"&amp;ReportExtract[[#This Row],[PeriodId]]&amp;"_"&amp;ReportExtract[[#This Row],[MktDesc]]</f>
        <v>9_66_DENVER</v>
      </c>
      <c r="C557" s="1">
        <v>9</v>
      </c>
      <c r="D557" s="1">
        <v>66</v>
      </c>
      <c r="E557" s="1" t="s">
        <v>44</v>
      </c>
      <c r="F557" s="1">
        <v>2312.073656</v>
      </c>
      <c r="G557" s="1">
        <v>1235271.3603129999</v>
      </c>
      <c r="H557" s="1">
        <v>12663.844024</v>
      </c>
      <c r="I557" s="1">
        <v>5.4190639999999997</v>
      </c>
      <c r="J557" s="1">
        <v>0.69933999999999996</v>
      </c>
      <c r="K557" s="1">
        <v>0.69051099999999999</v>
      </c>
      <c r="L557" s="1"/>
    </row>
    <row r="558" spans="1:12" ht="14.4" x14ac:dyDescent="0.3">
      <c r="A558" s="1"/>
      <c r="B558" s="1" t="str">
        <f>ReportExtract[[#This Row],[ReportId]]&amp;"_"&amp;ReportExtract[[#This Row],[PeriodId]]&amp;"_"&amp;ReportExtract[[#This Row],[MktDesc]]</f>
        <v>9_66_Drinking (Bars/Nightclubs)</v>
      </c>
      <c r="C558" s="1">
        <v>9</v>
      </c>
      <c r="D558" s="1">
        <v>66</v>
      </c>
      <c r="E558" s="1" t="s">
        <v>15</v>
      </c>
      <c r="F558" s="1">
        <v>24301.321575000002</v>
      </c>
      <c r="G558" s="1">
        <v>45472341.750215001</v>
      </c>
      <c r="H558" s="1">
        <v>464896.45000399998</v>
      </c>
      <c r="I558" s="1">
        <v>5.4339870000000001</v>
      </c>
      <c r="J558" s="1">
        <v>0.72599899999999995</v>
      </c>
      <c r="K558" s="1">
        <v>0.720611</v>
      </c>
      <c r="L558" s="1"/>
    </row>
    <row r="559" spans="1:12" ht="14.4" x14ac:dyDescent="0.3">
      <c r="A559" s="1"/>
      <c r="B559" s="1" t="str">
        <f>ReportExtract[[#This Row],[ReportId]]&amp;"_"&amp;ReportExtract[[#This Row],[PeriodId]]&amp;"_"&amp;ReportExtract[[#This Row],[MktDesc]]</f>
        <v>9_66_Eating (Restaurants)</v>
      </c>
      <c r="C559" s="1">
        <v>9</v>
      </c>
      <c r="D559" s="1">
        <v>66</v>
      </c>
      <c r="E559" s="1" t="s">
        <v>16</v>
      </c>
      <c r="F559" s="1">
        <v>53330.953387000001</v>
      </c>
      <c r="G559" s="1">
        <v>75946121.220217004</v>
      </c>
      <c r="H559" s="1">
        <v>770503.42288600001</v>
      </c>
      <c r="I559" s="1">
        <v>5.4759380000000002</v>
      </c>
      <c r="J559" s="1">
        <v>0.75826300000000002</v>
      </c>
      <c r="K559" s="1">
        <v>0.753583</v>
      </c>
      <c r="L559" s="1"/>
    </row>
    <row r="560" spans="1:12" ht="14.4" x14ac:dyDescent="0.3">
      <c r="A560" s="1"/>
      <c r="B560" s="1" t="str">
        <f>ReportExtract[[#This Row],[ReportId]]&amp;"_"&amp;ReportExtract[[#This Row],[PeriodId]]&amp;"_"&amp;ReportExtract[[#This Row],[MktDesc]]</f>
        <v>9_66_Independent</v>
      </c>
      <c r="C560" s="1">
        <v>9</v>
      </c>
      <c r="D560" s="1">
        <v>66</v>
      </c>
      <c r="E560" s="1" t="s">
        <v>13</v>
      </c>
      <c r="F560" s="1">
        <v>62477.397868</v>
      </c>
      <c r="G560" s="1">
        <v>99301851.252693996</v>
      </c>
      <c r="H560" s="1">
        <v>1001021.827407</v>
      </c>
      <c r="I560" s="1">
        <v>5.5111379999999999</v>
      </c>
      <c r="J560" s="1">
        <v>0.72415099999999999</v>
      </c>
      <c r="K560" s="1">
        <v>0.72049399999999997</v>
      </c>
      <c r="L560" s="1"/>
    </row>
    <row r="561" spans="1:12" ht="14.4" x14ac:dyDescent="0.3">
      <c r="A561" s="1"/>
      <c r="B561" s="1" t="str">
        <f>ReportExtract[[#This Row],[ReportId]]&amp;"_"&amp;ReportExtract[[#This Row],[PeriodId]]&amp;"_"&amp;ReportExtract[[#This Row],[MktDesc]]</f>
        <v>9_66_LOS ANGELES</v>
      </c>
      <c r="C561" s="1">
        <v>9</v>
      </c>
      <c r="D561" s="1">
        <v>66</v>
      </c>
      <c r="E561" s="1" t="s">
        <v>45</v>
      </c>
      <c r="F561" s="1">
        <v>2717.4870259999998</v>
      </c>
      <c r="G561" s="1">
        <v>2801451.0924709998</v>
      </c>
      <c r="H561" s="1">
        <v>26619.884335999999</v>
      </c>
      <c r="I561" s="1">
        <v>5.8466129999999996</v>
      </c>
      <c r="J561" s="1">
        <v>0.69465299999999996</v>
      </c>
      <c r="K561" s="1">
        <v>0.69973799999999997</v>
      </c>
      <c r="L561" s="1"/>
    </row>
    <row r="562" spans="1:12" ht="14.4" x14ac:dyDescent="0.3">
      <c r="A562" s="1"/>
      <c r="B562" s="1" t="str">
        <f>ReportExtract[[#This Row],[ReportId]]&amp;"_"&amp;ReportExtract[[#This Row],[PeriodId]]&amp;"_"&amp;ReportExtract[[#This Row],[MktDesc]]</f>
        <v>9_66_NEW YORK</v>
      </c>
      <c r="C562" s="1">
        <v>9</v>
      </c>
      <c r="D562" s="1">
        <v>66</v>
      </c>
      <c r="E562" s="1" t="s">
        <v>46</v>
      </c>
      <c r="F562" s="1">
        <v>4236.8792960000001</v>
      </c>
      <c r="G562" s="1">
        <v>8939476.1013169996</v>
      </c>
      <c r="H562" s="1">
        <v>79492.331076999995</v>
      </c>
      <c r="I562" s="1">
        <v>6.2476159999999998</v>
      </c>
      <c r="J562" s="1">
        <v>0.82735000000000003</v>
      </c>
      <c r="K562" s="1">
        <v>0.83767999999999998</v>
      </c>
      <c r="L562" s="1"/>
    </row>
    <row r="563" spans="1:12" ht="14.4" x14ac:dyDescent="0.3">
      <c r="A563" s="1"/>
      <c r="B563" s="1" t="str">
        <f>ReportExtract[[#This Row],[ReportId]]&amp;"_"&amp;ReportExtract[[#This Row],[PeriodId]]&amp;"_"&amp;ReportExtract[[#This Row],[MktDesc]]</f>
        <v>9_66_Total US</v>
      </c>
      <c r="C563" s="1">
        <v>9</v>
      </c>
      <c r="D563" s="1">
        <v>66</v>
      </c>
      <c r="E563" s="1" t="s">
        <v>12</v>
      </c>
      <c r="F563" s="1">
        <v>77632.274963000003</v>
      </c>
      <c r="G563" s="1">
        <v>121418462.970432</v>
      </c>
      <c r="H563" s="1">
        <v>1235399.87289</v>
      </c>
      <c r="I563" s="1">
        <v>5.4601509999999998</v>
      </c>
      <c r="J563" s="1">
        <v>0.74579099999999998</v>
      </c>
      <c r="K563" s="1">
        <v>0.74088699999999996</v>
      </c>
      <c r="L563" s="1"/>
    </row>
    <row r="564" spans="1:12" ht="14.4" x14ac:dyDescent="0.3">
      <c r="A564" s="1"/>
      <c r="B564" s="1" t="str">
        <f>ReportExtract[[#This Row],[ReportId]]&amp;"_"&amp;ReportExtract[[#This Row],[PeriodId]]&amp;"_"&amp;ReportExtract[[#This Row],[MktDesc]]</f>
        <v>9_77_BOSTON</v>
      </c>
      <c r="C564" s="1">
        <v>9</v>
      </c>
      <c r="D564" s="1">
        <v>77</v>
      </c>
      <c r="E564" s="1" t="s">
        <v>41</v>
      </c>
      <c r="F564" s="1">
        <v>2564.3583560000002</v>
      </c>
      <c r="G564" s="1">
        <v>10665080.540271999</v>
      </c>
      <c r="H564" s="1">
        <v>99563.946165999994</v>
      </c>
      <c r="I564" s="1">
        <v>5.9509939999999997</v>
      </c>
      <c r="J564" s="1">
        <v>0.78130299999999997</v>
      </c>
      <c r="K564" s="1">
        <v>0.78281199999999995</v>
      </c>
      <c r="L564" s="1"/>
    </row>
    <row r="565" spans="1:12" ht="14.4" x14ac:dyDescent="0.3">
      <c r="A565" s="1"/>
      <c r="B565" s="1" t="str">
        <f>ReportExtract[[#This Row],[ReportId]]&amp;"_"&amp;ReportExtract[[#This Row],[PeriodId]]&amp;"_"&amp;ReportExtract[[#This Row],[MktDesc]]</f>
        <v>9_77_Chain</v>
      </c>
      <c r="C565" s="1">
        <v>9</v>
      </c>
      <c r="D565" s="1">
        <v>77</v>
      </c>
      <c r="E565" s="1" t="s">
        <v>14</v>
      </c>
      <c r="F565" s="1">
        <v>14778.869817000001</v>
      </c>
      <c r="G565" s="1">
        <v>57178802.574029997</v>
      </c>
      <c r="H565" s="1">
        <v>579452.27706400002</v>
      </c>
      <c r="I565" s="1">
        <v>5.4820739999999999</v>
      </c>
      <c r="J565" s="1">
        <v>0.86199999999999999</v>
      </c>
      <c r="K565" s="1">
        <v>0.85658999999999996</v>
      </c>
      <c r="L565" s="1"/>
    </row>
    <row r="566" spans="1:12" ht="14.4" x14ac:dyDescent="0.3">
      <c r="A566" s="1"/>
      <c r="B566" s="1" t="str">
        <f>ReportExtract[[#This Row],[ReportId]]&amp;"_"&amp;ReportExtract[[#This Row],[PeriodId]]&amp;"_"&amp;ReportExtract[[#This Row],[MktDesc]]</f>
        <v>9_77_CHICAGO</v>
      </c>
      <c r="C566" s="1">
        <v>9</v>
      </c>
      <c r="D566" s="1">
        <v>77</v>
      </c>
      <c r="E566" s="1" t="s">
        <v>42</v>
      </c>
      <c r="F566" s="1">
        <v>3497.5252909999999</v>
      </c>
      <c r="G566" s="1">
        <v>22755104.119084999</v>
      </c>
      <c r="H566" s="1">
        <v>209717.87102799999</v>
      </c>
      <c r="I566" s="1">
        <v>6.0279670000000003</v>
      </c>
      <c r="J566" s="1">
        <v>0.797184</v>
      </c>
      <c r="K566" s="1">
        <v>0.78537299999999999</v>
      </c>
      <c r="L566" s="1"/>
    </row>
    <row r="567" spans="1:12" ht="14.4" x14ac:dyDescent="0.3">
      <c r="A567" s="1"/>
      <c r="B567" s="1" t="str">
        <f>ReportExtract[[#This Row],[ReportId]]&amp;"_"&amp;ReportExtract[[#This Row],[PeriodId]]&amp;"_"&amp;ReportExtract[[#This Row],[MktDesc]]</f>
        <v>9_77_DALLAS</v>
      </c>
      <c r="C567" s="1">
        <v>9</v>
      </c>
      <c r="D567" s="1">
        <v>77</v>
      </c>
      <c r="E567" s="1" t="s">
        <v>43</v>
      </c>
      <c r="F567" s="1">
        <v>1062.2184970000001</v>
      </c>
      <c r="G567" s="1">
        <v>5729356.4519269997</v>
      </c>
      <c r="H567" s="1">
        <v>55224.085718000002</v>
      </c>
      <c r="I567" s="1">
        <v>5.7637460000000003</v>
      </c>
      <c r="J567" s="1">
        <v>0.71652300000000002</v>
      </c>
      <c r="K567" s="1">
        <v>0.70853900000000003</v>
      </c>
      <c r="L567" s="1"/>
    </row>
    <row r="568" spans="1:12" ht="14.4" x14ac:dyDescent="0.3">
      <c r="A568" s="1"/>
      <c r="B568" s="1" t="str">
        <f>ReportExtract[[#This Row],[ReportId]]&amp;"_"&amp;ReportExtract[[#This Row],[PeriodId]]&amp;"_"&amp;ReportExtract[[#This Row],[MktDesc]]</f>
        <v>9_77_DENVER</v>
      </c>
      <c r="C568" s="1">
        <v>9</v>
      </c>
      <c r="D568" s="1">
        <v>77</v>
      </c>
      <c r="E568" s="1" t="s">
        <v>44</v>
      </c>
      <c r="F568" s="1">
        <v>2315.1045279999998</v>
      </c>
      <c r="G568" s="1">
        <v>3016626.7644759999</v>
      </c>
      <c r="H568" s="1">
        <v>29286.896536</v>
      </c>
      <c r="I568" s="1">
        <v>5.7223670000000002</v>
      </c>
      <c r="J568" s="1">
        <v>0.70277299999999998</v>
      </c>
      <c r="K568" s="1">
        <v>0.69571400000000005</v>
      </c>
      <c r="L568" s="1"/>
    </row>
    <row r="569" spans="1:12" ht="14.4" x14ac:dyDescent="0.3">
      <c r="A569" s="1"/>
      <c r="B569" s="1" t="str">
        <f>ReportExtract[[#This Row],[ReportId]]&amp;"_"&amp;ReportExtract[[#This Row],[PeriodId]]&amp;"_"&amp;ReportExtract[[#This Row],[MktDesc]]</f>
        <v>9_77_Drinking (Bars/Nightclubs)</v>
      </c>
      <c r="C569" s="1">
        <v>9</v>
      </c>
      <c r="D569" s="1">
        <v>77</v>
      </c>
      <c r="E569" s="1" t="s">
        <v>15</v>
      </c>
      <c r="F569" s="1">
        <v>21771.722478</v>
      </c>
      <c r="G569" s="1">
        <v>117340900.815272</v>
      </c>
      <c r="H569" s="1">
        <v>1155462.2043029999</v>
      </c>
      <c r="I569" s="1">
        <v>5.641845</v>
      </c>
      <c r="J569" s="1">
        <v>0.72326999999999997</v>
      </c>
      <c r="K569" s="1">
        <v>0.719858</v>
      </c>
      <c r="L569" s="1"/>
    </row>
    <row r="570" spans="1:12" ht="14.4" x14ac:dyDescent="0.3">
      <c r="A570" s="1"/>
      <c r="B570" s="1" t="str">
        <f>ReportExtract[[#This Row],[ReportId]]&amp;"_"&amp;ReportExtract[[#This Row],[PeriodId]]&amp;"_"&amp;ReportExtract[[#This Row],[MktDesc]]</f>
        <v>9_77_Eating (Restaurants)</v>
      </c>
      <c r="C570" s="1">
        <v>9</v>
      </c>
      <c r="D570" s="1">
        <v>77</v>
      </c>
      <c r="E570" s="1" t="s">
        <v>16</v>
      </c>
      <c r="F570" s="1">
        <v>52671.988385999997</v>
      </c>
      <c r="G570" s="1">
        <v>200666777.102833</v>
      </c>
      <c r="H570" s="1">
        <v>1964153.5285690001</v>
      </c>
      <c r="I570" s="1">
        <v>5.6758059999999997</v>
      </c>
      <c r="J570" s="1">
        <v>0.74720900000000001</v>
      </c>
      <c r="K570" s="1">
        <v>0.74494700000000003</v>
      </c>
      <c r="L570" s="1"/>
    </row>
    <row r="571" spans="1:12" ht="14.4" x14ac:dyDescent="0.3">
      <c r="A571" s="1"/>
      <c r="B571" s="1" t="str">
        <f>ReportExtract[[#This Row],[ReportId]]&amp;"_"&amp;ReportExtract[[#This Row],[PeriodId]]&amp;"_"&amp;ReportExtract[[#This Row],[MktDesc]]</f>
        <v>9_77_Independent</v>
      </c>
      <c r="C571" s="1">
        <v>9</v>
      </c>
      <c r="D571" s="1">
        <v>77</v>
      </c>
      <c r="E571" s="1" t="s">
        <v>13</v>
      </c>
      <c r="F571" s="1">
        <v>59664.841047000002</v>
      </c>
      <c r="G571" s="1">
        <v>260828875.34407499</v>
      </c>
      <c r="H571" s="1">
        <v>2540163.4558080002</v>
      </c>
      <c r="I571" s="1">
        <v>5.7045510000000004</v>
      </c>
      <c r="J571" s="1">
        <v>0.71473600000000004</v>
      </c>
      <c r="K571" s="1">
        <v>0.71337899999999999</v>
      </c>
      <c r="L571" s="1"/>
    </row>
    <row r="572" spans="1:12" ht="14.4" x14ac:dyDescent="0.3">
      <c r="A572" s="1"/>
      <c r="B572" s="1" t="str">
        <f>ReportExtract[[#This Row],[ReportId]]&amp;"_"&amp;ReportExtract[[#This Row],[PeriodId]]&amp;"_"&amp;ReportExtract[[#This Row],[MktDesc]]</f>
        <v>9_77_LOS ANGELES</v>
      </c>
      <c r="C572" s="1">
        <v>9</v>
      </c>
      <c r="D572" s="1">
        <v>77</v>
      </c>
      <c r="E572" s="1" t="s">
        <v>45</v>
      </c>
      <c r="F572" s="1">
        <v>2397.2471690000002</v>
      </c>
      <c r="G572" s="1">
        <v>6935217.9364670003</v>
      </c>
      <c r="H572" s="1">
        <v>63818.501649999998</v>
      </c>
      <c r="I572" s="1">
        <v>6.0372760000000003</v>
      </c>
      <c r="J572" s="1">
        <v>0.69808099999999995</v>
      </c>
      <c r="K572" s="1">
        <v>0.70079100000000005</v>
      </c>
      <c r="L572" s="1"/>
    </row>
    <row r="573" spans="1:12" ht="14.4" x14ac:dyDescent="0.3">
      <c r="A573" s="1"/>
      <c r="B573" s="1" t="str">
        <f>ReportExtract[[#This Row],[ReportId]]&amp;"_"&amp;ReportExtract[[#This Row],[PeriodId]]&amp;"_"&amp;ReportExtract[[#This Row],[MktDesc]]</f>
        <v>9_77_NEW YORK</v>
      </c>
      <c r="C573" s="1">
        <v>9</v>
      </c>
      <c r="D573" s="1">
        <v>77</v>
      </c>
      <c r="E573" s="1" t="s">
        <v>46</v>
      </c>
      <c r="F573" s="1">
        <v>4055.7174399999999</v>
      </c>
      <c r="G573" s="1">
        <v>22454608.689683001</v>
      </c>
      <c r="H573" s="1">
        <v>194739.13583799999</v>
      </c>
      <c r="I573" s="1">
        <v>6.405894</v>
      </c>
      <c r="J573" s="1">
        <v>0.83209</v>
      </c>
      <c r="K573" s="1">
        <v>0.84068699999999996</v>
      </c>
      <c r="L573" s="1"/>
    </row>
    <row r="574" spans="1:12" ht="14.4" x14ac:dyDescent="0.3">
      <c r="A574" s="1"/>
      <c r="B574" s="1" t="str">
        <f>ReportExtract[[#This Row],[ReportId]]&amp;"_"&amp;ReportExtract[[#This Row],[PeriodId]]&amp;"_"&amp;ReportExtract[[#This Row],[MktDesc]]</f>
        <v>9_77_Total US</v>
      </c>
      <c r="C574" s="1">
        <v>9</v>
      </c>
      <c r="D574" s="1">
        <v>77</v>
      </c>
      <c r="E574" s="1" t="s">
        <v>12</v>
      </c>
      <c r="F574" s="1">
        <v>74443.710863999993</v>
      </c>
      <c r="G574" s="1">
        <v>318007677.91810501</v>
      </c>
      <c r="H574" s="1">
        <v>3119615.732872</v>
      </c>
      <c r="I574" s="1">
        <v>5.663227</v>
      </c>
      <c r="J574" s="1">
        <v>0.73816000000000004</v>
      </c>
      <c r="K574" s="1">
        <v>0.73548899999999995</v>
      </c>
      <c r="L574" s="1"/>
    </row>
    <row r="575" spans="1:12" ht="14.4" x14ac:dyDescent="0.3">
      <c r="A575" s="1"/>
      <c r="B575" s="1" t="str">
        <f>ReportExtract[[#This Row],[ReportId]]&amp;"_"&amp;ReportExtract[[#This Row],[PeriodId]]&amp;"_"&amp;ReportExtract[[#This Row],[MktDesc]]</f>
        <v>9_90_BOSTON</v>
      </c>
      <c r="C575" s="1">
        <v>9</v>
      </c>
      <c r="D575" s="1">
        <v>90</v>
      </c>
      <c r="E575" s="1" t="s">
        <v>41</v>
      </c>
      <c r="F575" s="1">
        <v>2885.8340720000001</v>
      </c>
      <c r="G575" s="1">
        <v>19119011.160441998</v>
      </c>
      <c r="H575" s="1">
        <v>181204.08554999999</v>
      </c>
      <c r="I575" s="1">
        <v>5.8617179999999998</v>
      </c>
      <c r="J575" s="1">
        <v>0.78888400000000003</v>
      </c>
      <c r="K575" s="1">
        <v>0.78991599999999995</v>
      </c>
      <c r="L575" s="1"/>
    </row>
    <row r="576" spans="1:12" ht="14.4" x14ac:dyDescent="0.3">
      <c r="A576" s="1"/>
      <c r="B576" s="1" t="str">
        <f>ReportExtract[[#This Row],[ReportId]]&amp;"_"&amp;ReportExtract[[#This Row],[PeriodId]]&amp;"_"&amp;ReportExtract[[#This Row],[MktDesc]]</f>
        <v>9_90_Chain</v>
      </c>
      <c r="C576" s="1">
        <v>9</v>
      </c>
      <c r="D576" s="1">
        <v>90</v>
      </c>
      <c r="E576" s="1" t="s">
        <v>14</v>
      </c>
      <c r="F576" s="1">
        <v>15106.914354</v>
      </c>
      <c r="G576" s="1">
        <v>94715201.001386002</v>
      </c>
      <c r="H576" s="1">
        <v>986641.10489299998</v>
      </c>
      <c r="I576" s="1">
        <v>5.3332009999999999</v>
      </c>
      <c r="J576" s="1">
        <v>0.85692199999999996</v>
      </c>
      <c r="K576" s="1">
        <v>0.85116999999999998</v>
      </c>
      <c r="L576" s="1"/>
    </row>
    <row r="577" spans="1:12" ht="14.4" x14ac:dyDescent="0.3">
      <c r="A577" s="1"/>
      <c r="B577" s="1" t="str">
        <f>ReportExtract[[#This Row],[ReportId]]&amp;"_"&amp;ReportExtract[[#This Row],[PeriodId]]&amp;"_"&amp;ReportExtract[[#This Row],[MktDesc]]</f>
        <v>9_90_CHICAGO</v>
      </c>
      <c r="C577" s="1">
        <v>9</v>
      </c>
      <c r="D577" s="1">
        <v>90</v>
      </c>
      <c r="E577" s="1" t="s">
        <v>42</v>
      </c>
      <c r="F577" s="1">
        <v>3637.7054680000001</v>
      </c>
      <c r="G577" s="1">
        <v>38398008.010877997</v>
      </c>
      <c r="H577" s="1">
        <v>362112.650754</v>
      </c>
      <c r="I577" s="1">
        <v>5.8910470000000004</v>
      </c>
      <c r="J577" s="1">
        <v>0.80694699999999997</v>
      </c>
      <c r="K577" s="1">
        <v>0.79157299999999997</v>
      </c>
      <c r="L577" s="1"/>
    </row>
    <row r="578" spans="1:12" ht="14.4" x14ac:dyDescent="0.3">
      <c r="A578" s="1"/>
      <c r="B578" s="1" t="str">
        <f>ReportExtract[[#This Row],[ReportId]]&amp;"_"&amp;ReportExtract[[#This Row],[PeriodId]]&amp;"_"&amp;ReportExtract[[#This Row],[MktDesc]]</f>
        <v>9_90_DALLAS</v>
      </c>
      <c r="C578" s="1">
        <v>9</v>
      </c>
      <c r="D578" s="1">
        <v>90</v>
      </c>
      <c r="E578" s="1" t="s">
        <v>43</v>
      </c>
      <c r="F578" s="1">
        <v>1155.4983010000001</v>
      </c>
      <c r="G578" s="1">
        <v>9198890.2821459994</v>
      </c>
      <c r="H578" s="1">
        <v>90204.384747000004</v>
      </c>
      <c r="I578" s="1">
        <v>5.6654609999999996</v>
      </c>
      <c r="J578" s="1">
        <v>0.72790600000000005</v>
      </c>
      <c r="K578" s="1">
        <v>0.71914199999999995</v>
      </c>
      <c r="L578" s="1"/>
    </row>
    <row r="579" spans="1:12" ht="14.4" x14ac:dyDescent="0.3">
      <c r="A579" s="1"/>
      <c r="B579" s="1" t="str">
        <f>ReportExtract[[#This Row],[ReportId]]&amp;"_"&amp;ReportExtract[[#This Row],[PeriodId]]&amp;"_"&amp;ReportExtract[[#This Row],[MktDesc]]</f>
        <v>9_90_DENVER</v>
      </c>
      <c r="C579" s="1">
        <v>9</v>
      </c>
      <c r="D579" s="1">
        <v>90</v>
      </c>
      <c r="E579" s="1" t="s">
        <v>44</v>
      </c>
      <c r="F579" s="1">
        <v>2316.2982120000001</v>
      </c>
      <c r="G579" s="1">
        <v>5215456.658268</v>
      </c>
      <c r="H579" s="1">
        <v>51617.135661</v>
      </c>
      <c r="I579" s="1">
        <v>5.6133990000000002</v>
      </c>
      <c r="J579" s="1">
        <v>0.68786800000000003</v>
      </c>
      <c r="K579" s="1">
        <v>0.68126699999999996</v>
      </c>
      <c r="L579" s="1"/>
    </row>
    <row r="580" spans="1:12" ht="14.4" x14ac:dyDescent="0.3">
      <c r="A580" s="1"/>
      <c r="B580" s="1" t="str">
        <f>ReportExtract[[#This Row],[ReportId]]&amp;"_"&amp;ReportExtract[[#This Row],[PeriodId]]&amp;"_"&amp;ReportExtract[[#This Row],[MktDesc]]</f>
        <v>9_90_Drinking (Bars/Nightclubs)</v>
      </c>
      <c r="C580" s="1">
        <v>9</v>
      </c>
      <c r="D580" s="1">
        <v>90</v>
      </c>
      <c r="E580" s="1" t="s">
        <v>15</v>
      </c>
      <c r="F580" s="1">
        <v>24321.473728000001</v>
      </c>
      <c r="G580" s="1">
        <v>196978171.71738699</v>
      </c>
      <c r="H580" s="1">
        <v>1975798.1450960001</v>
      </c>
      <c r="I580" s="1">
        <v>5.5386389999999999</v>
      </c>
      <c r="J580" s="1">
        <v>0.723827</v>
      </c>
      <c r="K580" s="1">
        <v>0.72034500000000001</v>
      </c>
      <c r="L580" s="1"/>
    </row>
    <row r="581" spans="1:12" ht="14.4" x14ac:dyDescent="0.3">
      <c r="A581" s="1"/>
      <c r="B581" s="1" t="str">
        <f>ReportExtract[[#This Row],[ReportId]]&amp;"_"&amp;ReportExtract[[#This Row],[PeriodId]]&amp;"_"&amp;ReportExtract[[#This Row],[MktDesc]]</f>
        <v>9_90_Eating (Restaurants)</v>
      </c>
      <c r="C581" s="1">
        <v>9</v>
      </c>
      <c r="D581" s="1">
        <v>90</v>
      </c>
      <c r="E581" s="1" t="s">
        <v>16</v>
      </c>
      <c r="F581" s="1">
        <v>54083.038033999997</v>
      </c>
      <c r="G581" s="1">
        <v>327248744.81304502</v>
      </c>
      <c r="H581" s="1">
        <v>3265948.8922100002</v>
      </c>
      <c r="I581" s="1">
        <v>5.5666779999999996</v>
      </c>
      <c r="J581" s="1">
        <v>0.75675800000000004</v>
      </c>
      <c r="K581" s="1">
        <v>0.75299099999999997</v>
      </c>
      <c r="L581" s="1"/>
    </row>
    <row r="582" spans="1:12" ht="14.4" x14ac:dyDescent="0.3">
      <c r="A582" s="1"/>
      <c r="B582" s="1" t="str">
        <f>ReportExtract[[#This Row],[ReportId]]&amp;"_"&amp;ReportExtract[[#This Row],[PeriodId]]&amp;"_"&amp;ReportExtract[[#This Row],[MktDesc]]</f>
        <v>9_90_Independent</v>
      </c>
      <c r="C582" s="1">
        <v>9</v>
      </c>
      <c r="D582" s="1">
        <v>90</v>
      </c>
      <c r="E582" s="1" t="s">
        <v>13</v>
      </c>
      <c r="F582" s="1">
        <v>63297.597409000002</v>
      </c>
      <c r="G582" s="1">
        <v>429511715.529046</v>
      </c>
      <c r="H582" s="1">
        <v>4255105.9324139999</v>
      </c>
      <c r="I582" s="1">
        <v>5.6077950000000003</v>
      </c>
      <c r="J582" s="1">
        <v>0.72194000000000003</v>
      </c>
      <c r="K582" s="1">
        <v>0.71972599999999998</v>
      </c>
      <c r="L582" s="1"/>
    </row>
    <row r="583" spans="1:12" ht="14.4" x14ac:dyDescent="0.3">
      <c r="A583" s="1"/>
      <c r="B583" s="1" t="str">
        <f>ReportExtract[[#This Row],[ReportId]]&amp;"_"&amp;ReportExtract[[#This Row],[PeriodId]]&amp;"_"&amp;ReportExtract[[#This Row],[MktDesc]]</f>
        <v>9_90_LOS ANGELES</v>
      </c>
      <c r="C583" s="1">
        <v>9</v>
      </c>
      <c r="D583" s="1">
        <v>90</v>
      </c>
      <c r="E583" s="1" t="s">
        <v>45</v>
      </c>
      <c r="F583" s="1">
        <v>2665.13195</v>
      </c>
      <c r="G583" s="1">
        <v>11996404.245108999</v>
      </c>
      <c r="H583" s="1">
        <v>111700.796649</v>
      </c>
      <c r="I583" s="1">
        <v>5.9665369999999998</v>
      </c>
      <c r="J583" s="1">
        <v>0.69452000000000003</v>
      </c>
      <c r="K583" s="1">
        <v>0.69951799999999997</v>
      </c>
      <c r="L583" s="1"/>
    </row>
    <row r="584" spans="1:12" ht="14.4" x14ac:dyDescent="0.3">
      <c r="A584" s="1"/>
      <c r="B584" s="1" t="str">
        <f>ReportExtract[[#This Row],[ReportId]]&amp;"_"&amp;ReportExtract[[#This Row],[PeriodId]]&amp;"_"&amp;ReportExtract[[#This Row],[MktDesc]]</f>
        <v>9_90_NEW YORK</v>
      </c>
      <c r="C584" s="1">
        <v>9</v>
      </c>
      <c r="D584" s="1">
        <v>90</v>
      </c>
      <c r="E584" s="1" t="s">
        <v>46</v>
      </c>
      <c r="F584" s="1">
        <v>4234.1376060000002</v>
      </c>
      <c r="G584" s="1">
        <v>38844627.771894999</v>
      </c>
      <c r="H584" s="1">
        <v>339282.90036099998</v>
      </c>
      <c r="I584" s="1">
        <v>6.3605770000000001</v>
      </c>
      <c r="J584" s="1">
        <v>0.82200499999999999</v>
      </c>
      <c r="K584" s="1">
        <v>0.83337499999999998</v>
      </c>
      <c r="L584" s="1"/>
    </row>
    <row r="585" spans="1:12" ht="14.4" x14ac:dyDescent="0.3">
      <c r="A585" s="1"/>
      <c r="B585" s="1" t="str">
        <f>ReportExtract[[#This Row],[ReportId]]&amp;"_"&amp;ReportExtract[[#This Row],[PeriodId]]&amp;"_"&amp;ReportExtract[[#This Row],[MktDesc]]</f>
        <v>9_90_Total US</v>
      </c>
      <c r="C585" s="1">
        <v>9</v>
      </c>
      <c r="D585" s="1">
        <v>90</v>
      </c>
      <c r="E585" s="1" t="s">
        <v>12</v>
      </c>
      <c r="F585" s="1">
        <v>78404.511763000002</v>
      </c>
      <c r="G585" s="1">
        <v>524226916.53043199</v>
      </c>
      <c r="H585" s="1">
        <v>5241747.0373069998</v>
      </c>
      <c r="I585" s="1">
        <v>5.5561090000000002</v>
      </c>
      <c r="J585" s="1">
        <v>0.74399899999999997</v>
      </c>
      <c r="K585" s="1">
        <v>0.74038300000000001</v>
      </c>
      <c r="L585" s="1"/>
    </row>
    <row r="586" spans="1:12" ht="14.4" x14ac:dyDescent="0.3">
      <c r="A586" s="1"/>
      <c r="B586" s="1" t="str">
        <f>ReportExtract[[#This Row],[ReportId]]&amp;"_"&amp;ReportExtract[[#This Row],[PeriodId]]&amp;"_"&amp;ReportExtract[[#This Row],[MktDesc]]</f>
        <v>9_103_BOSTON</v>
      </c>
      <c r="C586" s="1">
        <v>9</v>
      </c>
      <c r="D586" s="1">
        <v>103</v>
      </c>
      <c r="E586" s="1" t="s">
        <v>41</v>
      </c>
      <c r="F586" s="1">
        <v>2823.7054360000002</v>
      </c>
      <c r="G586" s="1">
        <v>19797680.123994</v>
      </c>
      <c r="H586" s="1">
        <v>191725.89617600001</v>
      </c>
      <c r="I586" s="1">
        <v>5.7366849999999996</v>
      </c>
      <c r="J586" s="1">
        <v>0.78284900000000002</v>
      </c>
      <c r="K586" s="1">
        <v>0.78192899999999999</v>
      </c>
      <c r="L586" s="1"/>
    </row>
    <row r="587" spans="1:12" ht="14.4" x14ac:dyDescent="0.3">
      <c r="A587" s="1"/>
      <c r="B587" s="1" t="str">
        <f>ReportExtract[[#This Row],[ReportId]]&amp;"_"&amp;ReportExtract[[#This Row],[PeriodId]]&amp;"_"&amp;ReportExtract[[#This Row],[MktDesc]]</f>
        <v>9_103_Chain</v>
      </c>
      <c r="C587" s="1">
        <v>9</v>
      </c>
      <c r="D587" s="1">
        <v>103</v>
      </c>
      <c r="E587" s="1" t="s">
        <v>14</v>
      </c>
      <c r="F587" s="1">
        <v>15338.957891</v>
      </c>
      <c r="G587" s="1">
        <v>97169111.168421999</v>
      </c>
      <c r="H587" s="1">
        <v>1038517.3703750001</v>
      </c>
      <c r="I587" s="1">
        <v>5.1980680000000001</v>
      </c>
      <c r="J587" s="1">
        <v>0.84769099999999997</v>
      </c>
      <c r="K587" s="1">
        <v>0.8397</v>
      </c>
      <c r="L587" s="1"/>
    </row>
    <row r="588" spans="1:12" ht="14.4" x14ac:dyDescent="0.3">
      <c r="A588" s="1"/>
      <c r="B588" s="1" t="str">
        <f>ReportExtract[[#This Row],[ReportId]]&amp;"_"&amp;ReportExtract[[#This Row],[PeriodId]]&amp;"_"&amp;ReportExtract[[#This Row],[MktDesc]]</f>
        <v>9_103_CHICAGO</v>
      </c>
      <c r="C588" s="1">
        <v>9</v>
      </c>
      <c r="D588" s="1">
        <v>103</v>
      </c>
      <c r="E588" s="1" t="s">
        <v>42</v>
      </c>
      <c r="F588" s="1">
        <v>3638.3640270000001</v>
      </c>
      <c r="G588" s="1">
        <v>37862188.272238001</v>
      </c>
      <c r="H588" s="1">
        <v>369466.45611600002</v>
      </c>
      <c r="I588" s="1">
        <v>5.6932229999999997</v>
      </c>
      <c r="J588" s="1">
        <v>0.80673300000000003</v>
      </c>
      <c r="K588" s="1">
        <v>0.78917099999999996</v>
      </c>
      <c r="L588" s="1"/>
    </row>
    <row r="589" spans="1:12" ht="14.4" x14ac:dyDescent="0.3">
      <c r="A589" s="1"/>
      <c r="B589" s="1" t="str">
        <f>ReportExtract[[#This Row],[ReportId]]&amp;"_"&amp;ReportExtract[[#This Row],[PeriodId]]&amp;"_"&amp;ReportExtract[[#This Row],[MktDesc]]</f>
        <v>9_103_DALLAS</v>
      </c>
      <c r="C589" s="1">
        <v>9</v>
      </c>
      <c r="D589" s="1">
        <v>103</v>
      </c>
      <c r="E589" s="1" t="s">
        <v>43</v>
      </c>
      <c r="F589" s="1">
        <v>1212.8436429999999</v>
      </c>
      <c r="G589" s="1">
        <v>9302262.4884409998</v>
      </c>
      <c r="H589" s="1">
        <v>92790.782256999999</v>
      </c>
      <c r="I589" s="1">
        <v>5.5694359999999996</v>
      </c>
      <c r="J589" s="1">
        <v>0.73289700000000002</v>
      </c>
      <c r="K589" s="1">
        <v>0.72321000000000002</v>
      </c>
      <c r="L589" s="1"/>
    </row>
    <row r="590" spans="1:12" ht="14.4" x14ac:dyDescent="0.3">
      <c r="A590" s="1"/>
      <c r="B590" s="1" t="str">
        <f>ReportExtract[[#This Row],[ReportId]]&amp;"_"&amp;ReportExtract[[#This Row],[PeriodId]]&amp;"_"&amp;ReportExtract[[#This Row],[MktDesc]]</f>
        <v>9_103_DENVER</v>
      </c>
      <c r="C590" s="1">
        <v>9</v>
      </c>
      <c r="D590" s="1">
        <v>103</v>
      </c>
      <c r="E590" s="1" t="s">
        <v>44</v>
      </c>
      <c r="F590" s="1">
        <v>2292.9697529999999</v>
      </c>
      <c r="G590" s="1">
        <v>5379175.5255770003</v>
      </c>
      <c r="H590" s="1">
        <v>55241.629998999997</v>
      </c>
      <c r="I590" s="1">
        <v>5.4097439999999999</v>
      </c>
      <c r="J590" s="1">
        <v>0.69311400000000001</v>
      </c>
      <c r="K590" s="1">
        <v>0.68188099999999996</v>
      </c>
      <c r="L590" s="1"/>
    </row>
    <row r="591" spans="1:12" ht="14.4" x14ac:dyDescent="0.3">
      <c r="A591" s="1"/>
      <c r="B591" s="1" t="str">
        <f>ReportExtract[[#This Row],[ReportId]]&amp;"_"&amp;ReportExtract[[#This Row],[PeriodId]]&amp;"_"&amp;ReportExtract[[#This Row],[MktDesc]]</f>
        <v>9_103_Drinking (Bars/Nightclubs)</v>
      </c>
      <c r="C591" s="1">
        <v>9</v>
      </c>
      <c r="D591" s="1">
        <v>103</v>
      </c>
      <c r="E591" s="1" t="s">
        <v>15</v>
      </c>
      <c r="F591" s="1">
        <v>24746.059611000001</v>
      </c>
      <c r="G591" s="1">
        <v>204451136.743202</v>
      </c>
      <c r="H591" s="1">
        <v>2108518.8157910001</v>
      </c>
      <c r="I591" s="1">
        <v>5.386908</v>
      </c>
      <c r="J591" s="1">
        <v>0.72879700000000003</v>
      </c>
      <c r="K591" s="1">
        <v>0.72234100000000001</v>
      </c>
      <c r="L591" s="1"/>
    </row>
    <row r="592" spans="1:12" ht="14.4" x14ac:dyDescent="0.3">
      <c r="A592" s="1"/>
      <c r="B592" s="1" t="str">
        <f>ReportExtract[[#This Row],[ReportId]]&amp;"_"&amp;ReportExtract[[#This Row],[PeriodId]]&amp;"_"&amp;ReportExtract[[#This Row],[MktDesc]]</f>
        <v>9_103_Eating (Restaurants)</v>
      </c>
      <c r="C592" s="1">
        <v>9</v>
      </c>
      <c r="D592" s="1">
        <v>103</v>
      </c>
      <c r="E592" s="1" t="s">
        <v>16</v>
      </c>
      <c r="F592" s="1">
        <v>53830.339791999999</v>
      </c>
      <c r="G592" s="1">
        <v>339459595.91320401</v>
      </c>
      <c r="H592" s="1">
        <v>3472923.8109619999</v>
      </c>
      <c r="I592" s="1">
        <v>5.430256</v>
      </c>
      <c r="J592" s="1">
        <v>0.76114700000000002</v>
      </c>
      <c r="K592" s="1">
        <v>0.75561599999999995</v>
      </c>
      <c r="L592" s="1"/>
    </row>
    <row r="593" spans="1:12" ht="14.4" x14ac:dyDescent="0.3">
      <c r="A593" s="1"/>
      <c r="B593" s="1" t="str">
        <f>ReportExtract[[#This Row],[ReportId]]&amp;"_"&amp;ReportExtract[[#This Row],[PeriodId]]&amp;"_"&amp;ReportExtract[[#This Row],[MktDesc]]</f>
        <v>9_103_Independent</v>
      </c>
      <c r="C593" s="1">
        <v>9</v>
      </c>
      <c r="D593" s="1">
        <v>103</v>
      </c>
      <c r="E593" s="1" t="s">
        <v>13</v>
      </c>
      <c r="F593" s="1">
        <v>63237.441510999997</v>
      </c>
      <c r="G593" s="1">
        <v>446741621.487984</v>
      </c>
      <c r="H593" s="1">
        <v>4542925.2563779997</v>
      </c>
      <c r="I593" s="1">
        <v>5.4632149999999999</v>
      </c>
      <c r="J593" s="1">
        <v>0.72910900000000001</v>
      </c>
      <c r="K593" s="1">
        <v>0.72455999999999998</v>
      </c>
      <c r="L593" s="1"/>
    </row>
    <row r="594" spans="1:12" ht="14.4" x14ac:dyDescent="0.3">
      <c r="A594" s="1"/>
      <c r="B594" s="1" t="str">
        <f>ReportExtract[[#This Row],[ReportId]]&amp;"_"&amp;ReportExtract[[#This Row],[PeriodId]]&amp;"_"&amp;ReportExtract[[#This Row],[MktDesc]]</f>
        <v>9_103_LOS ANGELES</v>
      </c>
      <c r="C594" s="1">
        <v>9</v>
      </c>
      <c r="D594" s="1">
        <v>103</v>
      </c>
      <c r="E594" s="1" t="s">
        <v>45</v>
      </c>
      <c r="F594" s="1">
        <v>2753.4475470000002</v>
      </c>
      <c r="G594" s="1">
        <v>12808886.982930001</v>
      </c>
      <c r="H594" s="1">
        <v>121989.188496</v>
      </c>
      <c r="I594" s="1">
        <v>5.8333430000000002</v>
      </c>
      <c r="J594" s="1">
        <v>0.68898599999999999</v>
      </c>
      <c r="K594" s="1">
        <v>0.69428900000000004</v>
      </c>
      <c r="L594" s="1"/>
    </row>
    <row r="595" spans="1:12" ht="14.4" x14ac:dyDescent="0.3">
      <c r="A595" s="1"/>
      <c r="B595" s="1" t="str">
        <f>ReportExtract[[#This Row],[ReportId]]&amp;"_"&amp;ReportExtract[[#This Row],[PeriodId]]&amp;"_"&amp;ReportExtract[[#This Row],[MktDesc]]</f>
        <v>9_103_NEW YORK</v>
      </c>
      <c r="C595" s="1">
        <v>9</v>
      </c>
      <c r="D595" s="1">
        <v>103</v>
      </c>
      <c r="E595" s="1" t="s">
        <v>46</v>
      </c>
      <c r="F595" s="1">
        <v>4262.3215600000003</v>
      </c>
      <c r="G595" s="1">
        <v>39875964.209105998</v>
      </c>
      <c r="H595" s="1">
        <v>361226.81044500001</v>
      </c>
      <c r="I595" s="1">
        <v>6.1327990000000003</v>
      </c>
      <c r="J595" s="1">
        <v>0.828094</v>
      </c>
      <c r="K595" s="1">
        <v>0.83677599999999996</v>
      </c>
      <c r="L595" s="1"/>
    </row>
    <row r="596" spans="1:12" ht="14.4" x14ac:dyDescent="0.3">
      <c r="A596" s="1"/>
      <c r="B596" s="1" t="str">
        <f>ReportExtract[[#This Row],[ReportId]]&amp;"_"&amp;ReportExtract[[#This Row],[PeriodId]]&amp;"_"&amp;ReportExtract[[#This Row],[MktDesc]]</f>
        <v>9_103_Total US</v>
      </c>
      <c r="C596" s="1">
        <v>9</v>
      </c>
      <c r="D596" s="1">
        <v>103</v>
      </c>
      <c r="E596" s="1" t="s">
        <v>12</v>
      </c>
      <c r="F596" s="1">
        <v>78576.399403000003</v>
      </c>
      <c r="G596" s="1">
        <v>543910732.65640604</v>
      </c>
      <c r="H596" s="1">
        <v>5581442.6267529996</v>
      </c>
      <c r="I596" s="1">
        <v>5.4138799999999998</v>
      </c>
      <c r="J596" s="1">
        <v>0.74859399999999998</v>
      </c>
      <c r="K596" s="1">
        <v>0.74275500000000005</v>
      </c>
      <c r="L596" s="1"/>
    </row>
    <row r="597" spans="1:12" ht="14.4" x14ac:dyDescent="0.3">
      <c r="A597" s="1"/>
      <c r="B597" s="1" t="str">
        <f>ReportExtract[[#This Row],[ReportId]]&amp;"_"&amp;ReportExtract[[#This Row],[PeriodId]]&amp;"_"&amp;ReportExtract[[#This Row],[MktDesc]]</f>
        <v>10_40_BOSTON</v>
      </c>
      <c r="C597" s="1">
        <v>10</v>
      </c>
      <c r="D597" s="1">
        <v>40</v>
      </c>
      <c r="E597" s="1" t="s">
        <v>41</v>
      </c>
      <c r="F597" s="1">
        <v>76.973992999999993</v>
      </c>
      <c r="G597" s="1">
        <v>28612.051963000002</v>
      </c>
      <c r="H597" s="1">
        <v>237.501825</v>
      </c>
      <c r="I597" s="1">
        <v>6.6928260000000002</v>
      </c>
      <c r="J597" s="1">
        <v>2.0664999999999999E-2</v>
      </c>
      <c r="K597" s="1">
        <v>2.4587000000000001E-2</v>
      </c>
      <c r="L597" s="1"/>
    </row>
    <row r="598" spans="1:12" ht="14.4" x14ac:dyDescent="0.3">
      <c r="A598" s="1"/>
      <c r="B598" s="1" t="str">
        <f>ReportExtract[[#This Row],[ReportId]]&amp;"_"&amp;ReportExtract[[#This Row],[PeriodId]]&amp;"_"&amp;ReportExtract[[#This Row],[MktDesc]]</f>
        <v>10_40_Chain</v>
      </c>
      <c r="C598" s="1">
        <v>10</v>
      </c>
      <c r="D598" s="1">
        <v>40</v>
      </c>
      <c r="E598" s="1" t="s">
        <v>14</v>
      </c>
      <c r="F598" s="1">
        <v>956.92674299999999</v>
      </c>
      <c r="G598" s="1">
        <v>68593.476173999996</v>
      </c>
      <c r="H598" s="1">
        <v>589.02271399999995</v>
      </c>
      <c r="I598" s="1">
        <v>6.4696119999999997</v>
      </c>
      <c r="J598" s="1">
        <v>6.4559999999999999E-3</v>
      </c>
      <c r="K598" s="1">
        <v>7.5909999999999997E-3</v>
      </c>
      <c r="L598" s="1"/>
    </row>
    <row r="599" spans="1:12" ht="14.4" x14ac:dyDescent="0.3">
      <c r="A599" s="1"/>
      <c r="B599" s="1" t="str">
        <f>ReportExtract[[#This Row],[ReportId]]&amp;"_"&amp;ReportExtract[[#This Row],[PeriodId]]&amp;"_"&amp;ReportExtract[[#This Row],[MktDesc]]</f>
        <v>10_40_CHICAGO</v>
      </c>
      <c r="C599" s="1">
        <v>10</v>
      </c>
      <c r="D599" s="1">
        <v>40</v>
      </c>
      <c r="E599" s="1" t="s">
        <v>42</v>
      </c>
      <c r="F599" s="1">
        <v>161.12350599999999</v>
      </c>
      <c r="G599" s="1">
        <v>94944.126883999998</v>
      </c>
      <c r="H599" s="1">
        <v>860.94486099999995</v>
      </c>
      <c r="I599" s="1">
        <v>6.1266100000000003</v>
      </c>
      <c r="J599" s="1">
        <v>2.9781999999999999E-2</v>
      </c>
      <c r="K599" s="1">
        <v>3.0980000000000001E-2</v>
      </c>
      <c r="L599" s="1"/>
    </row>
    <row r="600" spans="1:12" ht="14.4" x14ac:dyDescent="0.3">
      <c r="A600" s="1"/>
      <c r="B600" s="1" t="str">
        <f>ReportExtract[[#This Row],[ReportId]]&amp;"_"&amp;ReportExtract[[#This Row],[PeriodId]]&amp;"_"&amp;ReportExtract[[#This Row],[MktDesc]]</f>
        <v>10_40_DALLAS</v>
      </c>
      <c r="C600" s="1">
        <v>10</v>
      </c>
      <c r="D600" s="1">
        <v>40</v>
      </c>
      <c r="E600" s="1" t="s">
        <v>43</v>
      </c>
      <c r="F600" s="1">
        <v>166.98240799999999</v>
      </c>
      <c r="G600" s="1">
        <v>43395.253571000001</v>
      </c>
      <c r="H600" s="1">
        <v>404.04367500000001</v>
      </c>
      <c r="I600" s="1">
        <v>5.966799</v>
      </c>
      <c r="J600" s="1">
        <v>3.9234999999999999E-2</v>
      </c>
      <c r="K600" s="1">
        <v>4.0784000000000001E-2</v>
      </c>
      <c r="L600" s="1"/>
    </row>
    <row r="601" spans="1:12" ht="14.4" x14ac:dyDescent="0.3">
      <c r="A601" s="1"/>
      <c r="B601" s="1" t="str">
        <f>ReportExtract[[#This Row],[ReportId]]&amp;"_"&amp;ReportExtract[[#This Row],[PeriodId]]&amp;"_"&amp;ReportExtract[[#This Row],[MktDesc]]</f>
        <v>10_40_DENVER</v>
      </c>
      <c r="C601" s="1">
        <v>10</v>
      </c>
      <c r="D601" s="1">
        <v>40</v>
      </c>
      <c r="E601" s="1" t="s">
        <v>44</v>
      </c>
      <c r="F601" s="1">
        <v>126.25473599999999</v>
      </c>
      <c r="G601" s="1">
        <v>31288.059308</v>
      </c>
      <c r="H601" s="1">
        <v>268.58273000000003</v>
      </c>
      <c r="I601" s="1">
        <v>6.4718439999999999</v>
      </c>
      <c r="J601" s="1">
        <v>5.4265000000000001E-2</v>
      </c>
      <c r="K601" s="1">
        <v>6.4172000000000007E-2</v>
      </c>
      <c r="L601" s="1"/>
    </row>
    <row r="602" spans="1:12" ht="14.4" x14ac:dyDescent="0.3">
      <c r="A602" s="1"/>
      <c r="B602" s="1" t="str">
        <f>ReportExtract[[#This Row],[ReportId]]&amp;"_"&amp;ReportExtract[[#This Row],[PeriodId]]&amp;"_"&amp;ReportExtract[[#This Row],[MktDesc]]</f>
        <v>10_40_Drinking (Bars/Nightclubs)</v>
      </c>
      <c r="C602" s="1">
        <v>10</v>
      </c>
      <c r="D602" s="1">
        <v>40</v>
      </c>
      <c r="E602" s="1" t="s">
        <v>15</v>
      </c>
      <c r="F602" s="1">
        <v>1736.866023</v>
      </c>
      <c r="G602" s="1">
        <v>333995.11137399997</v>
      </c>
      <c r="H602" s="1">
        <v>3394.7776100000001</v>
      </c>
      <c r="I602" s="1">
        <v>5.4658319999999998</v>
      </c>
      <c r="J602" s="1">
        <v>2.0420000000000001E-2</v>
      </c>
      <c r="K602" s="1">
        <v>2.0591999999999999E-2</v>
      </c>
      <c r="L602" s="1"/>
    </row>
    <row r="603" spans="1:12" ht="14.4" x14ac:dyDescent="0.3">
      <c r="A603" s="1"/>
      <c r="B603" s="1" t="str">
        <f>ReportExtract[[#This Row],[ReportId]]&amp;"_"&amp;ReportExtract[[#This Row],[PeriodId]]&amp;"_"&amp;ReportExtract[[#This Row],[MktDesc]]</f>
        <v>10_40_Eating (Restaurants)</v>
      </c>
      <c r="C603" s="1">
        <v>10</v>
      </c>
      <c r="D603" s="1">
        <v>40</v>
      </c>
      <c r="E603" s="1" t="s">
        <v>16</v>
      </c>
      <c r="F603" s="1">
        <v>4448.3341920000003</v>
      </c>
      <c r="G603" s="1">
        <v>1007507.199779</v>
      </c>
      <c r="H603" s="1">
        <v>9258.9002619999992</v>
      </c>
      <c r="I603" s="1">
        <v>6.0452779999999997</v>
      </c>
      <c r="J603" s="1">
        <v>2.5826000000000002E-2</v>
      </c>
      <c r="K603" s="1">
        <v>2.827E-2</v>
      </c>
      <c r="L603" s="1"/>
    </row>
    <row r="604" spans="1:12" ht="14.4" x14ac:dyDescent="0.3">
      <c r="A604" s="1"/>
      <c r="B604" s="1" t="str">
        <f>ReportExtract[[#This Row],[ReportId]]&amp;"_"&amp;ReportExtract[[#This Row],[PeriodId]]&amp;"_"&amp;ReportExtract[[#This Row],[MktDesc]]</f>
        <v>10_40_Independent</v>
      </c>
      <c r="C604" s="1">
        <v>10</v>
      </c>
      <c r="D604" s="1">
        <v>40</v>
      </c>
      <c r="E604" s="1" t="s">
        <v>13</v>
      </c>
      <c r="F604" s="1">
        <v>5228.2734719999999</v>
      </c>
      <c r="G604" s="1">
        <v>1272908.834979</v>
      </c>
      <c r="H604" s="1">
        <v>12064.655158</v>
      </c>
      <c r="I604" s="1">
        <v>5.8615149999999998</v>
      </c>
      <c r="J604" s="1">
        <v>2.7830000000000001E-2</v>
      </c>
      <c r="K604" s="1">
        <v>2.9725999999999999E-2</v>
      </c>
      <c r="L604" s="1"/>
    </row>
    <row r="605" spans="1:12" ht="14.4" x14ac:dyDescent="0.3">
      <c r="A605" s="1"/>
      <c r="B605" s="1" t="str">
        <f>ReportExtract[[#This Row],[ReportId]]&amp;"_"&amp;ReportExtract[[#This Row],[PeriodId]]&amp;"_"&amp;ReportExtract[[#This Row],[MktDesc]]</f>
        <v>10_40_LOS ANGELES</v>
      </c>
      <c r="C605" s="1">
        <v>10</v>
      </c>
      <c r="D605" s="1">
        <v>40</v>
      </c>
      <c r="E605" s="1" t="s">
        <v>45</v>
      </c>
      <c r="F605" s="1">
        <v>509.86160899999999</v>
      </c>
      <c r="G605" s="1">
        <v>90397.182801000003</v>
      </c>
      <c r="H605" s="1">
        <v>856.72577200000001</v>
      </c>
      <c r="I605" s="1">
        <v>5.8619289999999999</v>
      </c>
      <c r="J605" s="1">
        <v>8.5614999999999997E-2</v>
      </c>
      <c r="K605" s="1">
        <v>8.4103999999999998E-2</v>
      </c>
      <c r="L605" s="1"/>
    </row>
    <row r="606" spans="1:12" ht="14.4" x14ac:dyDescent="0.3">
      <c r="A606" s="1"/>
      <c r="B606" s="1" t="str">
        <f>ReportExtract[[#This Row],[ReportId]]&amp;"_"&amp;ReportExtract[[#This Row],[PeriodId]]&amp;"_"&amp;ReportExtract[[#This Row],[MktDesc]]</f>
        <v>10_40_NEW YORK</v>
      </c>
      <c r="C606" s="1">
        <v>10</v>
      </c>
      <c r="D606" s="1">
        <v>40</v>
      </c>
      <c r="E606" s="1" t="s">
        <v>46</v>
      </c>
      <c r="F606" s="1">
        <v>267.37045899999998</v>
      </c>
      <c r="G606" s="1">
        <v>66000.197885000001</v>
      </c>
      <c r="H606" s="1">
        <v>583.15304000000003</v>
      </c>
      <c r="I606" s="1">
        <v>6.2876760000000003</v>
      </c>
      <c r="J606" s="1">
        <v>2.6748000000000001E-2</v>
      </c>
      <c r="K606" s="1">
        <v>2.9193E-2</v>
      </c>
      <c r="L606" s="1"/>
    </row>
    <row r="607" spans="1:12" ht="14.4" x14ac:dyDescent="0.3">
      <c r="A607" s="1"/>
      <c r="B607" s="1" t="str">
        <f>ReportExtract[[#This Row],[ReportId]]&amp;"_"&amp;ReportExtract[[#This Row],[PeriodId]]&amp;"_"&amp;ReportExtract[[#This Row],[MktDesc]]</f>
        <v>10_40_Total US</v>
      </c>
      <c r="C607" s="1">
        <v>10</v>
      </c>
      <c r="D607" s="1">
        <v>40</v>
      </c>
      <c r="E607" s="1" t="s">
        <v>12</v>
      </c>
      <c r="F607" s="1">
        <v>6185.2002149999998</v>
      </c>
      <c r="G607" s="1">
        <v>1341502.311153</v>
      </c>
      <c r="H607" s="1">
        <v>12653.677872</v>
      </c>
      <c r="I607" s="1">
        <v>5.8898219999999997</v>
      </c>
      <c r="J607" s="1">
        <v>2.4112999999999999E-2</v>
      </c>
      <c r="K607" s="1">
        <v>2.5867999999999999E-2</v>
      </c>
      <c r="L607" s="1"/>
    </row>
    <row r="608" spans="1:12" ht="14.4" x14ac:dyDescent="0.3">
      <c r="A608" s="1"/>
      <c r="B608" s="1" t="str">
        <f>ReportExtract[[#This Row],[ReportId]]&amp;"_"&amp;ReportExtract[[#This Row],[PeriodId]]&amp;"_"&amp;ReportExtract[[#This Row],[MktDesc]]</f>
        <v>10_53_BOSTON</v>
      </c>
      <c r="C608" s="1">
        <v>10</v>
      </c>
      <c r="D608" s="1">
        <v>53</v>
      </c>
      <c r="E608" s="1" t="s">
        <v>41</v>
      </c>
      <c r="F608" s="1">
        <v>89.827991999999995</v>
      </c>
      <c r="G608" s="1">
        <v>72631.753580000004</v>
      </c>
      <c r="H608" s="1">
        <v>552.046335</v>
      </c>
      <c r="I608" s="1">
        <v>7.3093459999999997</v>
      </c>
      <c r="J608" s="1">
        <v>1.1004E-2</v>
      </c>
      <c r="K608" s="1">
        <v>1.3602E-2</v>
      </c>
      <c r="L608" s="1"/>
    </row>
    <row r="609" spans="1:12" ht="14.4" x14ac:dyDescent="0.3">
      <c r="A609" s="1"/>
      <c r="B609" s="1" t="str">
        <f>ReportExtract[[#This Row],[ReportId]]&amp;"_"&amp;ReportExtract[[#This Row],[PeriodId]]&amp;"_"&amp;ReportExtract[[#This Row],[MktDesc]]</f>
        <v>10_53_Chain</v>
      </c>
      <c r="C609" s="1">
        <v>10</v>
      </c>
      <c r="D609" s="1">
        <v>53</v>
      </c>
      <c r="E609" s="1" t="s">
        <v>14</v>
      </c>
      <c r="F609" s="1">
        <v>1166.022303</v>
      </c>
      <c r="G609" s="1">
        <v>186197.00913600001</v>
      </c>
      <c r="H609" s="1">
        <v>1594.4997539999999</v>
      </c>
      <c r="I609" s="1">
        <v>6.487476</v>
      </c>
      <c r="J609" s="1">
        <v>6.1780000000000003E-3</v>
      </c>
      <c r="K609" s="1">
        <v>7.3810000000000004E-3</v>
      </c>
      <c r="L609" s="1"/>
    </row>
    <row r="610" spans="1:12" ht="14.4" x14ac:dyDescent="0.3">
      <c r="A610" s="1"/>
      <c r="B610" s="1" t="str">
        <f>ReportExtract[[#This Row],[ReportId]]&amp;"_"&amp;ReportExtract[[#This Row],[PeriodId]]&amp;"_"&amp;ReportExtract[[#This Row],[MktDesc]]</f>
        <v>10_53_CHICAGO</v>
      </c>
      <c r="C610" s="1">
        <v>10</v>
      </c>
      <c r="D610" s="1">
        <v>53</v>
      </c>
      <c r="E610" s="1" t="s">
        <v>42</v>
      </c>
      <c r="F610" s="1">
        <v>179.701694</v>
      </c>
      <c r="G610" s="1">
        <v>307825.14158599998</v>
      </c>
      <c r="H610" s="1">
        <v>2485.0296520000002</v>
      </c>
      <c r="I610" s="1">
        <v>6.8817680000000001</v>
      </c>
      <c r="J610" s="1">
        <v>2.4525999999999999E-2</v>
      </c>
      <c r="K610" s="1">
        <v>2.7789000000000001E-2</v>
      </c>
      <c r="L610" s="1"/>
    </row>
    <row r="611" spans="1:12" ht="14.4" x14ac:dyDescent="0.3">
      <c r="A611" s="1"/>
      <c r="B611" s="1" t="str">
        <f>ReportExtract[[#This Row],[ReportId]]&amp;"_"&amp;ReportExtract[[#This Row],[PeriodId]]&amp;"_"&amp;ReportExtract[[#This Row],[MktDesc]]</f>
        <v>10_53_DALLAS</v>
      </c>
      <c r="C611" s="1">
        <v>10</v>
      </c>
      <c r="D611" s="1">
        <v>53</v>
      </c>
      <c r="E611" s="1" t="s">
        <v>43</v>
      </c>
      <c r="F611" s="1">
        <v>187.56883999999999</v>
      </c>
      <c r="G611" s="1">
        <v>132912.816338</v>
      </c>
      <c r="H611" s="1">
        <v>1150.1981060000001</v>
      </c>
      <c r="I611" s="1">
        <v>6.4198029999999999</v>
      </c>
      <c r="J611" s="1">
        <v>4.0769E-2</v>
      </c>
      <c r="K611" s="1">
        <v>4.5347999999999999E-2</v>
      </c>
      <c r="L611" s="1"/>
    </row>
    <row r="612" spans="1:12" ht="14.4" x14ac:dyDescent="0.3">
      <c r="A612" s="1"/>
      <c r="B612" s="1" t="str">
        <f>ReportExtract[[#This Row],[ReportId]]&amp;"_"&amp;ReportExtract[[#This Row],[PeriodId]]&amp;"_"&amp;ReportExtract[[#This Row],[MktDesc]]</f>
        <v>10_53_DENVER</v>
      </c>
      <c r="C612" s="1">
        <v>10</v>
      </c>
      <c r="D612" s="1">
        <v>53</v>
      </c>
      <c r="E612" s="1" t="s">
        <v>44</v>
      </c>
      <c r="F612" s="1">
        <v>158.55567300000001</v>
      </c>
      <c r="G612" s="1">
        <v>71529.322713999994</v>
      </c>
      <c r="H612" s="1">
        <v>577.50627199999997</v>
      </c>
      <c r="I612" s="1">
        <v>6.8810529999999996</v>
      </c>
      <c r="J612" s="1">
        <v>3.3758999999999997E-2</v>
      </c>
      <c r="K612" s="1">
        <v>4.0620000000000003E-2</v>
      </c>
      <c r="L612" s="1"/>
    </row>
    <row r="613" spans="1:12" ht="14.4" x14ac:dyDescent="0.3">
      <c r="A613" s="1"/>
      <c r="B613" s="1" t="str">
        <f>ReportExtract[[#This Row],[ReportId]]&amp;"_"&amp;ReportExtract[[#This Row],[PeriodId]]&amp;"_"&amp;ReportExtract[[#This Row],[MktDesc]]</f>
        <v>10_53_Drinking (Bars/Nightclubs)</v>
      </c>
      <c r="C613" s="1">
        <v>10</v>
      </c>
      <c r="D613" s="1">
        <v>53</v>
      </c>
      <c r="E613" s="1" t="s">
        <v>15</v>
      </c>
      <c r="F613" s="1">
        <v>1960.2542149999999</v>
      </c>
      <c r="G613" s="1">
        <v>1142257.618398</v>
      </c>
      <c r="H613" s="1">
        <v>11134.644415999999</v>
      </c>
      <c r="I613" s="1">
        <v>5.699217</v>
      </c>
      <c r="J613" s="1">
        <v>1.8157E-2</v>
      </c>
      <c r="K613" s="1">
        <v>1.8398999999999999E-2</v>
      </c>
      <c r="L613" s="1"/>
    </row>
    <row r="614" spans="1:12" ht="14.4" x14ac:dyDescent="0.3">
      <c r="A614" s="1"/>
      <c r="B614" s="1" t="str">
        <f>ReportExtract[[#This Row],[ReportId]]&amp;"_"&amp;ReportExtract[[#This Row],[PeriodId]]&amp;"_"&amp;ReportExtract[[#This Row],[MktDesc]]</f>
        <v>10_53_Eating (Restaurants)</v>
      </c>
      <c r="C614" s="1">
        <v>10</v>
      </c>
      <c r="D614" s="1">
        <v>53</v>
      </c>
      <c r="E614" s="1" t="s">
        <v>16</v>
      </c>
      <c r="F614" s="1">
        <v>5024.2816769999999</v>
      </c>
      <c r="G614" s="1">
        <v>2764828.8303840002</v>
      </c>
      <c r="H614" s="1">
        <v>24204.725775999999</v>
      </c>
      <c r="I614" s="1">
        <v>6.3459339999999997</v>
      </c>
      <c r="J614" s="1">
        <v>2.4989999999999998E-2</v>
      </c>
      <c r="K614" s="1">
        <v>2.8117E-2</v>
      </c>
      <c r="L614" s="1"/>
    </row>
    <row r="615" spans="1:12" ht="14.4" x14ac:dyDescent="0.3">
      <c r="A615" s="1"/>
      <c r="B615" s="1" t="str">
        <f>ReportExtract[[#This Row],[ReportId]]&amp;"_"&amp;ReportExtract[[#This Row],[PeriodId]]&amp;"_"&amp;ReportExtract[[#This Row],[MktDesc]]</f>
        <v>10_53_Independent</v>
      </c>
      <c r="C615" s="1">
        <v>10</v>
      </c>
      <c r="D615" s="1">
        <v>53</v>
      </c>
      <c r="E615" s="1" t="s">
        <v>13</v>
      </c>
      <c r="F615" s="1">
        <v>5818.5135890000001</v>
      </c>
      <c r="G615" s="1">
        <v>3720889.439646</v>
      </c>
      <c r="H615" s="1">
        <v>33744.870436999998</v>
      </c>
      <c r="I615" s="1">
        <v>6.1258520000000001</v>
      </c>
      <c r="J615" s="1">
        <v>2.5492000000000001E-2</v>
      </c>
      <c r="K615" s="1">
        <v>2.7522999999999999E-2</v>
      </c>
      <c r="L615" s="1"/>
    </row>
    <row r="616" spans="1:12" ht="14.4" x14ac:dyDescent="0.3">
      <c r="A616" s="1"/>
      <c r="B616" s="1" t="str">
        <f>ReportExtract[[#This Row],[ReportId]]&amp;"_"&amp;ReportExtract[[#This Row],[PeriodId]]&amp;"_"&amp;ReportExtract[[#This Row],[MktDesc]]</f>
        <v>10_53_LOS ANGELES</v>
      </c>
      <c r="C616" s="1">
        <v>10</v>
      </c>
      <c r="D616" s="1">
        <v>53</v>
      </c>
      <c r="E616" s="1" t="s">
        <v>45</v>
      </c>
      <c r="F616" s="1">
        <v>590.93619200000001</v>
      </c>
      <c r="G616" s="1">
        <v>274287.30153699999</v>
      </c>
      <c r="H616" s="1">
        <v>2574.0890460000001</v>
      </c>
      <c r="I616" s="1">
        <v>5.919835</v>
      </c>
      <c r="J616" s="1">
        <v>7.2111999999999996E-2</v>
      </c>
      <c r="K616" s="1">
        <v>7.1552000000000004E-2</v>
      </c>
      <c r="L616" s="1"/>
    </row>
    <row r="617" spans="1:12" ht="14.4" x14ac:dyDescent="0.3">
      <c r="A617" s="1"/>
      <c r="B617" s="1" t="str">
        <f>ReportExtract[[#This Row],[ReportId]]&amp;"_"&amp;ReportExtract[[#This Row],[PeriodId]]&amp;"_"&amp;ReportExtract[[#This Row],[MktDesc]]</f>
        <v>10_53_NEW YORK</v>
      </c>
      <c r="C617" s="1">
        <v>10</v>
      </c>
      <c r="D617" s="1">
        <v>53</v>
      </c>
      <c r="E617" s="1" t="s">
        <v>46</v>
      </c>
      <c r="F617" s="1">
        <v>293.01690400000001</v>
      </c>
      <c r="G617" s="1">
        <v>320887.89226499997</v>
      </c>
      <c r="H617" s="1">
        <v>2325.2792509999999</v>
      </c>
      <c r="I617" s="1">
        <v>7.6666509999999999</v>
      </c>
      <c r="J617" s="1">
        <v>2.5454000000000001E-2</v>
      </c>
      <c r="K617" s="1">
        <v>3.0894999999999999E-2</v>
      </c>
      <c r="L617" s="1"/>
    </row>
    <row r="618" spans="1:12" ht="14.4" x14ac:dyDescent="0.3">
      <c r="A618" s="1"/>
      <c r="B618" s="1" t="str">
        <f>ReportExtract[[#This Row],[ReportId]]&amp;"_"&amp;ReportExtract[[#This Row],[PeriodId]]&amp;"_"&amp;ReportExtract[[#This Row],[MktDesc]]</f>
        <v>10_53_Total US</v>
      </c>
      <c r="C618" s="1">
        <v>10</v>
      </c>
      <c r="D618" s="1">
        <v>53</v>
      </c>
      <c r="E618" s="1" t="s">
        <v>12</v>
      </c>
      <c r="F618" s="1">
        <v>6984.5358919999999</v>
      </c>
      <c r="G618" s="1">
        <v>3907086.4487820002</v>
      </c>
      <c r="H618" s="1">
        <v>35339.370191000002</v>
      </c>
      <c r="I618" s="1">
        <v>6.1421679999999999</v>
      </c>
      <c r="J618" s="1">
        <v>2.2341E-2</v>
      </c>
      <c r="K618" s="1">
        <v>2.4355999999999999E-2</v>
      </c>
      <c r="L618" s="1"/>
    </row>
    <row r="619" spans="1:12" ht="14.4" x14ac:dyDescent="0.3">
      <c r="A619" s="1"/>
      <c r="B619" s="1" t="str">
        <f>ReportExtract[[#This Row],[ReportId]]&amp;"_"&amp;ReportExtract[[#This Row],[PeriodId]]&amp;"_"&amp;ReportExtract[[#This Row],[MktDesc]]</f>
        <v>10_66_BOSTON</v>
      </c>
      <c r="C619" s="1">
        <v>10</v>
      </c>
      <c r="D619" s="1">
        <v>66</v>
      </c>
      <c r="E619" s="1" t="s">
        <v>41</v>
      </c>
      <c r="F619" s="1">
        <v>101.968143</v>
      </c>
      <c r="G619" s="1">
        <v>66272.766959</v>
      </c>
      <c r="H619" s="1">
        <v>502.53575799999999</v>
      </c>
      <c r="I619" s="1">
        <v>7.3264839999999998</v>
      </c>
      <c r="J619" s="1">
        <v>9.5860000000000008E-3</v>
      </c>
      <c r="K619" s="1">
        <v>1.2185E-2</v>
      </c>
      <c r="L619" s="1"/>
    </row>
    <row r="620" spans="1:12" ht="14.4" x14ac:dyDescent="0.3">
      <c r="A620" s="1"/>
      <c r="B620" s="1" t="str">
        <f>ReportExtract[[#This Row],[ReportId]]&amp;"_"&amp;ReportExtract[[#This Row],[PeriodId]]&amp;"_"&amp;ReportExtract[[#This Row],[MktDesc]]</f>
        <v>10_66_Chain</v>
      </c>
      <c r="C620" s="1">
        <v>10</v>
      </c>
      <c r="D620" s="1">
        <v>66</v>
      </c>
      <c r="E620" s="1" t="s">
        <v>14</v>
      </c>
      <c r="F620" s="1">
        <v>1579.770749</v>
      </c>
      <c r="G620" s="1">
        <v>228333.42928099999</v>
      </c>
      <c r="H620" s="1">
        <v>2070.7416050000002</v>
      </c>
      <c r="I620" s="1">
        <v>6.1259170000000003</v>
      </c>
      <c r="J620" s="1">
        <v>7.5529999999999998E-3</v>
      </c>
      <c r="K620" s="1">
        <v>8.763E-3</v>
      </c>
      <c r="L620" s="1"/>
    </row>
    <row r="621" spans="1:12" ht="14.4" x14ac:dyDescent="0.3">
      <c r="A621" s="1"/>
      <c r="B621" s="1" t="str">
        <f>ReportExtract[[#This Row],[ReportId]]&amp;"_"&amp;ReportExtract[[#This Row],[PeriodId]]&amp;"_"&amp;ReportExtract[[#This Row],[MktDesc]]</f>
        <v>10_66_CHICAGO</v>
      </c>
      <c r="C621" s="1">
        <v>10</v>
      </c>
      <c r="D621" s="1">
        <v>66</v>
      </c>
      <c r="E621" s="1" t="s">
        <v>42</v>
      </c>
      <c r="F621" s="1">
        <v>185.114924</v>
      </c>
      <c r="G621" s="1">
        <v>300172.74605000002</v>
      </c>
      <c r="H621" s="1">
        <v>2490.1212970000001</v>
      </c>
      <c r="I621" s="1">
        <v>6.696968</v>
      </c>
      <c r="J621" s="1">
        <v>2.4015999999999999E-2</v>
      </c>
      <c r="K621" s="1">
        <v>2.7465E-2</v>
      </c>
      <c r="L621" s="1"/>
    </row>
    <row r="622" spans="1:12" ht="14.4" x14ac:dyDescent="0.3">
      <c r="A622" s="1"/>
      <c r="B622" s="1" t="str">
        <f>ReportExtract[[#This Row],[ReportId]]&amp;"_"&amp;ReportExtract[[#This Row],[PeriodId]]&amp;"_"&amp;ReportExtract[[#This Row],[MktDesc]]</f>
        <v>10_66_DALLAS</v>
      </c>
      <c r="C622" s="1">
        <v>10</v>
      </c>
      <c r="D622" s="1">
        <v>66</v>
      </c>
      <c r="E622" s="1" t="s">
        <v>43</v>
      </c>
      <c r="F622" s="1">
        <v>210.48249899999999</v>
      </c>
      <c r="G622" s="1">
        <v>162736.44305100001</v>
      </c>
      <c r="H622" s="1">
        <v>1443.9772379999999</v>
      </c>
      <c r="I622" s="1">
        <v>6.2611189999999999</v>
      </c>
      <c r="J622" s="1">
        <v>4.9827999999999997E-2</v>
      </c>
      <c r="K622" s="1">
        <v>5.4823999999999998E-2</v>
      </c>
      <c r="L622" s="1"/>
    </row>
    <row r="623" spans="1:12" ht="14.4" x14ac:dyDescent="0.3">
      <c r="A623" s="1"/>
      <c r="B623" s="1" t="str">
        <f>ReportExtract[[#This Row],[ReportId]]&amp;"_"&amp;ReportExtract[[#This Row],[PeriodId]]&amp;"_"&amp;ReportExtract[[#This Row],[MktDesc]]</f>
        <v>10_66_DENVER</v>
      </c>
      <c r="C623" s="1">
        <v>10</v>
      </c>
      <c r="D623" s="1">
        <v>66</v>
      </c>
      <c r="E623" s="1" t="s">
        <v>44</v>
      </c>
      <c r="F623" s="1">
        <v>157.337298</v>
      </c>
      <c r="G623" s="1">
        <v>64425.969632</v>
      </c>
      <c r="H623" s="1">
        <v>520.88776299999995</v>
      </c>
      <c r="I623" s="1">
        <v>6.8713850000000001</v>
      </c>
      <c r="J623" s="1">
        <v>2.8764999999999999E-2</v>
      </c>
      <c r="K623" s="1">
        <v>3.6013999999999997E-2</v>
      </c>
      <c r="L623" s="1"/>
    </row>
    <row r="624" spans="1:12" ht="14.4" x14ac:dyDescent="0.3">
      <c r="A624" s="1"/>
      <c r="B624" s="1" t="str">
        <f>ReportExtract[[#This Row],[ReportId]]&amp;"_"&amp;ReportExtract[[#This Row],[PeriodId]]&amp;"_"&amp;ReportExtract[[#This Row],[MktDesc]]</f>
        <v>10_66_Drinking (Bars/Nightclubs)</v>
      </c>
      <c r="C624" s="1">
        <v>10</v>
      </c>
      <c r="D624" s="1">
        <v>66</v>
      </c>
      <c r="E624" s="1" t="s">
        <v>15</v>
      </c>
      <c r="F624" s="1">
        <v>2219.0957749999998</v>
      </c>
      <c r="G624" s="1">
        <v>1084608.616076</v>
      </c>
      <c r="H624" s="1">
        <v>10968.575269000001</v>
      </c>
      <c r="I624" s="1">
        <v>5.4935150000000004</v>
      </c>
      <c r="J624" s="1">
        <v>1.7128999999999998E-2</v>
      </c>
      <c r="K624" s="1">
        <v>1.7187999999999998E-2</v>
      </c>
      <c r="L624" s="1"/>
    </row>
    <row r="625" spans="1:12" ht="14.4" x14ac:dyDescent="0.3">
      <c r="A625" s="1"/>
      <c r="B625" s="1" t="str">
        <f>ReportExtract[[#This Row],[ReportId]]&amp;"_"&amp;ReportExtract[[#This Row],[PeriodId]]&amp;"_"&amp;ReportExtract[[#This Row],[MktDesc]]</f>
        <v>10_66_Eating (Restaurants)</v>
      </c>
      <c r="C625" s="1">
        <v>10</v>
      </c>
      <c r="D625" s="1">
        <v>66</v>
      </c>
      <c r="E625" s="1" t="s">
        <v>16</v>
      </c>
      <c r="F625" s="1">
        <v>5620.1919090000001</v>
      </c>
      <c r="G625" s="1">
        <v>2827039.3515670002</v>
      </c>
      <c r="H625" s="1">
        <v>25411.857854999998</v>
      </c>
      <c r="I625" s="1">
        <v>6.1804899999999998</v>
      </c>
      <c r="J625" s="1">
        <v>2.5007999999999999E-2</v>
      </c>
      <c r="K625" s="1">
        <v>2.8052000000000001E-2</v>
      </c>
      <c r="L625" s="1"/>
    </row>
    <row r="626" spans="1:12" ht="14.4" x14ac:dyDescent="0.3">
      <c r="A626" s="1"/>
      <c r="B626" s="1" t="str">
        <f>ReportExtract[[#This Row],[ReportId]]&amp;"_"&amp;ReportExtract[[#This Row],[PeriodId]]&amp;"_"&amp;ReportExtract[[#This Row],[MktDesc]]</f>
        <v>10_66_Independent</v>
      </c>
      <c r="C626" s="1">
        <v>10</v>
      </c>
      <c r="D626" s="1">
        <v>66</v>
      </c>
      <c r="E626" s="1" t="s">
        <v>13</v>
      </c>
      <c r="F626" s="1">
        <v>6259.5169349999996</v>
      </c>
      <c r="G626" s="1">
        <v>3683314.5383620001</v>
      </c>
      <c r="H626" s="1">
        <v>34309.691518</v>
      </c>
      <c r="I626" s="1">
        <v>5.9641630000000001</v>
      </c>
      <c r="J626" s="1">
        <v>2.4819999999999998E-2</v>
      </c>
      <c r="K626" s="1">
        <v>2.6724999999999999E-2</v>
      </c>
      <c r="L626" s="1"/>
    </row>
    <row r="627" spans="1:12" ht="14.4" x14ac:dyDescent="0.3">
      <c r="A627" s="1"/>
      <c r="B627" s="1" t="str">
        <f>ReportExtract[[#This Row],[ReportId]]&amp;"_"&amp;ReportExtract[[#This Row],[PeriodId]]&amp;"_"&amp;ReportExtract[[#This Row],[MktDesc]]</f>
        <v>10_66_LOS ANGELES</v>
      </c>
      <c r="C627" s="1">
        <v>10</v>
      </c>
      <c r="D627" s="1">
        <v>66</v>
      </c>
      <c r="E627" s="1" t="s">
        <v>45</v>
      </c>
      <c r="F627" s="1">
        <v>665.47494200000006</v>
      </c>
      <c r="G627" s="1">
        <v>316638.797831</v>
      </c>
      <c r="H627" s="1">
        <v>3035.6733290000002</v>
      </c>
      <c r="I627" s="1">
        <v>5.7947749999999996</v>
      </c>
      <c r="J627" s="1">
        <v>7.9216999999999996E-2</v>
      </c>
      <c r="K627" s="1">
        <v>7.9089000000000007E-2</v>
      </c>
      <c r="L627" s="1"/>
    </row>
    <row r="628" spans="1:12" ht="14.4" x14ac:dyDescent="0.3">
      <c r="A628" s="1"/>
      <c r="B628" s="1" t="str">
        <f>ReportExtract[[#This Row],[ReportId]]&amp;"_"&amp;ReportExtract[[#This Row],[PeriodId]]&amp;"_"&amp;ReportExtract[[#This Row],[MktDesc]]</f>
        <v>10_66_NEW YORK</v>
      </c>
      <c r="C628" s="1">
        <v>10</v>
      </c>
      <c r="D628" s="1">
        <v>66</v>
      </c>
      <c r="E628" s="1" t="s">
        <v>46</v>
      </c>
      <c r="F628" s="1">
        <v>304.72786200000002</v>
      </c>
      <c r="G628" s="1">
        <v>262908.89724600001</v>
      </c>
      <c r="H628" s="1">
        <v>1981.0707030000001</v>
      </c>
      <c r="I628" s="1">
        <v>7.3728059999999997</v>
      </c>
      <c r="J628" s="1">
        <v>2.0618999999999998E-2</v>
      </c>
      <c r="K628" s="1">
        <v>2.4636000000000002E-2</v>
      </c>
      <c r="L628" s="1"/>
    </row>
    <row r="629" spans="1:12" ht="14.4" x14ac:dyDescent="0.3">
      <c r="A629" s="1"/>
      <c r="B629" s="1" t="str">
        <f>ReportExtract[[#This Row],[ReportId]]&amp;"_"&amp;ReportExtract[[#This Row],[PeriodId]]&amp;"_"&amp;ReportExtract[[#This Row],[MktDesc]]</f>
        <v>10_66_Total US</v>
      </c>
      <c r="C629" s="1">
        <v>10</v>
      </c>
      <c r="D629" s="1">
        <v>66</v>
      </c>
      <c r="E629" s="1" t="s">
        <v>12</v>
      </c>
      <c r="F629" s="1">
        <v>7839.2876839999999</v>
      </c>
      <c r="G629" s="1">
        <v>3911647.9676430002</v>
      </c>
      <c r="H629" s="1">
        <v>36380.433124000003</v>
      </c>
      <c r="I629" s="1">
        <v>5.9733700000000001</v>
      </c>
      <c r="J629" s="1">
        <v>2.1961999999999999E-2</v>
      </c>
      <c r="K629" s="1">
        <v>2.3869000000000001E-2</v>
      </c>
      <c r="L629" s="1"/>
    </row>
    <row r="630" spans="1:12" ht="14.4" x14ac:dyDescent="0.3">
      <c r="A630" s="1"/>
      <c r="B630" s="1" t="str">
        <f>ReportExtract[[#This Row],[ReportId]]&amp;"_"&amp;ReportExtract[[#This Row],[PeriodId]]&amp;"_"&amp;ReportExtract[[#This Row],[MktDesc]]</f>
        <v>10_77_BOSTON</v>
      </c>
      <c r="C630" s="1">
        <v>10</v>
      </c>
      <c r="D630" s="1">
        <v>77</v>
      </c>
      <c r="E630" s="1" t="s">
        <v>41</v>
      </c>
      <c r="F630" s="1">
        <v>79.956171999999995</v>
      </c>
      <c r="G630" s="1">
        <v>216474.096036</v>
      </c>
      <c r="H630" s="1">
        <v>1668.3796910000001</v>
      </c>
      <c r="I630" s="1">
        <v>7.2083940000000002</v>
      </c>
      <c r="J630" s="1">
        <v>1.3091999999999999E-2</v>
      </c>
      <c r="K630" s="1">
        <v>1.5889E-2</v>
      </c>
      <c r="L630" s="1"/>
    </row>
    <row r="631" spans="1:12" ht="14.4" x14ac:dyDescent="0.3">
      <c r="A631" s="1"/>
      <c r="B631" s="1" t="str">
        <f>ReportExtract[[#This Row],[ReportId]]&amp;"_"&amp;ReportExtract[[#This Row],[PeriodId]]&amp;"_"&amp;ReportExtract[[#This Row],[MktDesc]]</f>
        <v>10_77_Chain</v>
      </c>
      <c r="C631" s="1">
        <v>10</v>
      </c>
      <c r="D631" s="1">
        <v>77</v>
      </c>
      <c r="E631" s="1" t="s">
        <v>14</v>
      </c>
      <c r="F631" s="1">
        <v>1015.701645</v>
      </c>
      <c r="G631" s="1">
        <v>497674.14199099998</v>
      </c>
      <c r="H631" s="1">
        <v>4233.8052189999999</v>
      </c>
      <c r="I631" s="1">
        <v>6.5304289999999998</v>
      </c>
      <c r="J631" s="1">
        <v>6.2979999999999998E-3</v>
      </c>
      <c r="K631" s="1">
        <v>7.456E-3</v>
      </c>
      <c r="L631" s="1"/>
    </row>
    <row r="632" spans="1:12" ht="14.4" x14ac:dyDescent="0.3">
      <c r="A632" s="1"/>
      <c r="B632" s="1" t="str">
        <f>ReportExtract[[#This Row],[ReportId]]&amp;"_"&amp;ReportExtract[[#This Row],[PeriodId]]&amp;"_"&amp;ReportExtract[[#This Row],[MktDesc]]</f>
        <v>10_77_CHICAGO</v>
      </c>
      <c r="C632" s="1">
        <v>10</v>
      </c>
      <c r="D632" s="1">
        <v>77</v>
      </c>
      <c r="E632" s="1" t="s">
        <v>42</v>
      </c>
      <c r="F632" s="1">
        <v>166.52066500000001</v>
      </c>
      <c r="G632" s="1">
        <v>831107.02243200003</v>
      </c>
      <c r="H632" s="1">
        <v>6752.1746700000003</v>
      </c>
      <c r="I632" s="1">
        <v>6.838184</v>
      </c>
      <c r="J632" s="1">
        <v>2.5666000000000001E-2</v>
      </c>
      <c r="K632" s="1">
        <v>2.8684999999999999E-2</v>
      </c>
      <c r="L632" s="1"/>
    </row>
    <row r="633" spans="1:12" ht="14.4" x14ac:dyDescent="0.3">
      <c r="A633" s="1"/>
      <c r="B633" s="1" t="str">
        <f>ReportExtract[[#This Row],[ReportId]]&amp;"_"&amp;ReportExtract[[#This Row],[PeriodId]]&amp;"_"&amp;ReportExtract[[#This Row],[MktDesc]]</f>
        <v>10_77_DALLAS</v>
      </c>
      <c r="C633" s="1">
        <v>10</v>
      </c>
      <c r="D633" s="1">
        <v>77</v>
      </c>
      <c r="E633" s="1" t="s">
        <v>43</v>
      </c>
      <c r="F633" s="1">
        <v>176.89499699999999</v>
      </c>
      <c r="G633" s="1">
        <v>386510.73557199998</v>
      </c>
      <c r="H633" s="1">
        <v>3371.623529</v>
      </c>
      <c r="I633" s="1">
        <v>6.3686879999999997</v>
      </c>
      <c r="J633" s="1">
        <v>4.3746E-2</v>
      </c>
      <c r="K633" s="1">
        <v>4.7799000000000001E-2</v>
      </c>
      <c r="L633" s="1"/>
    </row>
    <row r="634" spans="1:12" ht="14.4" x14ac:dyDescent="0.3">
      <c r="A634" s="1"/>
      <c r="B634" s="1" t="str">
        <f>ReportExtract[[#This Row],[ReportId]]&amp;"_"&amp;ReportExtract[[#This Row],[PeriodId]]&amp;"_"&amp;ReportExtract[[#This Row],[MktDesc]]</f>
        <v>10_77_DENVER</v>
      </c>
      <c r="C634" s="1">
        <v>10</v>
      </c>
      <c r="D634" s="1">
        <v>77</v>
      </c>
      <c r="E634" s="1" t="s">
        <v>44</v>
      </c>
      <c r="F634" s="1">
        <v>129.51383000000001</v>
      </c>
      <c r="G634" s="1">
        <v>201774.32251999999</v>
      </c>
      <c r="H634" s="1">
        <v>1628.995418</v>
      </c>
      <c r="I634" s="1">
        <v>6.881348</v>
      </c>
      <c r="J634" s="1">
        <v>3.909E-2</v>
      </c>
      <c r="K634" s="1">
        <v>4.6535E-2</v>
      </c>
      <c r="L634" s="1"/>
    </row>
    <row r="635" spans="1:12" ht="14.4" x14ac:dyDescent="0.3">
      <c r="A635" s="1"/>
      <c r="B635" s="1" t="str">
        <f>ReportExtract[[#This Row],[ReportId]]&amp;"_"&amp;ReportExtract[[#This Row],[PeriodId]]&amp;"_"&amp;ReportExtract[[#This Row],[MktDesc]]</f>
        <v>10_77_Drinking (Bars/Nightclubs)</v>
      </c>
      <c r="C635" s="1">
        <v>10</v>
      </c>
      <c r="D635" s="1">
        <v>77</v>
      </c>
      <c r="E635" s="1" t="s">
        <v>15</v>
      </c>
      <c r="F635" s="1">
        <v>1826.0352909999999</v>
      </c>
      <c r="G635" s="1">
        <v>3062672.9229899999</v>
      </c>
      <c r="H635" s="1">
        <v>29611.107125999999</v>
      </c>
      <c r="I635" s="1">
        <v>5.7461039999999999</v>
      </c>
      <c r="J635" s="1">
        <v>1.8534999999999999E-2</v>
      </c>
      <c r="K635" s="1">
        <v>1.8789E-2</v>
      </c>
      <c r="L635" s="1"/>
    </row>
    <row r="636" spans="1:12" ht="14.4" x14ac:dyDescent="0.3">
      <c r="A636" s="1"/>
      <c r="B636" s="1" t="str">
        <f>ReportExtract[[#This Row],[ReportId]]&amp;"_"&amp;ReportExtract[[#This Row],[PeriodId]]&amp;"_"&amp;ReportExtract[[#This Row],[MktDesc]]</f>
        <v>10_77_Eating (Restaurants)</v>
      </c>
      <c r="C636" s="1">
        <v>10</v>
      </c>
      <c r="D636" s="1">
        <v>77</v>
      </c>
      <c r="E636" s="1" t="s">
        <v>16</v>
      </c>
      <c r="F636" s="1">
        <v>4643.9871110000004</v>
      </c>
      <c r="G636" s="1">
        <v>7928744.0469030002</v>
      </c>
      <c r="H636" s="1">
        <v>69592.130290000001</v>
      </c>
      <c r="I636" s="1">
        <v>6.3295339999999998</v>
      </c>
      <c r="J636" s="1">
        <v>2.6474000000000001E-2</v>
      </c>
      <c r="K636" s="1">
        <v>2.9433999999999998E-2</v>
      </c>
      <c r="L636" s="1"/>
    </row>
    <row r="637" spans="1:12" ht="14.4" x14ac:dyDescent="0.3">
      <c r="A637" s="1"/>
      <c r="B637" s="1" t="str">
        <f>ReportExtract[[#This Row],[ReportId]]&amp;"_"&amp;ReportExtract[[#This Row],[PeriodId]]&amp;"_"&amp;ReportExtract[[#This Row],[MktDesc]]</f>
        <v>10_77_Independent</v>
      </c>
      <c r="C637" s="1">
        <v>10</v>
      </c>
      <c r="D637" s="1">
        <v>77</v>
      </c>
      <c r="E637" s="1" t="s">
        <v>13</v>
      </c>
      <c r="F637" s="1">
        <v>5454.3207570000004</v>
      </c>
      <c r="G637" s="1">
        <v>10493742.827902</v>
      </c>
      <c r="H637" s="1">
        <v>94969.432195999994</v>
      </c>
      <c r="I637" s="1">
        <v>6.1386669999999999</v>
      </c>
      <c r="J637" s="1">
        <v>2.6721999999999999E-2</v>
      </c>
      <c r="K637" s="1">
        <v>2.8701000000000001E-2</v>
      </c>
      <c r="L637" s="1"/>
    </row>
    <row r="638" spans="1:12" ht="14.4" x14ac:dyDescent="0.3">
      <c r="A638" s="1"/>
      <c r="B638" s="1" t="str">
        <f>ReportExtract[[#This Row],[ReportId]]&amp;"_"&amp;ReportExtract[[#This Row],[PeriodId]]&amp;"_"&amp;ReportExtract[[#This Row],[MktDesc]]</f>
        <v>10_77_LOS ANGELES</v>
      </c>
      <c r="C638" s="1">
        <v>10</v>
      </c>
      <c r="D638" s="1">
        <v>77</v>
      </c>
      <c r="E638" s="1" t="s">
        <v>45</v>
      </c>
      <c r="F638" s="1">
        <v>550.01816199999996</v>
      </c>
      <c r="G638" s="1">
        <v>710997.54738</v>
      </c>
      <c r="H638" s="1">
        <v>6637.1958780000004</v>
      </c>
      <c r="I638" s="1">
        <v>5.9512879999999999</v>
      </c>
      <c r="J638" s="1">
        <v>7.2600999999999999E-2</v>
      </c>
      <c r="K638" s="1">
        <v>7.1845000000000006E-2</v>
      </c>
      <c r="L638" s="1"/>
    </row>
    <row r="639" spans="1:12" ht="14.4" x14ac:dyDescent="0.3">
      <c r="A639" s="1"/>
      <c r="B639" s="1" t="str">
        <f>ReportExtract[[#This Row],[ReportId]]&amp;"_"&amp;ReportExtract[[#This Row],[PeriodId]]&amp;"_"&amp;ReportExtract[[#This Row],[MktDesc]]</f>
        <v>10_77_NEW YORK</v>
      </c>
      <c r="C639" s="1">
        <v>10</v>
      </c>
      <c r="D639" s="1">
        <v>77</v>
      </c>
      <c r="E639" s="1" t="s">
        <v>46</v>
      </c>
      <c r="F639" s="1">
        <v>278.58321000000001</v>
      </c>
      <c r="G639" s="1">
        <v>807403.50215800002</v>
      </c>
      <c r="H639" s="1">
        <v>5975.9541300000001</v>
      </c>
      <c r="I639" s="1">
        <v>7.5060399999999996</v>
      </c>
      <c r="J639" s="1">
        <v>2.5534000000000001E-2</v>
      </c>
      <c r="K639" s="1">
        <v>3.0228999999999999E-2</v>
      </c>
      <c r="L639" s="1"/>
    </row>
    <row r="640" spans="1:12" ht="14.4" x14ac:dyDescent="0.3">
      <c r="A640" s="1"/>
      <c r="B640" s="1" t="str">
        <f>ReportExtract[[#This Row],[ReportId]]&amp;"_"&amp;ReportExtract[[#This Row],[PeriodId]]&amp;"_"&amp;ReportExtract[[#This Row],[MktDesc]]</f>
        <v>10_77_Total US</v>
      </c>
      <c r="C640" s="1">
        <v>10</v>
      </c>
      <c r="D640" s="1">
        <v>77</v>
      </c>
      <c r="E640" s="1" t="s">
        <v>12</v>
      </c>
      <c r="F640" s="1">
        <v>6470.0224029999999</v>
      </c>
      <c r="G640" s="1">
        <v>10991416.969892999</v>
      </c>
      <c r="H640" s="1">
        <v>99203.237414999996</v>
      </c>
      <c r="I640" s="1">
        <v>6.1553870000000002</v>
      </c>
      <c r="J640" s="1">
        <v>2.3473000000000001E-2</v>
      </c>
      <c r="K640" s="1">
        <v>2.5420999999999999E-2</v>
      </c>
      <c r="L640" s="1"/>
    </row>
    <row r="641" spans="1:12" ht="14.4" x14ac:dyDescent="0.3">
      <c r="A641" s="1"/>
      <c r="B641" s="1" t="str">
        <f>ReportExtract[[#This Row],[ReportId]]&amp;"_"&amp;ReportExtract[[#This Row],[PeriodId]]&amp;"_"&amp;ReportExtract[[#This Row],[MktDesc]]</f>
        <v>10_90_BOSTON</v>
      </c>
      <c r="C641" s="1">
        <v>10</v>
      </c>
      <c r="D641" s="1">
        <v>90</v>
      </c>
      <c r="E641" s="1" t="s">
        <v>41</v>
      </c>
      <c r="F641" s="1">
        <v>96.219603000000006</v>
      </c>
      <c r="G641" s="1">
        <v>321341.65001799999</v>
      </c>
      <c r="H641" s="1">
        <v>2440.9749339999998</v>
      </c>
      <c r="I641" s="1">
        <v>7.3136000000000001</v>
      </c>
      <c r="J641" s="1">
        <v>1.0626999999999999E-2</v>
      </c>
      <c r="K641" s="1">
        <v>1.3276E-2</v>
      </c>
      <c r="L641" s="1"/>
    </row>
    <row r="642" spans="1:12" ht="14.4" x14ac:dyDescent="0.3">
      <c r="A642" s="1"/>
      <c r="B642" s="1" t="str">
        <f>ReportExtract[[#This Row],[ReportId]]&amp;"_"&amp;ReportExtract[[#This Row],[PeriodId]]&amp;"_"&amp;ReportExtract[[#This Row],[MktDesc]]</f>
        <v>10_90_Chain</v>
      </c>
      <c r="C642" s="1">
        <v>10</v>
      </c>
      <c r="D642" s="1">
        <v>90</v>
      </c>
      <c r="E642" s="1" t="s">
        <v>14</v>
      </c>
      <c r="F642" s="1">
        <v>1282.272109</v>
      </c>
      <c r="G642" s="1">
        <v>833898.56911000004</v>
      </c>
      <c r="H642" s="1">
        <v>7270.6323430000002</v>
      </c>
      <c r="I642" s="1">
        <v>6.3718940000000002</v>
      </c>
      <c r="J642" s="1">
        <v>6.3150000000000003E-3</v>
      </c>
      <c r="K642" s="1">
        <v>7.4939999999999998E-3</v>
      </c>
      <c r="L642" s="1"/>
    </row>
    <row r="643" spans="1:12" ht="14.4" x14ac:dyDescent="0.3">
      <c r="A643" s="1"/>
      <c r="B643" s="1" t="str">
        <f>ReportExtract[[#This Row],[ReportId]]&amp;"_"&amp;ReportExtract[[#This Row],[PeriodId]]&amp;"_"&amp;ReportExtract[[#This Row],[MktDesc]]</f>
        <v>10_90_CHICAGO</v>
      </c>
      <c r="C643" s="1">
        <v>10</v>
      </c>
      <c r="D643" s="1">
        <v>90</v>
      </c>
      <c r="E643" s="1" t="s">
        <v>42</v>
      </c>
      <c r="F643" s="1">
        <v>181.77444299999999</v>
      </c>
      <c r="G643" s="1">
        <v>1351220.965691</v>
      </c>
      <c r="H643" s="1">
        <v>11046.612044</v>
      </c>
      <c r="I643" s="1">
        <v>6.7955519999999998</v>
      </c>
      <c r="J643" s="1">
        <v>2.4617E-2</v>
      </c>
      <c r="K643" s="1">
        <v>2.7855000000000001E-2</v>
      </c>
      <c r="L643" s="1"/>
    </row>
    <row r="644" spans="1:12" ht="14.4" x14ac:dyDescent="0.3">
      <c r="A644" s="1"/>
      <c r="B644" s="1" t="str">
        <f>ReportExtract[[#This Row],[ReportId]]&amp;"_"&amp;ReportExtract[[#This Row],[PeriodId]]&amp;"_"&amp;ReportExtract[[#This Row],[MktDesc]]</f>
        <v>10_90_DALLAS</v>
      </c>
      <c r="C644" s="1">
        <v>10</v>
      </c>
      <c r="D644" s="1">
        <v>90</v>
      </c>
      <c r="E644" s="1" t="s">
        <v>43</v>
      </c>
      <c r="F644" s="1">
        <v>195.74736100000001</v>
      </c>
      <c r="G644" s="1">
        <v>610267.952024</v>
      </c>
      <c r="H644" s="1">
        <v>5298.2446570000002</v>
      </c>
      <c r="I644" s="1">
        <v>6.3990580000000001</v>
      </c>
      <c r="J644" s="1">
        <v>4.2754E-2</v>
      </c>
      <c r="K644" s="1">
        <v>4.7709000000000001E-2</v>
      </c>
      <c r="L644" s="1"/>
    </row>
    <row r="645" spans="1:12" ht="14.4" x14ac:dyDescent="0.3">
      <c r="A645" s="1"/>
      <c r="B645" s="1" t="str">
        <f>ReportExtract[[#This Row],[ReportId]]&amp;"_"&amp;ReportExtract[[#This Row],[PeriodId]]&amp;"_"&amp;ReportExtract[[#This Row],[MktDesc]]</f>
        <v>10_90_DENVER</v>
      </c>
      <c r="C645" s="1">
        <v>10</v>
      </c>
      <c r="D645" s="1">
        <v>90</v>
      </c>
      <c r="E645" s="1" t="s">
        <v>44</v>
      </c>
      <c r="F645" s="1">
        <v>154.67355000000001</v>
      </c>
      <c r="G645" s="1">
        <v>299804.29102499998</v>
      </c>
      <c r="H645" s="1">
        <v>2413.9755180000002</v>
      </c>
      <c r="I645" s="1">
        <v>6.8997359999999999</v>
      </c>
      <c r="J645" s="1">
        <v>3.2169000000000003E-2</v>
      </c>
      <c r="K645" s="1">
        <v>3.9162000000000002E-2</v>
      </c>
      <c r="L645" s="1"/>
    </row>
    <row r="646" spans="1:12" ht="14.4" x14ac:dyDescent="0.3">
      <c r="A646" s="1"/>
      <c r="B646" s="1" t="str">
        <f>ReportExtract[[#This Row],[ReportId]]&amp;"_"&amp;ReportExtract[[#This Row],[PeriodId]]&amp;"_"&amp;ReportExtract[[#This Row],[MktDesc]]</f>
        <v>10_90_Drinking (Bars/Nightclubs)</v>
      </c>
      <c r="C646" s="1">
        <v>10</v>
      </c>
      <c r="D646" s="1">
        <v>90</v>
      </c>
      <c r="E646" s="1" t="s">
        <v>15</v>
      </c>
      <c r="F646" s="1">
        <v>2055.3141430000001</v>
      </c>
      <c r="G646" s="1">
        <v>4838316.0750390003</v>
      </c>
      <c r="H646" s="1">
        <v>47692.663544000003</v>
      </c>
      <c r="I646" s="1">
        <v>5.6359890000000004</v>
      </c>
      <c r="J646" s="1">
        <v>1.7472000000000001E-2</v>
      </c>
      <c r="K646" s="1">
        <v>1.7694000000000001E-2</v>
      </c>
      <c r="L646" s="1"/>
    </row>
    <row r="647" spans="1:12" ht="14.4" x14ac:dyDescent="0.3">
      <c r="A647" s="1"/>
      <c r="B647" s="1" t="str">
        <f>ReportExtract[[#This Row],[ReportId]]&amp;"_"&amp;ReportExtract[[#This Row],[PeriodId]]&amp;"_"&amp;ReportExtract[[#This Row],[MktDesc]]</f>
        <v>10_90_Eating (Restaurants)</v>
      </c>
      <c r="C647" s="1">
        <v>10</v>
      </c>
      <c r="D647" s="1">
        <v>90</v>
      </c>
      <c r="E647" s="1" t="s">
        <v>16</v>
      </c>
      <c r="F647" s="1">
        <v>5283.3968420000001</v>
      </c>
      <c r="G647" s="1">
        <v>12194687.151982</v>
      </c>
      <c r="H647" s="1">
        <v>107660.868485</v>
      </c>
      <c r="I647" s="1">
        <v>6.2927470000000003</v>
      </c>
      <c r="J647" s="1">
        <v>2.4945999999999999E-2</v>
      </c>
      <c r="K647" s="1">
        <v>2.8060000000000002E-2</v>
      </c>
      <c r="L647" s="1"/>
    </row>
    <row r="648" spans="1:12" ht="14.4" x14ac:dyDescent="0.3">
      <c r="A648" s="1"/>
      <c r="B648" s="1" t="str">
        <f>ReportExtract[[#This Row],[ReportId]]&amp;"_"&amp;ReportExtract[[#This Row],[PeriodId]]&amp;"_"&amp;ReportExtract[[#This Row],[MktDesc]]</f>
        <v>10_90_Independent</v>
      </c>
      <c r="C648" s="1">
        <v>10</v>
      </c>
      <c r="D648" s="1">
        <v>90</v>
      </c>
      <c r="E648" s="1" t="s">
        <v>13</v>
      </c>
      <c r="F648" s="1">
        <v>6056.4388760000002</v>
      </c>
      <c r="G648" s="1">
        <v>16199104.657911001</v>
      </c>
      <c r="H648" s="1">
        <v>148082.89968599999</v>
      </c>
      <c r="I648" s="1">
        <v>6.0773409999999997</v>
      </c>
      <c r="J648" s="1">
        <v>2.5124E-2</v>
      </c>
      <c r="K648" s="1">
        <v>2.7144999999999999E-2</v>
      </c>
      <c r="L648" s="1"/>
    </row>
    <row r="649" spans="1:12" ht="14.4" x14ac:dyDescent="0.3">
      <c r="A649" s="1"/>
      <c r="B649" s="1" t="str">
        <f>ReportExtract[[#This Row],[ReportId]]&amp;"_"&amp;ReportExtract[[#This Row],[PeriodId]]&amp;"_"&amp;ReportExtract[[#This Row],[MktDesc]]</f>
        <v>10_90_LOS ANGELES</v>
      </c>
      <c r="C649" s="1">
        <v>10</v>
      </c>
      <c r="D649" s="1">
        <v>90</v>
      </c>
      <c r="E649" s="1" t="s">
        <v>45</v>
      </c>
      <c r="F649" s="1">
        <v>623.22438699999998</v>
      </c>
      <c r="G649" s="1">
        <v>1241997.268443</v>
      </c>
      <c r="H649" s="1">
        <v>11760.550047000001</v>
      </c>
      <c r="I649" s="1">
        <v>5.8670600000000004</v>
      </c>
      <c r="J649" s="1">
        <v>7.3122999999999994E-2</v>
      </c>
      <c r="K649" s="1">
        <v>7.2422E-2</v>
      </c>
      <c r="L649" s="1"/>
    </row>
    <row r="650" spans="1:12" ht="14.4" x14ac:dyDescent="0.3">
      <c r="A650" s="1"/>
      <c r="B650" s="1" t="str">
        <f>ReportExtract[[#This Row],[ReportId]]&amp;"_"&amp;ReportExtract[[#This Row],[PeriodId]]&amp;"_"&amp;ReportExtract[[#This Row],[MktDesc]]</f>
        <v>10_90_NEW YORK</v>
      </c>
      <c r="C650" s="1">
        <v>10</v>
      </c>
      <c r="D650" s="1">
        <v>90</v>
      </c>
      <c r="E650" s="1" t="s">
        <v>46</v>
      </c>
      <c r="F650" s="1">
        <v>299.396049</v>
      </c>
      <c r="G650" s="1">
        <v>1290739.242992</v>
      </c>
      <c r="H650" s="1">
        <v>9436.7045589999998</v>
      </c>
      <c r="I650" s="1">
        <v>7.5988110000000004</v>
      </c>
      <c r="J650" s="1">
        <v>2.2863000000000001E-2</v>
      </c>
      <c r="K650" s="1">
        <v>2.7692000000000001E-2</v>
      </c>
      <c r="L650" s="1"/>
    </row>
    <row r="651" spans="1:12" ht="14.4" x14ac:dyDescent="0.3">
      <c r="A651" s="1"/>
      <c r="B651" s="1" t="str">
        <f>ReportExtract[[#This Row],[ReportId]]&amp;"_"&amp;ReportExtract[[#This Row],[PeriodId]]&amp;"_"&amp;ReportExtract[[#This Row],[MktDesc]]</f>
        <v>10_90_Total US</v>
      </c>
      <c r="C651" s="1">
        <v>10</v>
      </c>
      <c r="D651" s="1">
        <v>90</v>
      </c>
      <c r="E651" s="1" t="s">
        <v>12</v>
      </c>
      <c r="F651" s="1">
        <v>7338.7109849999997</v>
      </c>
      <c r="G651" s="1">
        <v>17033003.227021001</v>
      </c>
      <c r="H651" s="1">
        <v>155353.53202899999</v>
      </c>
      <c r="I651" s="1">
        <v>6.091126</v>
      </c>
      <c r="J651" s="1">
        <v>2.205E-2</v>
      </c>
      <c r="K651" s="1">
        <v>2.4056000000000001E-2</v>
      </c>
      <c r="L651" s="1"/>
    </row>
    <row r="652" spans="1:12" ht="14.4" x14ac:dyDescent="0.3">
      <c r="A652" s="1"/>
      <c r="B652" s="1" t="str">
        <f>ReportExtract[[#This Row],[ReportId]]&amp;"_"&amp;ReportExtract[[#This Row],[PeriodId]]&amp;"_"&amp;ReportExtract[[#This Row],[MktDesc]]</f>
        <v>10_103_BOSTON</v>
      </c>
      <c r="C652" s="1">
        <v>10</v>
      </c>
      <c r="D652" s="1">
        <v>103</v>
      </c>
      <c r="E652" s="1" t="s">
        <v>41</v>
      </c>
      <c r="F652" s="1">
        <v>106.398537</v>
      </c>
      <c r="G652" s="1">
        <v>304837.841388</v>
      </c>
      <c r="H652" s="1">
        <v>2344.8770300000001</v>
      </c>
      <c r="I652" s="1">
        <v>7.2223129999999998</v>
      </c>
      <c r="J652" s="1">
        <v>9.5750000000000002E-3</v>
      </c>
      <c r="K652" s="1">
        <v>1.204E-2</v>
      </c>
      <c r="L652" s="1"/>
    </row>
    <row r="653" spans="1:12" ht="14.4" x14ac:dyDescent="0.3">
      <c r="A653" s="1"/>
      <c r="B653" s="1" t="str">
        <f>ReportExtract[[#This Row],[ReportId]]&amp;"_"&amp;ReportExtract[[#This Row],[PeriodId]]&amp;"_"&amp;ReportExtract[[#This Row],[MktDesc]]</f>
        <v>10_103_Chain</v>
      </c>
      <c r="C653" s="1">
        <v>10</v>
      </c>
      <c r="D653" s="1">
        <v>103</v>
      </c>
      <c r="E653" s="1" t="s">
        <v>14</v>
      </c>
      <c r="F653" s="1">
        <v>1449.216171</v>
      </c>
      <c r="G653" s="1">
        <v>820973.619511</v>
      </c>
      <c r="H653" s="1">
        <v>7431.2895140000001</v>
      </c>
      <c r="I653" s="1">
        <v>6.1375140000000004</v>
      </c>
      <c r="J653" s="1">
        <v>6.0660000000000002E-3</v>
      </c>
      <c r="K653" s="1">
        <v>7.0949999999999997E-3</v>
      </c>
      <c r="L653" s="1"/>
    </row>
    <row r="654" spans="1:12" ht="14.4" x14ac:dyDescent="0.3">
      <c r="A654" s="1"/>
      <c r="B654" s="1" t="str">
        <f>ReportExtract[[#This Row],[ReportId]]&amp;"_"&amp;ReportExtract[[#This Row],[PeriodId]]&amp;"_"&amp;ReportExtract[[#This Row],[MktDesc]]</f>
        <v>10_103_CHICAGO</v>
      </c>
      <c r="C654" s="1">
        <v>10</v>
      </c>
      <c r="D654" s="1">
        <v>103</v>
      </c>
      <c r="E654" s="1" t="s">
        <v>42</v>
      </c>
      <c r="F654" s="1">
        <v>174.63954699999999</v>
      </c>
      <c r="G654" s="1">
        <v>1222791.976671</v>
      </c>
      <c r="H654" s="1">
        <v>10159.411152000001</v>
      </c>
      <c r="I654" s="1">
        <v>6.6866950000000003</v>
      </c>
      <c r="J654" s="1">
        <v>2.2183000000000001E-2</v>
      </c>
      <c r="K654" s="1">
        <v>2.5486999999999999E-2</v>
      </c>
      <c r="L654" s="1"/>
    </row>
    <row r="655" spans="1:12" ht="14.4" x14ac:dyDescent="0.3">
      <c r="A655" s="1"/>
      <c r="B655" s="1" t="str">
        <f>ReportExtract[[#This Row],[ReportId]]&amp;"_"&amp;ReportExtract[[#This Row],[PeriodId]]&amp;"_"&amp;ReportExtract[[#This Row],[MktDesc]]</f>
        <v>10_103_DALLAS</v>
      </c>
      <c r="C655" s="1">
        <v>10</v>
      </c>
      <c r="D655" s="1">
        <v>103</v>
      </c>
      <c r="E655" s="1" t="s">
        <v>43</v>
      </c>
      <c r="F655" s="1">
        <v>215.02556899999999</v>
      </c>
      <c r="G655" s="1">
        <v>714993.73687499994</v>
      </c>
      <c r="H655" s="1">
        <v>6434.8372740000004</v>
      </c>
      <c r="I655" s="1">
        <v>6.1729419999999999</v>
      </c>
      <c r="J655" s="1">
        <v>5.0825000000000002E-2</v>
      </c>
      <c r="K655" s="1">
        <v>5.5587999999999999E-2</v>
      </c>
      <c r="L655" s="1"/>
    </row>
    <row r="656" spans="1:12" ht="14.4" x14ac:dyDescent="0.3">
      <c r="A656" s="1"/>
      <c r="B656" s="1" t="str">
        <f>ReportExtract[[#This Row],[ReportId]]&amp;"_"&amp;ReportExtract[[#This Row],[PeriodId]]&amp;"_"&amp;ReportExtract[[#This Row],[MktDesc]]</f>
        <v>10_103_DENVER</v>
      </c>
      <c r="C656" s="1">
        <v>10</v>
      </c>
      <c r="D656" s="1">
        <v>103</v>
      </c>
      <c r="E656" s="1" t="s">
        <v>44</v>
      </c>
      <c r="F656" s="1">
        <v>146.93250399999999</v>
      </c>
      <c r="G656" s="1">
        <v>261167.42906299999</v>
      </c>
      <c r="H656" s="1">
        <v>2146.3948930000001</v>
      </c>
      <c r="I656" s="1">
        <v>6.7598469999999997</v>
      </c>
      <c r="J656" s="1">
        <v>2.6931E-2</v>
      </c>
      <c r="K656" s="1">
        <v>3.3105999999999997E-2</v>
      </c>
      <c r="L656" s="1"/>
    </row>
    <row r="657" spans="1:12" ht="14.4" x14ac:dyDescent="0.3">
      <c r="A657" s="1"/>
      <c r="B657" s="1" t="str">
        <f>ReportExtract[[#This Row],[ReportId]]&amp;"_"&amp;ReportExtract[[#This Row],[PeriodId]]&amp;"_"&amp;ReportExtract[[#This Row],[MktDesc]]</f>
        <v>10_103_Drinking (Bars/Nightclubs)</v>
      </c>
      <c r="C657" s="1">
        <v>10</v>
      </c>
      <c r="D657" s="1">
        <v>103</v>
      </c>
      <c r="E657" s="1" t="s">
        <v>15</v>
      </c>
      <c r="F657" s="1">
        <v>2222.967255</v>
      </c>
      <c r="G657" s="1">
        <v>4772750.2065869998</v>
      </c>
      <c r="H657" s="1">
        <v>47802.575285999999</v>
      </c>
      <c r="I657" s="1">
        <v>5.5468310000000001</v>
      </c>
      <c r="J657" s="1">
        <v>1.6522999999999999E-2</v>
      </c>
      <c r="K657" s="1">
        <v>1.6861999999999999E-2</v>
      </c>
      <c r="L657" s="1"/>
    </row>
    <row r="658" spans="1:12" ht="14.4" x14ac:dyDescent="0.3">
      <c r="A658" s="1"/>
      <c r="B658" s="1" t="str">
        <f>ReportExtract[[#This Row],[ReportId]]&amp;"_"&amp;ReportExtract[[#This Row],[PeriodId]]&amp;"_"&amp;ReportExtract[[#This Row],[MktDesc]]</f>
        <v>10_103_Eating (Restaurants)</v>
      </c>
      <c r="C658" s="1">
        <v>10</v>
      </c>
      <c r="D658" s="1">
        <v>103</v>
      </c>
      <c r="E658" s="1" t="s">
        <v>16</v>
      </c>
      <c r="F658" s="1">
        <v>5566.192978</v>
      </c>
      <c r="G658" s="1">
        <v>12809635.093886999</v>
      </c>
      <c r="H658" s="1">
        <v>117207.906804</v>
      </c>
      <c r="I658" s="1">
        <v>6.0716590000000004</v>
      </c>
      <c r="J658" s="1">
        <v>2.5687999999999999E-2</v>
      </c>
      <c r="K658" s="1">
        <v>2.8513E-2</v>
      </c>
      <c r="L658" s="1"/>
    </row>
    <row r="659" spans="1:12" ht="14.4" x14ac:dyDescent="0.3">
      <c r="A659" s="1"/>
      <c r="B659" s="1" t="str">
        <f>ReportExtract[[#This Row],[ReportId]]&amp;"_"&amp;ReportExtract[[#This Row],[PeriodId]]&amp;"_"&amp;ReportExtract[[#This Row],[MktDesc]]</f>
        <v>10_103_Independent</v>
      </c>
      <c r="C659" s="1">
        <v>10</v>
      </c>
      <c r="D659" s="1">
        <v>103</v>
      </c>
      <c r="E659" s="1" t="s">
        <v>13</v>
      </c>
      <c r="F659" s="1">
        <v>6339.9440629999999</v>
      </c>
      <c r="G659" s="1">
        <v>16761411.680963</v>
      </c>
      <c r="H659" s="1">
        <v>157579.192576</v>
      </c>
      <c r="I659" s="1">
        <v>5.9093429999999998</v>
      </c>
      <c r="J659" s="1">
        <v>2.529E-2</v>
      </c>
      <c r="K659" s="1">
        <v>2.7185000000000001E-2</v>
      </c>
      <c r="L659" s="1"/>
    </row>
    <row r="660" spans="1:12" ht="14.4" x14ac:dyDescent="0.3">
      <c r="A660" s="1"/>
      <c r="B660" s="1" t="str">
        <f>ReportExtract[[#This Row],[ReportId]]&amp;"_"&amp;ReportExtract[[#This Row],[PeriodId]]&amp;"_"&amp;ReportExtract[[#This Row],[MktDesc]]</f>
        <v>10_103_LOS ANGELES</v>
      </c>
      <c r="C660" s="1">
        <v>10</v>
      </c>
      <c r="D660" s="1">
        <v>103</v>
      </c>
      <c r="E660" s="1" t="s">
        <v>45</v>
      </c>
      <c r="F660" s="1">
        <v>684.50184000000002</v>
      </c>
      <c r="G660" s="1">
        <v>1604234.0389439999</v>
      </c>
      <c r="H660" s="1">
        <v>15462.559968</v>
      </c>
      <c r="I660" s="1">
        <v>5.763865</v>
      </c>
      <c r="J660" s="1">
        <v>8.7331000000000006E-2</v>
      </c>
      <c r="K660" s="1">
        <v>8.6955000000000005E-2</v>
      </c>
      <c r="L660" s="1"/>
    </row>
    <row r="661" spans="1:12" ht="14.4" x14ac:dyDescent="0.3">
      <c r="A661" s="1"/>
      <c r="B661" s="1" t="str">
        <f>ReportExtract[[#This Row],[ReportId]]&amp;"_"&amp;ReportExtract[[#This Row],[PeriodId]]&amp;"_"&amp;ReportExtract[[#This Row],[MktDesc]]</f>
        <v>10_103_NEW YORK</v>
      </c>
      <c r="C661" s="1">
        <v>10</v>
      </c>
      <c r="D661" s="1">
        <v>103</v>
      </c>
      <c r="E661" s="1" t="s">
        <v>46</v>
      </c>
      <c r="F661" s="1">
        <v>310.56529499999999</v>
      </c>
      <c r="G661" s="1">
        <v>1133172.114263</v>
      </c>
      <c r="H661" s="1">
        <v>8707.7105109999993</v>
      </c>
      <c r="I661" s="1">
        <v>7.2296849999999999</v>
      </c>
      <c r="J661" s="1">
        <v>1.9962000000000001E-2</v>
      </c>
      <c r="K661" s="1">
        <v>2.3779000000000002E-2</v>
      </c>
      <c r="L661" s="1"/>
    </row>
    <row r="662" spans="1:12" ht="14.4" x14ac:dyDescent="0.3">
      <c r="A662" s="1"/>
      <c r="B662" s="1" t="str">
        <f>ReportExtract[[#This Row],[ReportId]]&amp;"_"&amp;ReportExtract[[#This Row],[PeriodId]]&amp;"_"&amp;ReportExtract[[#This Row],[MktDesc]]</f>
        <v>10_103_Total US</v>
      </c>
      <c r="C662" s="1">
        <v>10</v>
      </c>
      <c r="D662" s="1">
        <v>103</v>
      </c>
      <c r="E662" s="1" t="s">
        <v>12</v>
      </c>
      <c r="F662" s="1">
        <v>7789.1602339999999</v>
      </c>
      <c r="G662" s="1">
        <v>17582385.300473999</v>
      </c>
      <c r="H662" s="1">
        <v>165010.48209</v>
      </c>
      <c r="I662" s="1">
        <v>5.919619</v>
      </c>
      <c r="J662" s="1">
        <v>2.2131999999999999E-2</v>
      </c>
      <c r="K662" s="1">
        <v>2.401E-2</v>
      </c>
      <c r="L662" s="1"/>
    </row>
    <row r="663" spans="1:12" ht="14.4" x14ac:dyDescent="0.3">
      <c r="A663" s="1"/>
      <c r="B663" s="1" t="str">
        <f>ReportExtract[[#This Row],[ReportId]]&amp;"_"&amp;ReportExtract[[#This Row],[PeriodId]]&amp;"_"&amp;ReportExtract[[#This Row],[MktDesc]]</f>
        <v>12_40_BOSTON</v>
      </c>
      <c r="C663" s="1">
        <v>12</v>
      </c>
      <c r="D663" s="1">
        <v>40</v>
      </c>
      <c r="E663" s="1" t="s">
        <v>41</v>
      </c>
      <c r="F663" s="1">
        <v>399.149249</v>
      </c>
      <c r="G663" s="1">
        <v>269141.23559200001</v>
      </c>
      <c r="H663" s="1">
        <v>2670.7026759999999</v>
      </c>
      <c r="I663" s="1">
        <v>5.5986349999999998</v>
      </c>
      <c r="J663" s="1">
        <v>0.232377</v>
      </c>
      <c r="K663" s="1">
        <v>0.23127500000000001</v>
      </c>
      <c r="L663" s="1"/>
    </row>
    <row r="664" spans="1:12" ht="14.4" x14ac:dyDescent="0.3">
      <c r="A664" s="1"/>
      <c r="B664" s="1" t="str">
        <f>ReportExtract[[#This Row],[ReportId]]&amp;"_"&amp;ReportExtract[[#This Row],[PeriodId]]&amp;"_"&amp;ReportExtract[[#This Row],[MktDesc]]</f>
        <v>12_40_Chain</v>
      </c>
      <c r="C664" s="1">
        <v>12</v>
      </c>
      <c r="D664" s="1">
        <v>40</v>
      </c>
      <c r="E664" s="1" t="s">
        <v>14</v>
      </c>
      <c r="F664" s="1">
        <v>2874.3238139999999</v>
      </c>
      <c r="G664" s="1">
        <v>1193978.2046960001</v>
      </c>
      <c r="H664" s="1">
        <v>11585.589435</v>
      </c>
      <c r="I664" s="1">
        <v>5.7253990000000003</v>
      </c>
      <c r="J664" s="1">
        <v>0.126975</v>
      </c>
      <c r="K664" s="1">
        <v>0.13212599999999999</v>
      </c>
      <c r="L664" s="1"/>
    </row>
    <row r="665" spans="1:12" ht="14.4" x14ac:dyDescent="0.3">
      <c r="A665" s="1"/>
      <c r="B665" s="1" t="str">
        <f>ReportExtract[[#This Row],[ReportId]]&amp;"_"&amp;ReportExtract[[#This Row],[PeriodId]]&amp;"_"&amp;ReportExtract[[#This Row],[MktDesc]]</f>
        <v>12_40_CHICAGO</v>
      </c>
      <c r="C665" s="1">
        <v>12</v>
      </c>
      <c r="D665" s="1">
        <v>40</v>
      </c>
      <c r="E665" s="1" t="s">
        <v>42</v>
      </c>
      <c r="F665" s="1">
        <v>446.90858200000002</v>
      </c>
      <c r="G665" s="1">
        <v>683824.81630199996</v>
      </c>
      <c r="H665" s="1">
        <v>6361.6341359999997</v>
      </c>
      <c r="I665" s="1">
        <v>5.9717779999999996</v>
      </c>
      <c r="J665" s="1">
        <v>0.22006200000000001</v>
      </c>
      <c r="K665" s="1">
        <v>0.22312899999999999</v>
      </c>
      <c r="L665" s="1"/>
    </row>
    <row r="666" spans="1:12" ht="14.4" x14ac:dyDescent="0.3">
      <c r="A666" s="1"/>
      <c r="B666" s="1" t="str">
        <f>ReportExtract[[#This Row],[ReportId]]&amp;"_"&amp;ReportExtract[[#This Row],[PeriodId]]&amp;"_"&amp;ReportExtract[[#This Row],[MktDesc]]</f>
        <v>12_40_DALLAS</v>
      </c>
      <c r="C666" s="1">
        <v>12</v>
      </c>
      <c r="D666" s="1">
        <v>40</v>
      </c>
      <c r="E666" s="1" t="s">
        <v>43</v>
      </c>
      <c r="F666" s="1">
        <v>259.64477599999998</v>
      </c>
      <c r="G666" s="1">
        <v>220299.787859</v>
      </c>
      <c r="H666" s="1">
        <v>2108.0476469999999</v>
      </c>
      <c r="I666" s="1">
        <v>5.8057869999999996</v>
      </c>
      <c r="J666" s="1">
        <v>0.204705</v>
      </c>
      <c r="K666" s="1">
        <v>0.20704400000000001</v>
      </c>
      <c r="L666" s="1"/>
    </row>
    <row r="667" spans="1:12" ht="14.4" x14ac:dyDescent="0.3">
      <c r="A667" s="1"/>
      <c r="B667" s="1" t="str">
        <f>ReportExtract[[#This Row],[ReportId]]&amp;"_"&amp;ReportExtract[[#This Row],[PeriodId]]&amp;"_"&amp;ReportExtract[[#This Row],[MktDesc]]</f>
        <v>12_40_DENVER</v>
      </c>
      <c r="C667" s="1">
        <v>12</v>
      </c>
      <c r="D667" s="1">
        <v>40</v>
      </c>
      <c r="E667" s="1" t="s">
        <v>44</v>
      </c>
      <c r="F667" s="1">
        <v>287.51297499999998</v>
      </c>
      <c r="G667" s="1">
        <v>123930.682586</v>
      </c>
      <c r="H667" s="1">
        <v>1232.706228</v>
      </c>
      <c r="I667" s="1">
        <v>5.5853029999999997</v>
      </c>
      <c r="J667" s="1">
        <v>0.249057</v>
      </c>
      <c r="K667" s="1">
        <v>0.25418400000000002</v>
      </c>
      <c r="L667" s="1"/>
    </row>
    <row r="668" spans="1:12" ht="14.4" x14ac:dyDescent="0.3">
      <c r="A668" s="1"/>
      <c r="B668" s="1" t="str">
        <f>ReportExtract[[#This Row],[ReportId]]&amp;"_"&amp;ReportExtract[[#This Row],[PeriodId]]&amp;"_"&amp;ReportExtract[[#This Row],[MktDesc]]</f>
        <v>12_40_Drinking (Bars/Nightclubs)</v>
      </c>
      <c r="C668" s="1">
        <v>12</v>
      </c>
      <c r="D668" s="1">
        <v>40</v>
      </c>
      <c r="E668" s="1" t="s">
        <v>15</v>
      </c>
      <c r="F668" s="1">
        <v>5536.100582</v>
      </c>
      <c r="G668" s="1">
        <v>4181451.8982040002</v>
      </c>
      <c r="H668" s="1">
        <v>42641.670824000001</v>
      </c>
      <c r="I668" s="1">
        <v>5.4477900000000004</v>
      </c>
      <c r="J668" s="1">
        <v>0.25650000000000001</v>
      </c>
      <c r="K668" s="1">
        <v>0.25780399999999998</v>
      </c>
      <c r="L668" s="1"/>
    </row>
    <row r="669" spans="1:12" ht="14.4" x14ac:dyDescent="0.3">
      <c r="A669" s="1"/>
      <c r="B669" s="1" t="str">
        <f>ReportExtract[[#This Row],[ReportId]]&amp;"_"&amp;ReportExtract[[#This Row],[PeriodId]]&amp;"_"&amp;ReportExtract[[#This Row],[MktDesc]]</f>
        <v>12_40_Eating (Restaurants)</v>
      </c>
      <c r="C669" s="1">
        <v>12</v>
      </c>
      <c r="D669" s="1">
        <v>40</v>
      </c>
      <c r="E669" s="1" t="s">
        <v>16</v>
      </c>
      <c r="F669" s="1">
        <v>10256.353705</v>
      </c>
      <c r="G669" s="1">
        <v>7985824.7289199997</v>
      </c>
      <c r="H669" s="1">
        <v>81237.916842000006</v>
      </c>
      <c r="I669" s="1">
        <v>5.4612049999999996</v>
      </c>
      <c r="J669" s="1">
        <v>0.22659699999999999</v>
      </c>
      <c r="K669" s="1">
        <v>0.224075</v>
      </c>
      <c r="L669" s="1"/>
    </row>
    <row r="670" spans="1:12" ht="14.4" x14ac:dyDescent="0.3">
      <c r="A670" s="1"/>
      <c r="B670" s="1" t="str">
        <f>ReportExtract[[#This Row],[ReportId]]&amp;"_"&amp;ReportExtract[[#This Row],[PeriodId]]&amp;"_"&amp;ReportExtract[[#This Row],[MktDesc]]</f>
        <v>12_40_Independent</v>
      </c>
      <c r="C670" s="1">
        <v>12</v>
      </c>
      <c r="D670" s="1">
        <v>40</v>
      </c>
      <c r="E670" s="1" t="s">
        <v>13</v>
      </c>
      <c r="F670" s="1">
        <v>12918.130472999999</v>
      </c>
      <c r="G670" s="1">
        <v>10973298.422428001</v>
      </c>
      <c r="H670" s="1">
        <v>112293.998232</v>
      </c>
      <c r="I670" s="1">
        <v>5.4288530000000002</v>
      </c>
      <c r="J670" s="1">
        <v>0.25903199999999998</v>
      </c>
      <c r="K670" s="1">
        <v>0.25625500000000001</v>
      </c>
      <c r="L670" s="1"/>
    </row>
    <row r="671" spans="1:12" ht="14.4" x14ac:dyDescent="0.3">
      <c r="A671" s="1"/>
      <c r="B671" s="1" t="str">
        <f>ReportExtract[[#This Row],[ReportId]]&amp;"_"&amp;ReportExtract[[#This Row],[PeriodId]]&amp;"_"&amp;ReportExtract[[#This Row],[MktDesc]]</f>
        <v>12_40_LOS ANGELES</v>
      </c>
      <c r="C671" s="1">
        <v>12</v>
      </c>
      <c r="D671" s="1">
        <v>40</v>
      </c>
      <c r="E671" s="1" t="s">
        <v>45</v>
      </c>
      <c r="F671" s="1">
        <v>403.29721000000001</v>
      </c>
      <c r="G671" s="1">
        <v>235214.73511199999</v>
      </c>
      <c r="H671" s="1">
        <v>2237.5025700000001</v>
      </c>
      <c r="I671" s="1">
        <v>5.8402099999999999</v>
      </c>
      <c r="J671" s="1">
        <v>0.22359999999999999</v>
      </c>
      <c r="K671" s="1">
        <v>0.21884000000000001</v>
      </c>
      <c r="L671" s="1"/>
    </row>
    <row r="672" spans="1:12" ht="14.4" x14ac:dyDescent="0.3">
      <c r="A672" s="1"/>
      <c r="B672" s="1" t="str">
        <f>ReportExtract[[#This Row],[ReportId]]&amp;"_"&amp;ReportExtract[[#This Row],[PeriodId]]&amp;"_"&amp;ReportExtract[[#This Row],[MktDesc]]</f>
        <v>12_40_NEW YORK</v>
      </c>
      <c r="C672" s="1">
        <v>12</v>
      </c>
      <c r="D672" s="1">
        <v>40</v>
      </c>
      <c r="E672" s="1" t="s">
        <v>46</v>
      </c>
      <c r="F672" s="1">
        <v>497.61453299999999</v>
      </c>
      <c r="G672" s="1">
        <v>245359.24899200001</v>
      </c>
      <c r="H672" s="1">
        <v>2651.0763080000002</v>
      </c>
      <c r="I672" s="1">
        <v>5.1417109999999999</v>
      </c>
      <c r="J672" s="1">
        <v>0.121599</v>
      </c>
      <c r="K672" s="1">
        <v>0.108525</v>
      </c>
      <c r="L672" s="1"/>
    </row>
    <row r="673" spans="1:12" ht="14.4" x14ac:dyDescent="0.3">
      <c r="A673" s="1"/>
      <c r="B673" s="1" t="str">
        <f>ReportExtract[[#This Row],[ReportId]]&amp;"_"&amp;ReportExtract[[#This Row],[PeriodId]]&amp;"_"&amp;ReportExtract[[#This Row],[MktDesc]]</f>
        <v>12_40_Total US</v>
      </c>
      <c r="C673" s="1">
        <v>12</v>
      </c>
      <c r="D673" s="1">
        <v>40</v>
      </c>
      <c r="E673" s="1" t="s">
        <v>12</v>
      </c>
      <c r="F673" s="1">
        <v>15792.454287</v>
      </c>
      <c r="G673" s="1">
        <v>12167276.627124</v>
      </c>
      <c r="H673" s="1">
        <v>123879.587667</v>
      </c>
      <c r="I673" s="1">
        <v>5.4565869999999999</v>
      </c>
      <c r="J673" s="1">
        <v>0.236071</v>
      </c>
      <c r="K673" s="1">
        <v>0.234624</v>
      </c>
      <c r="L673" s="1"/>
    </row>
    <row r="674" spans="1:12" ht="14.4" x14ac:dyDescent="0.3">
      <c r="A674" s="1"/>
      <c r="B674" s="1" t="str">
        <f>ReportExtract[[#This Row],[ReportId]]&amp;"_"&amp;ReportExtract[[#This Row],[PeriodId]]&amp;"_"&amp;ReportExtract[[#This Row],[MktDesc]]</f>
        <v>12_53_BOSTON</v>
      </c>
      <c r="C674" s="1">
        <v>12</v>
      </c>
      <c r="D674" s="1">
        <v>53</v>
      </c>
      <c r="E674" s="1" t="s">
        <v>41</v>
      </c>
      <c r="F674" s="1">
        <v>454.92302899999999</v>
      </c>
      <c r="G674" s="1">
        <v>1063369.8461150001</v>
      </c>
      <c r="H674" s="1">
        <v>10231.646393999999</v>
      </c>
      <c r="I674" s="1">
        <v>5.77386</v>
      </c>
      <c r="J674" s="1">
        <v>0.203955</v>
      </c>
      <c r="K674" s="1">
        <v>0.19914299999999999</v>
      </c>
      <c r="L674" s="1"/>
    </row>
    <row r="675" spans="1:12" ht="14.4" x14ac:dyDescent="0.3">
      <c r="A675" s="1"/>
      <c r="B675" s="1" t="str">
        <f>ReportExtract[[#This Row],[ReportId]]&amp;"_"&amp;ReportExtract[[#This Row],[PeriodId]]&amp;"_"&amp;ReportExtract[[#This Row],[MktDesc]]</f>
        <v>12_53_Chain</v>
      </c>
      <c r="C675" s="1">
        <v>12</v>
      </c>
      <c r="D675" s="1">
        <v>53</v>
      </c>
      <c r="E675" s="1" t="s">
        <v>14</v>
      </c>
      <c r="F675" s="1">
        <v>2957.956702</v>
      </c>
      <c r="G675" s="1">
        <v>3500854.842094</v>
      </c>
      <c r="H675" s="1">
        <v>34715.322794</v>
      </c>
      <c r="I675" s="1">
        <v>5.6024799999999999</v>
      </c>
      <c r="J675" s="1">
        <v>0.13450899999999999</v>
      </c>
      <c r="K675" s="1">
        <v>0.138769</v>
      </c>
      <c r="L675" s="1"/>
    </row>
    <row r="676" spans="1:12" ht="14.4" x14ac:dyDescent="0.3">
      <c r="A676" s="1"/>
      <c r="B676" s="1" t="str">
        <f>ReportExtract[[#This Row],[ReportId]]&amp;"_"&amp;ReportExtract[[#This Row],[PeriodId]]&amp;"_"&amp;ReportExtract[[#This Row],[MktDesc]]</f>
        <v>12_53_CHICAGO</v>
      </c>
      <c r="C676" s="1">
        <v>12</v>
      </c>
      <c r="D676" s="1">
        <v>53</v>
      </c>
      <c r="E676" s="1" t="s">
        <v>42</v>
      </c>
      <c r="F676" s="1">
        <v>480.77536700000002</v>
      </c>
      <c r="G676" s="1">
        <v>2008443.16221</v>
      </c>
      <c r="H676" s="1">
        <v>17241.507677000001</v>
      </c>
      <c r="I676" s="1">
        <v>6.4716019999999999</v>
      </c>
      <c r="J676" s="1">
        <v>0.17016600000000001</v>
      </c>
      <c r="K676" s="1">
        <v>0.181312</v>
      </c>
      <c r="L676" s="1"/>
    </row>
    <row r="677" spans="1:12" ht="14.4" x14ac:dyDescent="0.3">
      <c r="A677" s="1"/>
      <c r="B677" s="1" t="str">
        <f>ReportExtract[[#This Row],[ReportId]]&amp;"_"&amp;ReportExtract[[#This Row],[PeriodId]]&amp;"_"&amp;ReportExtract[[#This Row],[MktDesc]]</f>
        <v>12_53_DALLAS</v>
      </c>
      <c r="C677" s="1">
        <v>12</v>
      </c>
      <c r="D677" s="1">
        <v>53</v>
      </c>
      <c r="E677" s="1" t="s">
        <v>43</v>
      </c>
      <c r="F677" s="1">
        <v>271.894318</v>
      </c>
      <c r="G677" s="1">
        <v>700273.81452300004</v>
      </c>
      <c r="H677" s="1">
        <v>6595.2047110000003</v>
      </c>
      <c r="I677" s="1">
        <v>5.8988459999999998</v>
      </c>
      <c r="J677" s="1">
        <v>0.23377100000000001</v>
      </c>
      <c r="K677" s="1">
        <v>0.23892099999999999</v>
      </c>
      <c r="L677" s="1"/>
    </row>
    <row r="678" spans="1:12" ht="14.4" x14ac:dyDescent="0.3">
      <c r="A678" s="1"/>
      <c r="B678" s="1" t="str">
        <f>ReportExtract[[#This Row],[ReportId]]&amp;"_"&amp;ReportExtract[[#This Row],[PeriodId]]&amp;"_"&amp;ReportExtract[[#This Row],[MktDesc]]</f>
        <v>12_53_DENVER</v>
      </c>
      <c r="C678" s="1">
        <v>12</v>
      </c>
      <c r="D678" s="1">
        <v>53</v>
      </c>
      <c r="E678" s="1" t="s">
        <v>44</v>
      </c>
      <c r="F678" s="1">
        <v>292.30085000000003</v>
      </c>
      <c r="G678" s="1">
        <v>466531.60379600001</v>
      </c>
      <c r="H678" s="1">
        <v>4536.8690290000004</v>
      </c>
      <c r="I678" s="1">
        <v>5.7128430000000003</v>
      </c>
      <c r="J678" s="1">
        <v>0.26520899999999997</v>
      </c>
      <c r="K678" s="1">
        <v>0.26493100000000003</v>
      </c>
      <c r="L678" s="1"/>
    </row>
    <row r="679" spans="1:12" ht="14.4" x14ac:dyDescent="0.3">
      <c r="A679" s="1"/>
      <c r="B679" s="1" t="str">
        <f>ReportExtract[[#This Row],[ReportId]]&amp;"_"&amp;ReportExtract[[#This Row],[PeriodId]]&amp;"_"&amp;ReportExtract[[#This Row],[MktDesc]]</f>
        <v>12_53_Drinking (Bars/Nightclubs)</v>
      </c>
      <c r="C679" s="1">
        <v>12</v>
      </c>
      <c r="D679" s="1">
        <v>53</v>
      </c>
      <c r="E679" s="1" t="s">
        <v>15</v>
      </c>
      <c r="F679" s="1">
        <v>6206.1991509999998</v>
      </c>
      <c r="G679" s="1">
        <v>16456083.715317</v>
      </c>
      <c r="H679" s="1">
        <v>160665.711274</v>
      </c>
      <c r="I679" s="1">
        <v>5.6902419999999996</v>
      </c>
      <c r="J679" s="1">
        <v>0.26199</v>
      </c>
      <c r="K679" s="1">
        <v>0.26506299999999999</v>
      </c>
      <c r="L679" s="1"/>
    </row>
    <row r="680" spans="1:12" ht="14.4" x14ac:dyDescent="0.3">
      <c r="A680" s="1"/>
      <c r="B680" s="1" t="str">
        <f>ReportExtract[[#This Row],[ReportId]]&amp;"_"&amp;ReportExtract[[#This Row],[PeriodId]]&amp;"_"&amp;ReportExtract[[#This Row],[MktDesc]]</f>
        <v>12_53_Eating (Restaurants)</v>
      </c>
      <c r="C680" s="1">
        <v>12</v>
      </c>
      <c r="D680" s="1">
        <v>53</v>
      </c>
      <c r="E680" s="1" t="s">
        <v>16</v>
      </c>
      <c r="F680" s="1">
        <v>10941.453707000001</v>
      </c>
      <c r="G680" s="1">
        <v>22067910.640950002</v>
      </c>
      <c r="H680" s="1">
        <v>217365.259395</v>
      </c>
      <c r="I680" s="1">
        <v>5.6402520000000003</v>
      </c>
      <c r="J680" s="1">
        <v>0.22442100000000001</v>
      </c>
      <c r="K680" s="1">
        <v>0.22441900000000001</v>
      </c>
      <c r="L680" s="1"/>
    </row>
    <row r="681" spans="1:12" ht="14.4" x14ac:dyDescent="0.3">
      <c r="A681" s="1"/>
      <c r="B681" s="1" t="str">
        <f>ReportExtract[[#This Row],[ReportId]]&amp;"_"&amp;ReportExtract[[#This Row],[PeriodId]]&amp;"_"&amp;ReportExtract[[#This Row],[MktDesc]]</f>
        <v>12_53_Independent</v>
      </c>
      <c r="C681" s="1">
        <v>12</v>
      </c>
      <c r="D681" s="1">
        <v>53</v>
      </c>
      <c r="E681" s="1" t="s">
        <v>13</v>
      </c>
      <c r="F681" s="1">
        <v>14189.696156</v>
      </c>
      <c r="G681" s="1">
        <v>35023139.514173001</v>
      </c>
      <c r="H681" s="1">
        <v>343315.64787599997</v>
      </c>
      <c r="I681" s="1">
        <v>5.6674660000000001</v>
      </c>
      <c r="J681" s="1">
        <v>0.25935599999999998</v>
      </c>
      <c r="K681" s="1">
        <v>0.25906699999999999</v>
      </c>
      <c r="L681" s="1"/>
    </row>
    <row r="682" spans="1:12" ht="14.4" x14ac:dyDescent="0.3">
      <c r="A682" s="1"/>
      <c r="B682" s="1" t="str">
        <f>ReportExtract[[#This Row],[ReportId]]&amp;"_"&amp;ReportExtract[[#This Row],[PeriodId]]&amp;"_"&amp;ReportExtract[[#This Row],[MktDesc]]</f>
        <v>12_53_LOS ANGELES</v>
      </c>
      <c r="C682" s="1">
        <v>12</v>
      </c>
      <c r="D682" s="1">
        <v>53</v>
      </c>
      <c r="E682" s="1" t="s">
        <v>45</v>
      </c>
      <c r="F682" s="1">
        <v>485.71376299999997</v>
      </c>
      <c r="G682" s="1">
        <v>898273.72184100002</v>
      </c>
      <c r="H682" s="1">
        <v>8436.9646570000004</v>
      </c>
      <c r="I682" s="1">
        <v>5.9149339999999997</v>
      </c>
      <c r="J682" s="1">
        <v>0.23635800000000001</v>
      </c>
      <c r="K682" s="1">
        <v>0.23432900000000001</v>
      </c>
      <c r="L682" s="1"/>
    </row>
    <row r="683" spans="1:12" ht="14.4" x14ac:dyDescent="0.3">
      <c r="A683" s="1"/>
      <c r="B683" s="1" t="str">
        <f>ReportExtract[[#This Row],[ReportId]]&amp;"_"&amp;ReportExtract[[#This Row],[PeriodId]]&amp;"_"&amp;ReportExtract[[#This Row],[MktDesc]]</f>
        <v>12_53_NEW YORK</v>
      </c>
      <c r="C683" s="1">
        <v>12</v>
      </c>
      <c r="D683" s="1">
        <v>53</v>
      </c>
      <c r="E683" s="1" t="s">
        <v>46</v>
      </c>
      <c r="F683" s="1">
        <v>544.71972400000004</v>
      </c>
      <c r="G683" s="1">
        <v>1452662.347663</v>
      </c>
      <c r="H683" s="1">
        <v>14114.053561999999</v>
      </c>
      <c r="I683" s="1">
        <v>5.7179500000000001</v>
      </c>
      <c r="J683" s="1">
        <v>0.154504</v>
      </c>
      <c r="K683" s="1">
        <v>0.13986399999999999</v>
      </c>
      <c r="L683" s="1"/>
    </row>
    <row r="684" spans="1:12" ht="14.4" x14ac:dyDescent="0.3">
      <c r="A684" s="1"/>
      <c r="B684" s="1" t="str">
        <f>ReportExtract[[#This Row],[ReportId]]&amp;"_"&amp;ReportExtract[[#This Row],[PeriodId]]&amp;"_"&amp;ReportExtract[[#This Row],[MktDesc]]</f>
        <v>12_53_Total US</v>
      </c>
      <c r="C684" s="1">
        <v>12</v>
      </c>
      <c r="D684" s="1">
        <v>53</v>
      </c>
      <c r="E684" s="1" t="s">
        <v>12</v>
      </c>
      <c r="F684" s="1">
        <v>17147.652858000001</v>
      </c>
      <c r="G684" s="1">
        <v>38523994.356266998</v>
      </c>
      <c r="H684" s="1">
        <v>378030.97067000001</v>
      </c>
      <c r="I684" s="1">
        <v>5.6614979999999999</v>
      </c>
      <c r="J684" s="1">
        <v>0.238986</v>
      </c>
      <c r="K684" s="1">
        <v>0.240148</v>
      </c>
      <c r="L684" s="1"/>
    </row>
    <row r="685" spans="1:12" ht="14.4" x14ac:dyDescent="0.3">
      <c r="A685" s="1"/>
      <c r="B685" s="1" t="str">
        <f>ReportExtract[[#This Row],[ReportId]]&amp;"_"&amp;ReportExtract[[#This Row],[PeriodId]]&amp;"_"&amp;ReportExtract[[#This Row],[MktDesc]]</f>
        <v>12_66_BOSTON</v>
      </c>
      <c r="C685" s="1">
        <v>12</v>
      </c>
      <c r="D685" s="1">
        <v>66</v>
      </c>
      <c r="E685" s="1" t="s">
        <v>41</v>
      </c>
      <c r="F685" s="1">
        <v>515.70097699999997</v>
      </c>
      <c r="G685" s="1">
        <v>1098828.590726</v>
      </c>
      <c r="H685" s="1">
        <v>10694.238685</v>
      </c>
      <c r="I685" s="1">
        <v>5.70831</v>
      </c>
      <c r="J685" s="1">
        <v>0.20399500000000001</v>
      </c>
      <c r="K685" s="1">
        <v>0.20203599999999999</v>
      </c>
      <c r="L685" s="1"/>
    </row>
    <row r="686" spans="1:12" ht="14.4" x14ac:dyDescent="0.3">
      <c r="A686" s="1"/>
      <c r="B686" s="1" t="str">
        <f>ReportExtract[[#This Row],[ReportId]]&amp;"_"&amp;ReportExtract[[#This Row],[PeriodId]]&amp;"_"&amp;ReportExtract[[#This Row],[MktDesc]]</f>
        <v>12_66_Chain</v>
      </c>
      <c r="C686" s="1">
        <v>12</v>
      </c>
      <c r="D686" s="1">
        <v>66</v>
      </c>
      <c r="E686" s="1" t="s">
        <v>14</v>
      </c>
      <c r="F686" s="1">
        <v>3362.6257900000001</v>
      </c>
      <c r="G686" s="1">
        <v>3712982.790912</v>
      </c>
      <c r="H686" s="1">
        <v>37710.037243999999</v>
      </c>
      <c r="I686" s="1">
        <v>5.4700769999999999</v>
      </c>
      <c r="J686" s="1">
        <v>0.137548</v>
      </c>
      <c r="K686" s="1">
        <v>0.14249000000000001</v>
      </c>
      <c r="L686" s="1"/>
    </row>
    <row r="687" spans="1:12" ht="14.4" x14ac:dyDescent="0.3">
      <c r="A687" s="1"/>
      <c r="B687" s="1" t="str">
        <f>ReportExtract[[#This Row],[ReportId]]&amp;"_"&amp;ReportExtract[[#This Row],[PeriodId]]&amp;"_"&amp;ReportExtract[[#This Row],[MktDesc]]</f>
        <v>12_66_CHICAGO</v>
      </c>
      <c r="C687" s="1">
        <v>12</v>
      </c>
      <c r="D687" s="1">
        <v>66</v>
      </c>
      <c r="E687" s="1" t="s">
        <v>42</v>
      </c>
      <c r="F687" s="1">
        <v>500.11350099999999</v>
      </c>
      <c r="G687" s="1">
        <v>1995840.9181909999</v>
      </c>
      <c r="H687" s="1">
        <v>17529.943866000001</v>
      </c>
      <c r="I687" s="1">
        <v>6.3251799999999996</v>
      </c>
      <c r="J687" s="1">
        <v>0.169069</v>
      </c>
      <c r="K687" s="1">
        <v>0.182615</v>
      </c>
      <c r="L687" s="1"/>
    </row>
    <row r="688" spans="1:12" ht="14.4" x14ac:dyDescent="0.3">
      <c r="A688" s="1"/>
      <c r="B688" s="1" t="str">
        <f>ReportExtract[[#This Row],[ReportId]]&amp;"_"&amp;ReportExtract[[#This Row],[PeriodId]]&amp;"_"&amp;ReportExtract[[#This Row],[MktDesc]]</f>
        <v>12_66_DALLAS</v>
      </c>
      <c r="C688" s="1">
        <v>12</v>
      </c>
      <c r="D688" s="1">
        <v>66</v>
      </c>
      <c r="E688" s="1" t="s">
        <v>43</v>
      </c>
      <c r="F688" s="1">
        <v>313.69517500000001</v>
      </c>
      <c r="G688" s="1">
        <v>673156.28108800005</v>
      </c>
      <c r="H688" s="1">
        <v>6483.9414269999997</v>
      </c>
      <c r="I688" s="1">
        <v>5.7677209999999999</v>
      </c>
      <c r="J688" s="1">
        <v>0.223743</v>
      </c>
      <c r="K688" s="1">
        <v>0.22677800000000001</v>
      </c>
      <c r="L688" s="1"/>
    </row>
    <row r="689" spans="1:12" ht="14.4" x14ac:dyDescent="0.3">
      <c r="A689" s="1"/>
      <c r="B689" s="1" t="str">
        <f>ReportExtract[[#This Row],[ReportId]]&amp;"_"&amp;ReportExtract[[#This Row],[PeriodId]]&amp;"_"&amp;ReportExtract[[#This Row],[MktDesc]]</f>
        <v>12_66_DENVER</v>
      </c>
      <c r="C689" s="1">
        <v>12</v>
      </c>
      <c r="D689" s="1">
        <v>66</v>
      </c>
      <c r="E689" s="1" t="s">
        <v>44</v>
      </c>
      <c r="F689" s="1">
        <v>304.398798</v>
      </c>
      <c r="G689" s="1">
        <v>489225.22483000002</v>
      </c>
      <c r="H689" s="1">
        <v>4923.5359159999998</v>
      </c>
      <c r="I689" s="1">
        <v>5.5202559999999998</v>
      </c>
      <c r="J689" s="1">
        <v>0.27189400000000002</v>
      </c>
      <c r="K689" s="1">
        <v>0.27347500000000002</v>
      </c>
      <c r="L689" s="1"/>
    </row>
    <row r="690" spans="1:12" ht="14.4" x14ac:dyDescent="0.3">
      <c r="A690" s="1"/>
      <c r="B690" s="1" t="str">
        <f>ReportExtract[[#This Row],[ReportId]]&amp;"_"&amp;ReportExtract[[#This Row],[PeriodId]]&amp;"_"&amp;ReportExtract[[#This Row],[MktDesc]]</f>
        <v>12_66_Drinking (Bars/Nightclubs)</v>
      </c>
      <c r="C690" s="1">
        <v>12</v>
      </c>
      <c r="D690" s="1">
        <v>66</v>
      </c>
      <c r="E690" s="1" t="s">
        <v>15</v>
      </c>
      <c r="F690" s="1">
        <v>6445.5127149999998</v>
      </c>
      <c r="G690" s="1">
        <v>16545506.449261</v>
      </c>
      <c r="H690" s="1">
        <v>164489.39944199999</v>
      </c>
      <c r="I690" s="1">
        <v>5.5881699999999999</v>
      </c>
      <c r="J690" s="1">
        <v>0.25687199999999999</v>
      </c>
      <c r="K690" s="1">
        <v>0.26220100000000002</v>
      </c>
      <c r="L690" s="1"/>
    </row>
    <row r="691" spans="1:12" ht="14.4" x14ac:dyDescent="0.3">
      <c r="A691" s="1"/>
      <c r="B691" s="1" t="str">
        <f>ReportExtract[[#This Row],[ReportId]]&amp;"_"&amp;ReportExtract[[#This Row],[PeriodId]]&amp;"_"&amp;ReportExtract[[#This Row],[MktDesc]]</f>
        <v>12_66_Eating (Restaurants)</v>
      </c>
      <c r="C691" s="1">
        <v>12</v>
      </c>
      <c r="D691" s="1">
        <v>66</v>
      </c>
      <c r="E691" s="1" t="s">
        <v>16</v>
      </c>
      <c r="F691" s="1">
        <v>11617.636484000001</v>
      </c>
      <c r="G691" s="1">
        <v>22006937.374251999</v>
      </c>
      <c r="H691" s="1">
        <v>220226.794868</v>
      </c>
      <c r="I691" s="1">
        <v>5.5515840000000001</v>
      </c>
      <c r="J691" s="1">
        <v>0.216728</v>
      </c>
      <c r="K691" s="1">
        <v>0.218366</v>
      </c>
      <c r="L691" s="1"/>
    </row>
    <row r="692" spans="1:12" ht="14.4" x14ac:dyDescent="0.3">
      <c r="A692" s="1"/>
      <c r="B692" s="1" t="str">
        <f>ReportExtract[[#This Row],[ReportId]]&amp;"_"&amp;ReportExtract[[#This Row],[PeriodId]]&amp;"_"&amp;ReportExtract[[#This Row],[MktDesc]]</f>
        <v>12_66_Independent</v>
      </c>
      <c r="C692" s="1">
        <v>12</v>
      </c>
      <c r="D692" s="1">
        <v>66</v>
      </c>
      <c r="E692" s="1" t="s">
        <v>13</v>
      </c>
      <c r="F692" s="1">
        <v>14700.523408999999</v>
      </c>
      <c r="G692" s="1">
        <v>34839461.032600999</v>
      </c>
      <c r="H692" s="1">
        <v>347006.15706699999</v>
      </c>
      <c r="I692" s="1">
        <v>5.5777840000000003</v>
      </c>
      <c r="J692" s="1">
        <v>0.251029</v>
      </c>
      <c r="K692" s="1">
        <v>0.25278099999999998</v>
      </c>
      <c r="L692" s="1"/>
    </row>
    <row r="693" spans="1:12" ht="14.4" x14ac:dyDescent="0.3">
      <c r="A693" s="1"/>
      <c r="B693" s="1" t="str">
        <f>ReportExtract[[#This Row],[ReportId]]&amp;"_"&amp;ReportExtract[[#This Row],[PeriodId]]&amp;"_"&amp;ReportExtract[[#This Row],[MktDesc]]</f>
        <v>12_66_LOS ANGELES</v>
      </c>
      <c r="C693" s="1">
        <v>12</v>
      </c>
      <c r="D693" s="1">
        <v>66</v>
      </c>
      <c r="E693" s="1" t="s">
        <v>45</v>
      </c>
      <c r="F693" s="1">
        <v>552.56747700000005</v>
      </c>
      <c r="G693" s="1">
        <v>885482.86809500004</v>
      </c>
      <c r="H693" s="1">
        <v>8665.5707160000002</v>
      </c>
      <c r="I693" s="1">
        <v>5.6768900000000002</v>
      </c>
      <c r="J693" s="1">
        <v>0.22613</v>
      </c>
      <c r="K693" s="1">
        <v>0.22117300000000001</v>
      </c>
      <c r="L693" s="1"/>
    </row>
    <row r="694" spans="1:12" ht="14.4" x14ac:dyDescent="0.3">
      <c r="A694" s="1"/>
      <c r="B694" s="1" t="str">
        <f>ReportExtract[[#This Row],[ReportId]]&amp;"_"&amp;ReportExtract[[#This Row],[PeriodId]]&amp;"_"&amp;ReportExtract[[#This Row],[MktDesc]]</f>
        <v>12_66_NEW YORK</v>
      </c>
      <c r="C694" s="1">
        <v>12</v>
      </c>
      <c r="D694" s="1">
        <v>66</v>
      </c>
      <c r="E694" s="1" t="s">
        <v>46</v>
      </c>
      <c r="F694" s="1">
        <v>640.01432599999998</v>
      </c>
      <c r="G694" s="1">
        <v>1469325.214506</v>
      </c>
      <c r="H694" s="1">
        <v>14607.265529</v>
      </c>
      <c r="I694" s="1">
        <v>5.5882579999999997</v>
      </c>
      <c r="J694" s="1">
        <v>0.152031</v>
      </c>
      <c r="K694" s="1">
        <v>0.137684</v>
      </c>
      <c r="L694" s="1"/>
    </row>
    <row r="695" spans="1:12" ht="14.4" x14ac:dyDescent="0.3">
      <c r="A695" s="1"/>
      <c r="B695" s="1" t="str">
        <f>ReportExtract[[#This Row],[ReportId]]&amp;"_"&amp;ReportExtract[[#This Row],[PeriodId]]&amp;"_"&amp;ReportExtract[[#This Row],[MktDesc]]</f>
        <v>12_66_Total US</v>
      </c>
      <c r="C695" s="1">
        <v>12</v>
      </c>
      <c r="D695" s="1">
        <v>66</v>
      </c>
      <c r="E695" s="1" t="s">
        <v>12</v>
      </c>
      <c r="F695" s="1">
        <v>18063.149198999999</v>
      </c>
      <c r="G695" s="1">
        <v>38552443.823513001</v>
      </c>
      <c r="H695" s="1">
        <v>384716.194311</v>
      </c>
      <c r="I695" s="1">
        <v>5.5672269999999999</v>
      </c>
      <c r="J695" s="1">
        <v>0.23224700000000001</v>
      </c>
      <c r="K695" s="1">
        <v>0.23524400000000001</v>
      </c>
      <c r="L695" s="1"/>
    </row>
    <row r="696" spans="1:12" ht="14.4" x14ac:dyDescent="0.3">
      <c r="A696" s="1"/>
      <c r="B696" s="1" t="str">
        <f>ReportExtract[[#This Row],[ReportId]]&amp;"_"&amp;ReportExtract[[#This Row],[PeriodId]]&amp;"_"&amp;ReportExtract[[#This Row],[MktDesc]]</f>
        <v>12_77_BOSTON</v>
      </c>
      <c r="C696" s="1">
        <v>12</v>
      </c>
      <c r="D696" s="1">
        <v>77</v>
      </c>
      <c r="E696" s="1" t="s">
        <v>41</v>
      </c>
      <c r="F696" s="1">
        <v>412.307118</v>
      </c>
      <c r="G696" s="1">
        <v>2742510.66206</v>
      </c>
      <c r="H696" s="1">
        <v>26200.869349000001</v>
      </c>
      <c r="I696" s="1">
        <v>5.8151390000000003</v>
      </c>
      <c r="J696" s="1">
        <v>0.20560500000000001</v>
      </c>
      <c r="K696" s="1">
        <v>0.20129900000000001</v>
      </c>
      <c r="L696" s="1"/>
    </row>
    <row r="697" spans="1:12" ht="14.4" x14ac:dyDescent="0.3">
      <c r="A697" s="1"/>
      <c r="B697" s="1" t="str">
        <f>ReportExtract[[#This Row],[ReportId]]&amp;"_"&amp;ReportExtract[[#This Row],[PeriodId]]&amp;"_"&amp;ReportExtract[[#This Row],[MktDesc]]</f>
        <v>12_77_Chain</v>
      </c>
      <c r="C697" s="1">
        <v>12</v>
      </c>
      <c r="D697" s="1">
        <v>77</v>
      </c>
      <c r="E697" s="1" t="s">
        <v>14</v>
      </c>
      <c r="F697" s="1">
        <v>2889.1449309999998</v>
      </c>
      <c r="G697" s="1">
        <v>9075145.1257879995</v>
      </c>
      <c r="H697" s="1">
        <v>88532.052238000004</v>
      </c>
      <c r="I697" s="1">
        <v>5.6948270000000001</v>
      </c>
      <c r="J697" s="1">
        <v>0.13170100000000001</v>
      </c>
      <c r="K697" s="1">
        <v>0.13595399999999999</v>
      </c>
      <c r="L697" s="1"/>
    </row>
    <row r="698" spans="1:12" ht="14.4" x14ac:dyDescent="0.3">
      <c r="A698" s="1"/>
      <c r="B698" s="1" t="str">
        <f>ReportExtract[[#This Row],[ReportId]]&amp;"_"&amp;ReportExtract[[#This Row],[PeriodId]]&amp;"_"&amp;ReportExtract[[#This Row],[MktDesc]]</f>
        <v>12_77_CHICAGO</v>
      </c>
      <c r="C698" s="1">
        <v>12</v>
      </c>
      <c r="D698" s="1">
        <v>77</v>
      </c>
      <c r="E698" s="1" t="s">
        <v>42</v>
      </c>
      <c r="F698" s="1">
        <v>455.91691500000002</v>
      </c>
      <c r="G698" s="1">
        <v>5387433.7110320004</v>
      </c>
      <c r="H698" s="1">
        <v>46603.456162000002</v>
      </c>
      <c r="I698" s="1">
        <v>6.4223100000000004</v>
      </c>
      <c r="J698" s="1">
        <v>0.17715</v>
      </c>
      <c r="K698" s="1">
        <v>0.185943</v>
      </c>
      <c r="L698" s="1"/>
    </row>
    <row r="699" spans="1:12" ht="14.4" x14ac:dyDescent="0.3">
      <c r="A699" s="1"/>
      <c r="B699" s="1" t="str">
        <f>ReportExtract[[#This Row],[ReportId]]&amp;"_"&amp;ReportExtract[[#This Row],[PeriodId]]&amp;"_"&amp;ReportExtract[[#This Row],[MktDesc]]</f>
        <v>12_77_DALLAS</v>
      </c>
      <c r="C699" s="1">
        <v>12</v>
      </c>
      <c r="D699" s="1">
        <v>77</v>
      </c>
      <c r="E699" s="1" t="s">
        <v>43</v>
      </c>
      <c r="F699" s="1">
        <v>261.47775100000001</v>
      </c>
      <c r="G699" s="1">
        <v>1970284.079018</v>
      </c>
      <c r="H699" s="1">
        <v>18476.594806000001</v>
      </c>
      <c r="I699" s="1">
        <v>5.924264</v>
      </c>
      <c r="J699" s="1">
        <v>0.239731</v>
      </c>
      <c r="K699" s="1">
        <v>0.24366199999999999</v>
      </c>
      <c r="L699" s="1"/>
    </row>
    <row r="700" spans="1:12" ht="14.4" x14ac:dyDescent="0.3">
      <c r="A700" s="1"/>
      <c r="B700" s="1" t="str">
        <f>ReportExtract[[#This Row],[ReportId]]&amp;"_"&amp;ReportExtract[[#This Row],[PeriodId]]&amp;"_"&amp;ReportExtract[[#This Row],[MktDesc]]</f>
        <v>12_77_DENVER</v>
      </c>
      <c r="C700" s="1">
        <v>12</v>
      </c>
      <c r="D700" s="1">
        <v>77</v>
      </c>
      <c r="E700" s="1" t="s">
        <v>44</v>
      </c>
      <c r="F700" s="1">
        <v>290.072294</v>
      </c>
      <c r="G700" s="1">
        <v>1117613.983208</v>
      </c>
      <c r="H700" s="1">
        <v>10757.442005000001</v>
      </c>
      <c r="I700" s="1">
        <v>5.7717869999999998</v>
      </c>
      <c r="J700" s="1">
        <v>0.25813700000000001</v>
      </c>
      <c r="K700" s="1">
        <v>0.25775100000000001</v>
      </c>
      <c r="L700" s="1"/>
    </row>
    <row r="701" spans="1:12" ht="14.4" x14ac:dyDescent="0.3">
      <c r="A701" s="1"/>
      <c r="B701" s="1" t="str">
        <f>ReportExtract[[#This Row],[ReportId]]&amp;"_"&amp;ReportExtract[[#This Row],[PeriodId]]&amp;"_"&amp;ReportExtract[[#This Row],[MktDesc]]</f>
        <v>12_77_Drinking (Bars/Nightclubs)</v>
      </c>
      <c r="C701" s="1">
        <v>12</v>
      </c>
      <c r="D701" s="1">
        <v>77</v>
      </c>
      <c r="E701" s="1" t="s">
        <v>15</v>
      </c>
      <c r="F701" s="1">
        <v>5775.0896030000004</v>
      </c>
      <c r="G701" s="1">
        <v>42602035.846276</v>
      </c>
      <c r="H701" s="1">
        <v>412478.92898700002</v>
      </c>
      <c r="I701" s="1">
        <v>5.7379410000000002</v>
      </c>
      <c r="J701" s="1">
        <v>0.25819399999999998</v>
      </c>
      <c r="K701" s="1">
        <v>0.261353</v>
      </c>
      <c r="L701" s="1"/>
    </row>
    <row r="702" spans="1:12" ht="14.4" x14ac:dyDescent="0.3">
      <c r="A702" s="1"/>
      <c r="B702" s="1" t="str">
        <f>ReportExtract[[#This Row],[ReportId]]&amp;"_"&amp;ReportExtract[[#This Row],[PeriodId]]&amp;"_"&amp;ReportExtract[[#This Row],[MktDesc]]</f>
        <v>12_77_Eating (Restaurants)</v>
      </c>
      <c r="C702" s="1">
        <v>12</v>
      </c>
      <c r="D702" s="1">
        <v>77</v>
      </c>
      <c r="E702" s="1" t="s">
        <v>16</v>
      </c>
      <c r="F702" s="1">
        <v>10503.867295</v>
      </c>
      <c r="G702" s="1">
        <v>60774940.144561</v>
      </c>
      <c r="H702" s="1">
        <v>594906.46496600006</v>
      </c>
      <c r="I702" s="1">
        <v>5.6754889999999998</v>
      </c>
      <c r="J702" s="1">
        <v>0.22631599999999999</v>
      </c>
      <c r="K702" s="1">
        <v>0.22561800000000001</v>
      </c>
      <c r="L702" s="1"/>
    </row>
    <row r="703" spans="1:12" ht="14.4" x14ac:dyDescent="0.3">
      <c r="A703" s="1"/>
      <c r="B703" s="1" t="str">
        <f>ReportExtract[[#This Row],[ReportId]]&amp;"_"&amp;ReportExtract[[#This Row],[PeriodId]]&amp;"_"&amp;ReportExtract[[#This Row],[MktDesc]]</f>
        <v>12_77_Independent</v>
      </c>
      <c r="C703" s="1">
        <v>12</v>
      </c>
      <c r="D703" s="1">
        <v>77</v>
      </c>
      <c r="E703" s="1" t="s">
        <v>13</v>
      </c>
      <c r="F703" s="1">
        <v>13389.811967</v>
      </c>
      <c r="G703" s="1">
        <v>94301830.865049005</v>
      </c>
      <c r="H703" s="1">
        <v>918853.34171499999</v>
      </c>
      <c r="I703" s="1">
        <v>5.7016609999999996</v>
      </c>
      <c r="J703" s="1">
        <v>0.25854199999999999</v>
      </c>
      <c r="K703" s="1">
        <v>0.25791999999999998</v>
      </c>
      <c r="L703" s="1"/>
    </row>
    <row r="704" spans="1:12" ht="14.4" x14ac:dyDescent="0.3">
      <c r="A704" s="1"/>
      <c r="B704" s="1" t="str">
        <f>ReportExtract[[#This Row],[ReportId]]&amp;"_"&amp;ReportExtract[[#This Row],[PeriodId]]&amp;"_"&amp;ReportExtract[[#This Row],[MktDesc]]</f>
        <v>12_77_LOS ANGELES</v>
      </c>
      <c r="C704" s="1">
        <v>12</v>
      </c>
      <c r="D704" s="1">
        <v>77</v>
      </c>
      <c r="E704" s="1" t="s">
        <v>45</v>
      </c>
      <c r="F704" s="1">
        <v>460.90526399999999</v>
      </c>
      <c r="G704" s="1">
        <v>2250051.2146879998</v>
      </c>
      <c r="H704" s="1">
        <v>20964.188547000002</v>
      </c>
      <c r="I704" s="1">
        <v>5.9626840000000003</v>
      </c>
      <c r="J704" s="1">
        <v>0.22931799999999999</v>
      </c>
      <c r="K704" s="1">
        <v>0.22736400000000001</v>
      </c>
      <c r="L704" s="1"/>
    </row>
    <row r="705" spans="1:12" ht="14.4" x14ac:dyDescent="0.3">
      <c r="A705" s="1"/>
      <c r="B705" s="1" t="str">
        <f>ReportExtract[[#This Row],[ReportId]]&amp;"_"&amp;ReportExtract[[#This Row],[PeriodId]]&amp;"_"&amp;ReportExtract[[#This Row],[MktDesc]]</f>
        <v>12_77_NEW YORK</v>
      </c>
      <c r="C705" s="1">
        <v>12</v>
      </c>
      <c r="D705" s="1">
        <v>77</v>
      </c>
      <c r="E705" s="1" t="s">
        <v>46</v>
      </c>
      <c r="F705" s="1">
        <v>518.03063399999996</v>
      </c>
      <c r="G705" s="1">
        <v>3447807.3936879998</v>
      </c>
      <c r="H705" s="1">
        <v>33321.123156000001</v>
      </c>
      <c r="I705" s="1">
        <v>5.7484510000000002</v>
      </c>
      <c r="J705" s="1">
        <v>0.142376</v>
      </c>
      <c r="K705" s="1">
        <v>0.129084</v>
      </c>
      <c r="L705" s="1"/>
    </row>
    <row r="706" spans="1:12" ht="14.4" x14ac:dyDescent="0.3">
      <c r="A706" s="1"/>
      <c r="B706" s="1" t="str">
        <f>ReportExtract[[#This Row],[ReportId]]&amp;"_"&amp;ReportExtract[[#This Row],[PeriodId]]&amp;"_"&amp;ReportExtract[[#This Row],[MktDesc]]</f>
        <v>12_77_Total US</v>
      </c>
      <c r="C706" s="1">
        <v>12</v>
      </c>
      <c r="D706" s="1">
        <v>77</v>
      </c>
      <c r="E706" s="1" t="s">
        <v>12</v>
      </c>
      <c r="F706" s="1">
        <v>16278.956899000001</v>
      </c>
      <c r="G706" s="1">
        <v>103376975.99083699</v>
      </c>
      <c r="H706" s="1">
        <v>1007385.393954</v>
      </c>
      <c r="I706" s="1">
        <v>5.70106</v>
      </c>
      <c r="J706" s="1">
        <v>0.23836599999999999</v>
      </c>
      <c r="K706" s="1">
        <v>0.23909</v>
      </c>
      <c r="L706" s="1"/>
    </row>
    <row r="707" spans="1:12" ht="14.4" x14ac:dyDescent="0.3">
      <c r="A707" s="1"/>
      <c r="B707" s="1" t="str">
        <f>ReportExtract[[#This Row],[ReportId]]&amp;"_"&amp;ReportExtract[[#This Row],[PeriodId]]&amp;"_"&amp;ReportExtract[[#This Row],[MktDesc]]</f>
        <v>12_90_BOSTON</v>
      </c>
      <c r="C707" s="1">
        <v>12</v>
      </c>
      <c r="D707" s="1">
        <v>90</v>
      </c>
      <c r="E707" s="1" t="s">
        <v>41</v>
      </c>
      <c r="F707" s="1">
        <v>457.42698899999999</v>
      </c>
      <c r="G707" s="1">
        <v>4763508.0777970003</v>
      </c>
      <c r="H707" s="1">
        <v>46051.825689999998</v>
      </c>
      <c r="I707" s="1">
        <v>5.7465539999999997</v>
      </c>
      <c r="J707" s="1">
        <v>0.20049</v>
      </c>
      <c r="K707" s="1">
        <v>0.19680800000000001</v>
      </c>
      <c r="L707" s="1"/>
    </row>
    <row r="708" spans="1:12" ht="14.4" x14ac:dyDescent="0.3">
      <c r="A708" s="1"/>
      <c r="B708" s="1" t="str">
        <f>ReportExtract[[#This Row],[ReportId]]&amp;"_"&amp;ReportExtract[[#This Row],[PeriodId]]&amp;"_"&amp;ReportExtract[[#This Row],[MktDesc]]</f>
        <v>12_90_Chain</v>
      </c>
      <c r="C708" s="1">
        <v>12</v>
      </c>
      <c r="D708" s="1">
        <v>90</v>
      </c>
      <c r="E708" s="1" t="s">
        <v>14</v>
      </c>
      <c r="F708" s="1">
        <v>3096.128299</v>
      </c>
      <c r="G708" s="1">
        <v>15727342.009992</v>
      </c>
      <c r="H708" s="1">
        <v>157465.612999</v>
      </c>
      <c r="I708" s="1">
        <v>5.5487739999999999</v>
      </c>
      <c r="J708" s="1">
        <v>0.136763</v>
      </c>
      <c r="K708" s="1">
        <v>0.14133599999999999</v>
      </c>
      <c r="L708" s="1"/>
    </row>
    <row r="709" spans="1:12" ht="14.4" x14ac:dyDescent="0.3">
      <c r="A709" s="1"/>
      <c r="B709" s="1" t="str">
        <f>ReportExtract[[#This Row],[ReportId]]&amp;"_"&amp;ReportExtract[[#This Row],[PeriodId]]&amp;"_"&amp;ReportExtract[[#This Row],[MktDesc]]</f>
        <v>12_90_CHICAGO</v>
      </c>
      <c r="C709" s="1">
        <v>12</v>
      </c>
      <c r="D709" s="1">
        <v>90</v>
      </c>
      <c r="E709" s="1" t="s">
        <v>42</v>
      </c>
      <c r="F709" s="1">
        <v>497.77481</v>
      </c>
      <c r="G709" s="1">
        <v>8759248.9579910003</v>
      </c>
      <c r="H709" s="1">
        <v>75585.036022999993</v>
      </c>
      <c r="I709" s="1">
        <v>6.4381120000000003</v>
      </c>
      <c r="J709" s="1">
        <v>0.168437</v>
      </c>
      <c r="K709" s="1">
        <v>0.18057200000000001</v>
      </c>
      <c r="L709" s="1"/>
    </row>
    <row r="710" spans="1:12" ht="14.4" x14ac:dyDescent="0.3">
      <c r="A710" s="1"/>
      <c r="B710" s="1" t="str">
        <f>ReportExtract[[#This Row],[ReportId]]&amp;"_"&amp;ReportExtract[[#This Row],[PeriodId]]&amp;"_"&amp;ReportExtract[[#This Row],[MktDesc]]</f>
        <v>12_90_DALLAS</v>
      </c>
      <c r="C710" s="1">
        <v>12</v>
      </c>
      <c r="D710" s="1">
        <v>90</v>
      </c>
      <c r="E710" s="1" t="s">
        <v>43</v>
      </c>
      <c r="F710" s="1">
        <v>291.204545</v>
      </c>
      <c r="G710" s="1">
        <v>2982318.1236</v>
      </c>
      <c r="H710" s="1">
        <v>28420.559764000001</v>
      </c>
      <c r="I710" s="1">
        <v>5.8297350000000003</v>
      </c>
      <c r="J710" s="1">
        <v>0.22933999999999999</v>
      </c>
      <c r="K710" s="1">
        <v>0.233149</v>
      </c>
      <c r="L710" s="1"/>
    </row>
    <row r="711" spans="1:12" ht="14.4" x14ac:dyDescent="0.3">
      <c r="A711" s="1"/>
      <c r="B711" s="1" t="str">
        <f>ReportExtract[[#This Row],[ReportId]]&amp;"_"&amp;ReportExtract[[#This Row],[PeriodId]]&amp;"_"&amp;ReportExtract[[#This Row],[MktDesc]]</f>
        <v>12_90_DENVER</v>
      </c>
      <c r="C711" s="1">
        <v>12</v>
      </c>
      <c r="D711" s="1">
        <v>90</v>
      </c>
      <c r="E711" s="1" t="s">
        <v>44</v>
      </c>
      <c r="F711" s="1">
        <v>292.10522099999997</v>
      </c>
      <c r="G711" s="1">
        <v>2140259.1469020001</v>
      </c>
      <c r="H711" s="1">
        <v>21008.162757999999</v>
      </c>
      <c r="I711" s="1">
        <v>5.6598610000000003</v>
      </c>
      <c r="J711" s="1">
        <v>0.27996199999999999</v>
      </c>
      <c r="K711" s="1">
        <v>0.27957100000000001</v>
      </c>
      <c r="L711" s="1"/>
    </row>
    <row r="712" spans="1:12" ht="14.4" x14ac:dyDescent="0.3">
      <c r="A712" s="1"/>
      <c r="B712" s="1" t="str">
        <f>ReportExtract[[#This Row],[ReportId]]&amp;"_"&amp;ReportExtract[[#This Row],[PeriodId]]&amp;"_"&amp;ReportExtract[[#This Row],[MktDesc]]</f>
        <v>12_90_Drinking (Bars/Nightclubs)</v>
      </c>
      <c r="C712" s="1">
        <v>12</v>
      </c>
      <c r="D712" s="1">
        <v>90</v>
      </c>
      <c r="E712" s="1" t="s">
        <v>15</v>
      </c>
      <c r="F712" s="1">
        <v>6347.474905</v>
      </c>
      <c r="G712" s="1">
        <v>71633173.001013994</v>
      </c>
      <c r="H712" s="1">
        <v>706164.49086300004</v>
      </c>
      <c r="I712" s="1">
        <v>5.6355430000000002</v>
      </c>
      <c r="J712" s="1">
        <v>0.25870100000000001</v>
      </c>
      <c r="K712" s="1">
        <v>0.261961</v>
      </c>
      <c r="L712" s="1"/>
    </row>
    <row r="713" spans="1:12" ht="14.4" x14ac:dyDescent="0.3">
      <c r="A713" s="1"/>
      <c r="B713" s="1" t="str">
        <f>ReportExtract[[#This Row],[ReportId]]&amp;"_"&amp;ReportExtract[[#This Row],[PeriodId]]&amp;"_"&amp;ReportExtract[[#This Row],[MktDesc]]</f>
        <v>12_90_Eating (Restaurants)</v>
      </c>
      <c r="C713" s="1">
        <v>12</v>
      </c>
      <c r="D713" s="1">
        <v>90</v>
      </c>
      <c r="E713" s="1" t="s">
        <v>16</v>
      </c>
      <c r="F713" s="1">
        <v>11253.050438</v>
      </c>
      <c r="G713" s="1">
        <v>95154888.679637</v>
      </c>
      <c r="H713" s="1">
        <v>942102.55882999999</v>
      </c>
      <c r="I713" s="1">
        <v>5.6112599999999997</v>
      </c>
      <c r="J713" s="1">
        <v>0.21829599999999999</v>
      </c>
      <c r="K713" s="1">
        <v>0.218949</v>
      </c>
      <c r="L713" s="1"/>
    </row>
    <row r="714" spans="1:12" ht="14.4" x14ac:dyDescent="0.3">
      <c r="A714" s="1"/>
      <c r="B714" s="1" t="str">
        <f>ReportExtract[[#This Row],[ReportId]]&amp;"_"&amp;ReportExtract[[#This Row],[PeriodId]]&amp;"_"&amp;ReportExtract[[#This Row],[MktDesc]]</f>
        <v>12_90_Independent</v>
      </c>
      <c r="C714" s="1">
        <v>12</v>
      </c>
      <c r="D714" s="1">
        <v>90</v>
      </c>
      <c r="E714" s="1" t="s">
        <v>13</v>
      </c>
      <c r="F714" s="1">
        <v>14504.397043999999</v>
      </c>
      <c r="G714" s="1">
        <v>151060719.67065901</v>
      </c>
      <c r="H714" s="1">
        <v>1490801.4366939999</v>
      </c>
      <c r="I714" s="1">
        <v>5.6293620000000004</v>
      </c>
      <c r="J714" s="1">
        <v>0.25293599999999999</v>
      </c>
      <c r="K714" s="1">
        <v>0.25313000000000002</v>
      </c>
      <c r="L714" s="1"/>
    </row>
    <row r="715" spans="1:12" ht="14.4" x14ac:dyDescent="0.3">
      <c r="A715" s="1"/>
      <c r="B715" s="1" t="str">
        <f>ReportExtract[[#This Row],[ReportId]]&amp;"_"&amp;ReportExtract[[#This Row],[PeriodId]]&amp;"_"&amp;ReportExtract[[#This Row],[MktDesc]]</f>
        <v>12_90_LOS ANGELES</v>
      </c>
      <c r="C715" s="1">
        <v>12</v>
      </c>
      <c r="D715" s="1">
        <v>90</v>
      </c>
      <c r="E715" s="1" t="s">
        <v>45</v>
      </c>
      <c r="F715" s="1">
        <v>531.95950100000005</v>
      </c>
      <c r="G715" s="1">
        <v>3911119.5536859999</v>
      </c>
      <c r="H715" s="1">
        <v>37370.189311000002</v>
      </c>
      <c r="I715" s="1">
        <v>5.8143779999999996</v>
      </c>
      <c r="J715" s="1">
        <v>0.23235600000000001</v>
      </c>
      <c r="K715" s="1">
        <v>0.22806000000000001</v>
      </c>
      <c r="L715" s="1"/>
    </row>
    <row r="716" spans="1:12" ht="14.4" x14ac:dyDescent="0.3">
      <c r="A716" s="1"/>
      <c r="B716" s="1" t="str">
        <f>ReportExtract[[#This Row],[ReportId]]&amp;"_"&amp;ReportExtract[[#This Row],[PeriodId]]&amp;"_"&amp;ReportExtract[[#This Row],[MktDesc]]</f>
        <v>12_90_NEW YORK</v>
      </c>
      <c r="C716" s="1">
        <v>12</v>
      </c>
      <c r="D716" s="1">
        <v>90</v>
      </c>
      <c r="E716" s="1" t="s">
        <v>46</v>
      </c>
      <c r="F716" s="1">
        <v>595.00880800000004</v>
      </c>
      <c r="G716" s="1">
        <v>6475845.0811630003</v>
      </c>
      <c r="H716" s="1">
        <v>64030.891548</v>
      </c>
      <c r="I716" s="1">
        <v>5.6186809999999996</v>
      </c>
      <c r="J716" s="1">
        <v>0.15513199999999999</v>
      </c>
      <c r="K716" s="1">
        <v>0.138933</v>
      </c>
      <c r="L716" s="1"/>
    </row>
    <row r="717" spans="1:12" ht="14.4" x14ac:dyDescent="0.3">
      <c r="A717" s="1"/>
      <c r="B717" s="1" t="str">
        <f>ReportExtract[[#This Row],[ReportId]]&amp;"_"&amp;ReportExtract[[#This Row],[PeriodId]]&amp;"_"&amp;ReportExtract[[#This Row],[MktDesc]]</f>
        <v>12_90_Total US</v>
      </c>
      <c r="C717" s="1">
        <v>12</v>
      </c>
      <c r="D717" s="1">
        <v>90</v>
      </c>
      <c r="E717" s="1" t="s">
        <v>12</v>
      </c>
      <c r="F717" s="1">
        <v>17600.525344000001</v>
      </c>
      <c r="G717" s="1">
        <v>166788061.68065101</v>
      </c>
      <c r="H717" s="1">
        <v>1648267.049694</v>
      </c>
      <c r="I717" s="1">
        <v>5.6216629999999999</v>
      </c>
      <c r="J717" s="1">
        <v>0.23394999999999999</v>
      </c>
      <c r="K717" s="1">
        <v>0.23555999999999999</v>
      </c>
      <c r="L717" s="1"/>
    </row>
    <row r="718" spans="1:12" ht="14.4" x14ac:dyDescent="0.3">
      <c r="A718" s="1"/>
      <c r="B718" s="1" t="str">
        <f>ReportExtract[[#This Row],[ReportId]]&amp;"_"&amp;ReportExtract[[#This Row],[PeriodId]]&amp;"_"&amp;ReportExtract[[#This Row],[MktDesc]]</f>
        <v>12_103_BOSTON</v>
      </c>
      <c r="C718" s="1">
        <v>12</v>
      </c>
      <c r="D718" s="1">
        <v>103</v>
      </c>
      <c r="E718" s="1" t="s">
        <v>41</v>
      </c>
      <c r="F718" s="1">
        <v>481.06737600000002</v>
      </c>
      <c r="G718" s="1">
        <v>5216509.8017870001</v>
      </c>
      <c r="H718" s="1">
        <v>50837.010779999997</v>
      </c>
      <c r="I718" s="1">
        <v>5.700691</v>
      </c>
      <c r="J718" s="1">
        <v>0.20757600000000001</v>
      </c>
      <c r="K718" s="1">
        <v>0.20603099999999999</v>
      </c>
      <c r="L718" s="1"/>
    </row>
    <row r="719" spans="1:12" ht="14.4" x14ac:dyDescent="0.3">
      <c r="A719" s="1"/>
      <c r="B719" s="1" t="str">
        <f>ReportExtract[[#This Row],[ReportId]]&amp;"_"&amp;ReportExtract[[#This Row],[PeriodId]]&amp;"_"&amp;ReportExtract[[#This Row],[MktDesc]]</f>
        <v>12_103_Chain</v>
      </c>
      <c r="C719" s="1">
        <v>12</v>
      </c>
      <c r="D719" s="1">
        <v>103</v>
      </c>
      <c r="E719" s="1" t="s">
        <v>14</v>
      </c>
      <c r="F719" s="1">
        <v>3306.8046589999999</v>
      </c>
      <c r="G719" s="1">
        <v>17728784.971391998</v>
      </c>
      <c r="H719" s="1">
        <v>179165.042029</v>
      </c>
      <c r="I719" s="1">
        <v>5.4973470000000004</v>
      </c>
      <c r="J719" s="1">
        <v>0.14624400000000001</v>
      </c>
      <c r="K719" s="1">
        <v>0.15320600000000001</v>
      </c>
      <c r="L719" s="1"/>
    </row>
    <row r="720" spans="1:12" ht="14.4" x14ac:dyDescent="0.3">
      <c r="A720" s="1"/>
      <c r="B720" s="1" t="str">
        <f>ReportExtract[[#This Row],[ReportId]]&amp;"_"&amp;ReportExtract[[#This Row],[PeriodId]]&amp;"_"&amp;ReportExtract[[#This Row],[MktDesc]]</f>
        <v>12_103_CHICAGO</v>
      </c>
      <c r="C720" s="1">
        <v>12</v>
      </c>
      <c r="D720" s="1">
        <v>103</v>
      </c>
      <c r="E720" s="1" t="s">
        <v>42</v>
      </c>
      <c r="F720" s="1">
        <v>517.89714600000002</v>
      </c>
      <c r="G720" s="1">
        <v>8892178.8976620007</v>
      </c>
      <c r="H720" s="1">
        <v>78352.468276</v>
      </c>
      <c r="I720" s="1">
        <v>6.3049689999999998</v>
      </c>
      <c r="J720" s="1">
        <v>0.17108300000000001</v>
      </c>
      <c r="K720" s="1">
        <v>0.18534200000000001</v>
      </c>
      <c r="L720" s="1"/>
    </row>
    <row r="721" spans="1:12" ht="14.4" x14ac:dyDescent="0.3">
      <c r="A721" s="1"/>
      <c r="B721" s="1" t="str">
        <f>ReportExtract[[#This Row],[ReportId]]&amp;"_"&amp;ReportExtract[[#This Row],[PeriodId]]&amp;"_"&amp;ReportExtract[[#This Row],[MktDesc]]</f>
        <v>12_103_DALLAS</v>
      </c>
      <c r="C721" s="1">
        <v>12</v>
      </c>
      <c r="D721" s="1">
        <v>103</v>
      </c>
      <c r="E721" s="1" t="s">
        <v>43</v>
      </c>
      <c r="F721" s="1">
        <v>310.03581200000002</v>
      </c>
      <c r="G721" s="1">
        <v>2845207.381507</v>
      </c>
      <c r="H721" s="1">
        <v>27382.678366</v>
      </c>
      <c r="I721" s="1">
        <v>5.7725200000000001</v>
      </c>
      <c r="J721" s="1">
        <v>0.216279</v>
      </c>
      <c r="K721" s="1">
        <v>0.22120200000000001</v>
      </c>
      <c r="L721" s="1"/>
    </row>
    <row r="722" spans="1:12" ht="14.4" x14ac:dyDescent="0.3">
      <c r="A722" s="1"/>
      <c r="B722" s="1" t="str">
        <f>ReportExtract[[#This Row],[ReportId]]&amp;"_"&amp;ReportExtract[[#This Row],[PeriodId]]&amp;"_"&amp;ReportExtract[[#This Row],[MktDesc]]</f>
        <v>12_103_DENVER</v>
      </c>
      <c r="C722" s="1">
        <v>12</v>
      </c>
      <c r="D722" s="1">
        <v>103</v>
      </c>
      <c r="E722" s="1" t="s">
        <v>44</v>
      </c>
      <c r="F722" s="1">
        <v>304.34707900000001</v>
      </c>
      <c r="G722" s="1">
        <v>2248385.9405789999</v>
      </c>
      <c r="H722" s="1">
        <v>22312.624188000002</v>
      </c>
      <c r="I722" s="1">
        <v>5.5981899999999998</v>
      </c>
      <c r="J722" s="1">
        <v>0.27995500000000001</v>
      </c>
      <c r="K722" s="1">
        <v>0.28501199999999999</v>
      </c>
      <c r="L722" s="1"/>
    </row>
    <row r="723" spans="1:12" ht="14.4" x14ac:dyDescent="0.3">
      <c r="A723" s="1"/>
      <c r="B723" s="1" t="str">
        <f>ReportExtract[[#This Row],[ReportId]]&amp;"_"&amp;ReportExtract[[#This Row],[PeriodId]]&amp;"_"&amp;ReportExtract[[#This Row],[MktDesc]]</f>
        <v>12_103_Drinking (Bars/Nightclubs)</v>
      </c>
      <c r="C723" s="1">
        <v>12</v>
      </c>
      <c r="D723" s="1">
        <v>103</v>
      </c>
      <c r="E723" s="1" t="s">
        <v>15</v>
      </c>
      <c r="F723" s="1">
        <v>6669.5781859999997</v>
      </c>
      <c r="G723" s="1">
        <v>73815928.741235003</v>
      </c>
      <c r="H723" s="1">
        <v>736828.69140600006</v>
      </c>
      <c r="I723" s="1">
        <v>5.565588</v>
      </c>
      <c r="J723" s="1">
        <v>0.25468000000000002</v>
      </c>
      <c r="K723" s="1">
        <v>0.260797</v>
      </c>
      <c r="L723" s="1"/>
    </row>
    <row r="724" spans="1:12" ht="14.4" x14ac:dyDescent="0.3">
      <c r="A724" s="1"/>
      <c r="B724" s="1" t="str">
        <f>ReportExtract[[#This Row],[ReportId]]&amp;"_"&amp;ReportExtract[[#This Row],[PeriodId]]&amp;"_"&amp;ReportExtract[[#This Row],[MktDesc]]</f>
        <v>12_103_Eating (Restaurants)</v>
      </c>
      <c r="C724" s="1">
        <v>12</v>
      </c>
      <c r="D724" s="1">
        <v>103</v>
      </c>
      <c r="E724" s="1" t="s">
        <v>16</v>
      </c>
      <c r="F724" s="1">
        <v>11425.893811</v>
      </c>
      <c r="G724" s="1">
        <v>96979383.429222003</v>
      </c>
      <c r="H724" s="1">
        <v>972618.603321</v>
      </c>
      <c r="I724" s="1">
        <v>5.5394199999999998</v>
      </c>
      <c r="J724" s="1">
        <v>0.21316499999999999</v>
      </c>
      <c r="K724" s="1">
        <v>0.21587000000000001</v>
      </c>
      <c r="L724" s="1"/>
    </row>
    <row r="725" spans="1:12" ht="14.4" x14ac:dyDescent="0.3">
      <c r="A725" s="1"/>
      <c r="B725" s="1" t="str">
        <f>ReportExtract[[#This Row],[ReportId]]&amp;"_"&amp;ReportExtract[[#This Row],[PeriodId]]&amp;"_"&amp;ReportExtract[[#This Row],[MktDesc]]</f>
        <v>12_103_Independent</v>
      </c>
      <c r="C725" s="1">
        <v>12</v>
      </c>
      <c r="D725" s="1">
        <v>103</v>
      </c>
      <c r="E725" s="1" t="s">
        <v>13</v>
      </c>
      <c r="F725" s="1">
        <v>14788.667339</v>
      </c>
      <c r="G725" s="1">
        <v>153066527.199065</v>
      </c>
      <c r="H725" s="1">
        <v>1530282.2526980001</v>
      </c>
      <c r="I725" s="1">
        <v>5.5569459999999999</v>
      </c>
      <c r="J725" s="1">
        <v>0.24560000000000001</v>
      </c>
      <c r="K725" s="1">
        <v>0.248255</v>
      </c>
      <c r="L725" s="1"/>
    </row>
    <row r="726" spans="1:12" ht="14.4" x14ac:dyDescent="0.3">
      <c r="A726" s="1"/>
      <c r="B726" s="1" t="str">
        <f>ReportExtract[[#This Row],[ReportId]]&amp;"_"&amp;ReportExtract[[#This Row],[PeriodId]]&amp;"_"&amp;ReportExtract[[#This Row],[MktDesc]]</f>
        <v>12_103_LOS ANGELES</v>
      </c>
      <c r="C726" s="1">
        <v>12</v>
      </c>
      <c r="D726" s="1">
        <v>103</v>
      </c>
      <c r="E726" s="1" t="s">
        <v>45</v>
      </c>
      <c r="F726" s="1">
        <v>541.805657</v>
      </c>
      <c r="G726" s="1">
        <v>4035808.5376650002</v>
      </c>
      <c r="H726" s="1">
        <v>39604.301450999999</v>
      </c>
      <c r="I726" s="1">
        <v>5.6612929999999997</v>
      </c>
      <c r="J726" s="1">
        <v>0.22368199999999999</v>
      </c>
      <c r="K726" s="1">
        <v>0.21875600000000001</v>
      </c>
      <c r="L726" s="1"/>
    </row>
    <row r="727" spans="1:12" ht="14.4" x14ac:dyDescent="0.3">
      <c r="A727" s="1"/>
      <c r="B727" s="1" t="str">
        <f>ReportExtract[[#This Row],[ReportId]]&amp;"_"&amp;ReportExtract[[#This Row],[PeriodId]]&amp;"_"&amp;ReportExtract[[#This Row],[MktDesc]]</f>
        <v>12_103_NEW YORK</v>
      </c>
      <c r="C727" s="1">
        <v>12</v>
      </c>
      <c r="D727" s="1">
        <v>103</v>
      </c>
      <c r="E727" s="1" t="s">
        <v>46</v>
      </c>
      <c r="F727" s="1">
        <v>643.76663599999995</v>
      </c>
      <c r="G727" s="1">
        <v>6645137.9672760004</v>
      </c>
      <c r="H727" s="1">
        <v>66280.101420999999</v>
      </c>
      <c r="I727" s="1">
        <v>5.5699110000000003</v>
      </c>
      <c r="J727" s="1">
        <v>0.151944</v>
      </c>
      <c r="K727" s="1">
        <v>0.13944500000000001</v>
      </c>
      <c r="L727" s="1"/>
    </row>
    <row r="728" spans="1:12" ht="14.4" x14ac:dyDescent="0.3">
      <c r="A728" s="1"/>
      <c r="B728" s="1" t="str">
        <f>ReportExtract[[#This Row],[ReportId]]&amp;"_"&amp;ReportExtract[[#This Row],[PeriodId]]&amp;"_"&amp;ReportExtract[[#This Row],[MktDesc]]</f>
        <v>12_103_Total US</v>
      </c>
      <c r="C728" s="1">
        <v>12</v>
      </c>
      <c r="D728" s="1">
        <v>103</v>
      </c>
      <c r="E728" s="1" t="s">
        <v>12</v>
      </c>
      <c r="F728" s="1">
        <v>18095.471998000001</v>
      </c>
      <c r="G728" s="1">
        <v>170795312.17045701</v>
      </c>
      <c r="H728" s="1">
        <v>1709447.2947269999</v>
      </c>
      <c r="I728" s="1">
        <v>5.5506989999999998</v>
      </c>
      <c r="J728" s="1">
        <v>0.22927400000000001</v>
      </c>
      <c r="K728" s="1">
        <v>0.233235</v>
      </c>
      <c r="L728" s="1"/>
    </row>
    <row r="729" spans="1:12" ht="14.4" x14ac:dyDescent="0.3">
      <c r="A729" s="1"/>
      <c r="B729" s="1" t="str">
        <f>ReportExtract[[#This Row],[ReportId]]&amp;"_"&amp;ReportExtract[[#This Row],[PeriodId]]&amp;"_"&amp;ReportExtract[[#This Row],[MktDesc]]</f>
        <v>13_40_BOSTON</v>
      </c>
      <c r="C729" s="1">
        <v>13</v>
      </c>
      <c r="D729" s="1">
        <v>40</v>
      </c>
      <c r="E729" s="1" t="s">
        <v>41</v>
      </c>
      <c r="F729" s="1">
        <v>1991.590643</v>
      </c>
      <c r="G729" s="1">
        <v>550804.13203500002</v>
      </c>
      <c r="H729" s="1">
        <v>5815.9018059999999</v>
      </c>
      <c r="I729" s="1">
        <v>5.261476</v>
      </c>
      <c r="J729" s="1">
        <v>0.50604000000000005</v>
      </c>
      <c r="K729" s="1">
        <v>0.47331000000000001</v>
      </c>
      <c r="L729" s="1"/>
    </row>
    <row r="730" spans="1:12" ht="14.4" x14ac:dyDescent="0.3">
      <c r="A730" s="1"/>
      <c r="B730" s="1" t="str">
        <f>ReportExtract[[#This Row],[ReportId]]&amp;"_"&amp;ReportExtract[[#This Row],[PeriodId]]&amp;"_"&amp;ReportExtract[[#This Row],[MktDesc]]</f>
        <v>13_40_Chain</v>
      </c>
      <c r="C730" s="1">
        <v>13</v>
      </c>
      <c r="D730" s="1">
        <v>40</v>
      </c>
      <c r="E730" s="1" t="s">
        <v>14</v>
      </c>
      <c r="F730" s="1">
        <v>11297.137282</v>
      </c>
      <c r="G730" s="1">
        <v>7354662.3067159997</v>
      </c>
      <c r="H730" s="1">
        <v>75774.004493999993</v>
      </c>
      <c r="I730" s="1">
        <v>5.3922489999999996</v>
      </c>
      <c r="J730" s="1">
        <v>0.830461</v>
      </c>
      <c r="K730" s="1">
        <v>0.81386800000000004</v>
      </c>
      <c r="L730" s="1"/>
    </row>
    <row r="731" spans="1:12" ht="14.4" x14ac:dyDescent="0.3">
      <c r="A731" s="1"/>
      <c r="B731" s="1" t="str">
        <f>ReportExtract[[#This Row],[ReportId]]&amp;"_"&amp;ReportExtract[[#This Row],[PeriodId]]&amp;"_"&amp;ReportExtract[[#This Row],[MktDesc]]</f>
        <v>13_40_CHICAGO</v>
      </c>
      <c r="C731" s="1">
        <v>13</v>
      </c>
      <c r="D731" s="1">
        <v>40</v>
      </c>
      <c r="E731" s="1" t="s">
        <v>42</v>
      </c>
      <c r="F731" s="1">
        <v>2633.8880989999998</v>
      </c>
      <c r="G731" s="1">
        <v>1137570.091025</v>
      </c>
      <c r="H731" s="1">
        <v>11355.853714999999</v>
      </c>
      <c r="I731" s="1">
        <v>5.5652650000000001</v>
      </c>
      <c r="J731" s="1">
        <v>0.392822</v>
      </c>
      <c r="K731" s="1">
        <v>0.37118400000000001</v>
      </c>
      <c r="L731" s="1"/>
    </row>
    <row r="732" spans="1:12" ht="14.4" x14ac:dyDescent="0.3">
      <c r="A732" s="1"/>
      <c r="B732" s="1" t="str">
        <f>ReportExtract[[#This Row],[ReportId]]&amp;"_"&amp;ReportExtract[[#This Row],[PeriodId]]&amp;"_"&amp;ReportExtract[[#This Row],[MktDesc]]</f>
        <v>13_40_DALLAS</v>
      </c>
      <c r="C732" s="1">
        <v>13</v>
      </c>
      <c r="D732" s="1">
        <v>40</v>
      </c>
      <c r="E732" s="1" t="s">
        <v>43</v>
      </c>
      <c r="F732" s="1">
        <v>770.75917100000004</v>
      </c>
      <c r="G732" s="1">
        <v>622136.10675200005</v>
      </c>
      <c r="H732" s="1">
        <v>6092.4806440000002</v>
      </c>
      <c r="I732" s="1">
        <v>5.6730770000000001</v>
      </c>
      <c r="J732" s="1">
        <v>0.59162000000000003</v>
      </c>
      <c r="K732" s="1">
        <v>0.58470200000000006</v>
      </c>
      <c r="L732" s="1"/>
    </row>
    <row r="733" spans="1:12" ht="14.4" x14ac:dyDescent="0.3">
      <c r="A733" s="1"/>
      <c r="B733" s="1" t="str">
        <f>ReportExtract[[#This Row],[ReportId]]&amp;"_"&amp;ReportExtract[[#This Row],[PeriodId]]&amp;"_"&amp;ReportExtract[[#This Row],[MktDesc]]</f>
        <v>13_40_DENVER</v>
      </c>
      <c r="C733" s="1">
        <v>13</v>
      </c>
      <c r="D733" s="1">
        <v>40</v>
      </c>
      <c r="E733" s="1" t="s">
        <v>44</v>
      </c>
      <c r="F733" s="1">
        <v>1932.734864</v>
      </c>
      <c r="G733" s="1">
        <v>287576.782511</v>
      </c>
      <c r="H733" s="1">
        <v>3059.9678220000001</v>
      </c>
      <c r="I733" s="1">
        <v>5.2211290000000004</v>
      </c>
      <c r="J733" s="1">
        <v>0.61824000000000001</v>
      </c>
      <c r="K733" s="1">
        <v>0.58982500000000004</v>
      </c>
      <c r="L733" s="1"/>
    </row>
    <row r="734" spans="1:12" ht="14.4" x14ac:dyDescent="0.3">
      <c r="A734" s="1"/>
      <c r="B734" s="1" t="str">
        <f>ReportExtract[[#This Row],[ReportId]]&amp;"_"&amp;ReportExtract[[#This Row],[PeriodId]]&amp;"_"&amp;ReportExtract[[#This Row],[MktDesc]]</f>
        <v>13_40_Drinking (Bars/Nightclubs)</v>
      </c>
      <c r="C734" s="1">
        <v>13</v>
      </c>
      <c r="D734" s="1">
        <v>40</v>
      </c>
      <c r="E734" s="1" t="s">
        <v>15</v>
      </c>
      <c r="F734" s="1">
        <v>15515.507336999999</v>
      </c>
      <c r="G734" s="1">
        <v>8306830.0873760004</v>
      </c>
      <c r="H734" s="1">
        <v>88406.489440999998</v>
      </c>
      <c r="I734" s="1">
        <v>5.2200980000000001</v>
      </c>
      <c r="J734" s="1">
        <v>0.53178700000000001</v>
      </c>
      <c r="K734" s="1">
        <v>0.51214999999999999</v>
      </c>
      <c r="L734" s="1"/>
    </row>
    <row r="735" spans="1:12" ht="14.4" x14ac:dyDescent="0.3">
      <c r="A735" s="1"/>
      <c r="B735" s="1" t="str">
        <f>ReportExtract[[#This Row],[ReportId]]&amp;"_"&amp;ReportExtract[[#This Row],[PeriodId]]&amp;"_"&amp;ReportExtract[[#This Row],[MktDesc]]</f>
        <v>13_40_Eating (Restaurants)</v>
      </c>
      <c r="C735" s="1">
        <v>13</v>
      </c>
      <c r="D735" s="1">
        <v>40</v>
      </c>
      <c r="E735" s="1" t="s">
        <v>16</v>
      </c>
      <c r="F735" s="1">
        <v>35468.818565000001</v>
      </c>
      <c r="G735" s="1">
        <v>19604787.972932</v>
      </c>
      <c r="H735" s="1">
        <v>202918.05651299999</v>
      </c>
      <c r="I735" s="1">
        <v>5.3674609999999996</v>
      </c>
      <c r="J735" s="1">
        <v>0.56599999999999995</v>
      </c>
      <c r="K735" s="1">
        <v>0.55009399999999997</v>
      </c>
      <c r="L735" s="1"/>
    </row>
    <row r="736" spans="1:12" ht="14.4" x14ac:dyDescent="0.3">
      <c r="A736" s="1"/>
      <c r="B736" s="1" t="str">
        <f>ReportExtract[[#This Row],[ReportId]]&amp;"_"&amp;ReportExtract[[#This Row],[PeriodId]]&amp;"_"&amp;ReportExtract[[#This Row],[MktDesc]]</f>
        <v>13_40_Independent</v>
      </c>
      <c r="C736" s="1">
        <v>13</v>
      </c>
      <c r="D736" s="1">
        <v>40</v>
      </c>
      <c r="E736" s="1" t="s">
        <v>13</v>
      </c>
      <c r="F736" s="1">
        <v>39687.188620000001</v>
      </c>
      <c r="G736" s="1">
        <v>20556955.753591999</v>
      </c>
      <c r="H736" s="1">
        <v>215550.54146000001</v>
      </c>
      <c r="I736" s="1">
        <v>5.2983070000000003</v>
      </c>
      <c r="J736" s="1">
        <v>0.49721799999999999</v>
      </c>
      <c r="K736" s="1">
        <v>0.48005799999999998</v>
      </c>
      <c r="L736" s="1"/>
    </row>
    <row r="737" spans="1:12" ht="14.4" x14ac:dyDescent="0.3">
      <c r="A737" s="1"/>
      <c r="B737" s="1" t="str">
        <f>ReportExtract[[#This Row],[ReportId]]&amp;"_"&amp;ReportExtract[[#This Row],[PeriodId]]&amp;"_"&amp;ReportExtract[[#This Row],[MktDesc]]</f>
        <v>13_40_LOS ANGELES</v>
      </c>
      <c r="C737" s="1">
        <v>13</v>
      </c>
      <c r="D737" s="1">
        <v>40</v>
      </c>
      <c r="E737" s="1" t="s">
        <v>45</v>
      </c>
      <c r="F737" s="1">
        <v>1404.5070049999999</v>
      </c>
      <c r="G737" s="1">
        <v>332410.98352200002</v>
      </c>
      <c r="H737" s="1">
        <v>3324.1465779999999</v>
      </c>
      <c r="I737" s="1">
        <v>5.5554940000000004</v>
      </c>
      <c r="J737" s="1">
        <v>0.33219199999999999</v>
      </c>
      <c r="K737" s="1">
        <v>0.30926999999999999</v>
      </c>
      <c r="L737" s="1"/>
    </row>
    <row r="738" spans="1:12" ht="14.4" x14ac:dyDescent="0.3">
      <c r="A738" s="1"/>
      <c r="B738" s="1" t="str">
        <f>ReportExtract[[#This Row],[ReportId]]&amp;"_"&amp;ReportExtract[[#This Row],[PeriodId]]&amp;"_"&amp;ReportExtract[[#This Row],[MktDesc]]</f>
        <v>13_40_NEW YORK</v>
      </c>
      <c r="C738" s="1">
        <v>13</v>
      </c>
      <c r="D738" s="1">
        <v>40</v>
      </c>
      <c r="E738" s="1" t="s">
        <v>46</v>
      </c>
      <c r="F738" s="1">
        <v>2945.5858929999999</v>
      </c>
      <c r="G738" s="1">
        <v>816877.85340000002</v>
      </c>
      <c r="H738" s="1">
        <v>8814.0776279999991</v>
      </c>
      <c r="I738" s="1">
        <v>5.1488199999999997</v>
      </c>
      <c r="J738" s="1">
        <v>0.404283</v>
      </c>
      <c r="K738" s="1">
        <v>0.36131400000000002</v>
      </c>
      <c r="L738" s="1"/>
    </row>
    <row r="739" spans="1:12" ht="14.4" x14ac:dyDescent="0.3">
      <c r="A739" s="1"/>
      <c r="B739" s="1" t="str">
        <f>ReportExtract[[#This Row],[ReportId]]&amp;"_"&amp;ReportExtract[[#This Row],[PeriodId]]&amp;"_"&amp;ReportExtract[[#This Row],[MktDesc]]</f>
        <v>13_40_Total US</v>
      </c>
      <c r="C739" s="1">
        <v>13</v>
      </c>
      <c r="D739" s="1">
        <v>40</v>
      </c>
      <c r="E739" s="1" t="s">
        <v>12</v>
      </c>
      <c r="F739" s="1">
        <v>50984.325901999997</v>
      </c>
      <c r="G739" s="1">
        <v>27911618.060307998</v>
      </c>
      <c r="H739" s="1">
        <v>291324.54595499998</v>
      </c>
      <c r="I739" s="1">
        <v>5.3227419999999999</v>
      </c>
      <c r="J739" s="1">
        <v>0.55516100000000002</v>
      </c>
      <c r="K739" s="1">
        <v>0.53822599999999998</v>
      </c>
      <c r="L739" s="1"/>
    </row>
    <row r="740" spans="1:12" ht="14.4" x14ac:dyDescent="0.3">
      <c r="A740" s="1"/>
      <c r="B740" s="1" t="str">
        <f>ReportExtract[[#This Row],[ReportId]]&amp;"_"&amp;ReportExtract[[#This Row],[PeriodId]]&amp;"_"&amp;ReportExtract[[#This Row],[MktDesc]]</f>
        <v>13_53_BOSTON</v>
      </c>
      <c r="C740" s="1">
        <v>13</v>
      </c>
      <c r="D740" s="1">
        <v>53</v>
      </c>
      <c r="E740" s="1" t="s">
        <v>41</v>
      </c>
      <c r="F740" s="1">
        <v>2183.514764</v>
      </c>
      <c r="G740" s="1">
        <v>2874121.0263809999</v>
      </c>
      <c r="H740" s="1">
        <v>29064.616513000001</v>
      </c>
      <c r="I740" s="1">
        <v>5.4937379999999996</v>
      </c>
      <c r="J740" s="1">
        <v>0.57936699999999997</v>
      </c>
      <c r="K740" s="1">
        <v>0.53825199999999995</v>
      </c>
      <c r="L740" s="1"/>
    </row>
    <row r="741" spans="1:12" ht="14.4" x14ac:dyDescent="0.3">
      <c r="A741" s="1"/>
      <c r="B741" s="1" t="str">
        <f>ReportExtract[[#This Row],[ReportId]]&amp;"_"&amp;ReportExtract[[#This Row],[PeriodId]]&amp;"_"&amp;ReportExtract[[#This Row],[MktDesc]]</f>
        <v>13_53_Chain</v>
      </c>
      <c r="C741" s="1">
        <v>13</v>
      </c>
      <c r="D741" s="1">
        <v>53</v>
      </c>
      <c r="E741" s="1" t="s">
        <v>14</v>
      </c>
      <c r="F741" s="1">
        <v>11892.708527999999</v>
      </c>
      <c r="G741" s="1">
        <v>20434338.957444001</v>
      </c>
      <c r="H741" s="1">
        <v>213843.345634</v>
      </c>
      <c r="I741" s="1">
        <v>5.3087499999999999</v>
      </c>
      <c r="J741" s="1">
        <v>0.82856600000000002</v>
      </c>
      <c r="K741" s="1">
        <v>0.80999100000000002</v>
      </c>
      <c r="L741" s="1"/>
    </row>
    <row r="742" spans="1:12" ht="14.4" x14ac:dyDescent="0.3">
      <c r="A742" s="1"/>
      <c r="B742" s="1" t="str">
        <f>ReportExtract[[#This Row],[ReportId]]&amp;"_"&amp;ReportExtract[[#This Row],[PeriodId]]&amp;"_"&amp;ReportExtract[[#This Row],[MktDesc]]</f>
        <v>13_53_CHICAGO</v>
      </c>
      <c r="C742" s="1">
        <v>13</v>
      </c>
      <c r="D742" s="1">
        <v>53</v>
      </c>
      <c r="E742" s="1" t="s">
        <v>42</v>
      </c>
      <c r="F742" s="1">
        <v>2699.3557070000002</v>
      </c>
      <c r="G742" s="1">
        <v>4655250.6284720004</v>
      </c>
      <c r="H742" s="1">
        <v>46839.679312</v>
      </c>
      <c r="I742" s="1">
        <v>5.5214939999999997</v>
      </c>
      <c r="J742" s="1">
        <v>0.46228799999999998</v>
      </c>
      <c r="K742" s="1">
        <v>0.42025099999999999</v>
      </c>
      <c r="L742" s="1"/>
    </row>
    <row r="743" spans="1:12" ht="14.4" x14ac:dyDescent="0.3">
      <c r="A743" s="1"/>
      <c r="B743" s="1" t="str">
        <f>ReportExtract[[#This Row],[ReportId]]&amp;"_"&amp;ReportExtract[[#This Row],[PeriodId]]&amp;"_"&amp;ReportExtract[[#This Row],[MktDesc]]</f>
        <v>13_53_DALLAS</v>
      </c>
      <c r="C743" s="1">
        <v>13</v>
      </c>
      <c r="D743" s="1">
        <v>53</v>
      </c>
      <c r="E743" s="1" t="s">
        <v>43</v>
      </c>
      <c r="F743" s="1">
        <v>780.30961500000001</v>
      </c>
      <c r="G743" s="1">
        <v>1560551.927223</v>
      </c>
      <c r="H743" s="1">
        <v>15400.624247</v>
      </c>
      <c r="I743" s="1">
        <v>5.6294680000000001</v>
      </c>
      <c r="J743" s="1">
        <v>0.54588400000000004</v>
      </c>
      <c r="K743" s="1">
        <v>0.53243399999999996</v>
      </c>
      <c r="L743" s="1"/>
    </row>
    <row r="744" spans="1:12" ht="14.4" x14ac:dyDescent="0.3">
      <c r="A744" s="1"/>
      <c r="B744" s="1" t="str">
        <f>ReportExtract[[#This Row],[ReportId]]&amp;"_"&amp;ReportExtract[[#This Row],[PeriodId]]&amp;"_"&amp;ReportExtract[[#This Row],[MktDesc]]</f>
        <v>13_53_DENVER</v>
      </c>
      <c r="C744" s="1">
        <v>13</v>
      </c>
      <c r="D744" s="1">
        <v>53</v>
      </c>
      <c r="E744" s="1" t="s">
        <v>44</v>
      </c>
      <c r="F744" s="1">
        <v>1982.2814000000001</v>
      </c>
      <c r="G744" s="1">
        <v>1159821.781894</v>
      </c>
      <c r="H744" s="1">
        <v>11644.322228999999</v>
      </c>
      <c r="I744" s="1">
        <v>5.5335580000000002</v>
      </c>
      <c r="J744" s="1">
        <v>0.68068600000000001</v>
      </c>
      <c r="K744" s="1">
        <v>0.658632</v>
      </c>
      <c r="L744" s="1"/>
    </row>
    <row r="745" spans="1:12" ht="14.4" x14ac:dyDescent="0.3">
      <c r="A745" s="1"/>
      <c r="B745" s="1" t="str">
        <f>ReportExtract[[#This Row],[ReportId]]&amp;"_"&amp;ReportExtract[[#This Row],[PeriodId]]&amp;"_"&amp;ReportExtract[[#This Row],[MktDesc]]</f>
        <v>13_53_Drinking (Bars/Nightclubs)</v>
      </c>
      <c r="C745" s="1">
        <v>13</v>
      </c>
      <c r="D745" s="1">
        <v>53</v>
      </c>
      <c r="E745" s="1" t="s">
        <v>15</v>
      </c>
      <c r="F745" s="1">
        <v>16100.198655</v>
      </c>
      <c r="G745" s="1">
        <v>31755691.671300001</v>
      </c>
      <c r="H745" s="1">
        <v>332027.52346900001</v>
      </c>
      <c r="I745" s="1">
        <v>5.3134300000000003</v>
      </c>
      <c r="J745" s="1">
        <v>0.54142199999999996</v>
      </c>
      <c r="K745" s="1">
        <v>0.51149800000000001</v>
      </c>
      <c r="L745" s="1"/>
    </row>
    <row r="746" spans="1:12" ht="14.4" x14ac:dyDescent="0.3">
      <c r="A746" s="1"/>
      <c r="B746" s="1" t="str">
        <f>ReportExtract[[#This Row],[ReportId]]&amp;"_"&amp;ReportExtract[[#This Row],[PeriodId]]&amp;"_"&amp;ReportExtract[[#This Row],[MktDesc]]</f>
        <v>13_53_Eating (Restaurants)</v>
      </c>
      <c r="C746" s="1">
        <v>13</v>
      </c>
      <c r="D746" s="1">
        <v>53</v>
      </c>
      <c r="E746" s="1" t="s">
        <v>16</v>
      </c>
      <c r="F746" s="1">
        <v>37161.623957999996</v>
      </c>
      <c r="G746" s="1">
        <v>53337673.482547998</v>
      </c>
      <c r="H746" s="1">
        <v>552451.73753299995</v>
      </c>
      <c r="I746" s="1">
        <v>5.3637329999999999</v>
      </c>
      <c r="J746" s="1">
        <v>0.57038500000000003</v>
      </c>
      <c r="K746" s="1">
        <v>0.54241499999999998</v>
      </c>
      <c r="L746" s="1"/>
    </row>
    <row r="747" spans="1:12" ht="14.4" x14ac:dyDescent="0.3">
      <c r="A747" s="1"/>
      <c r="B747" s="1" t="str">
        <f>ReportExtract[[#This Row],[ReportId]]&amp;"_"&amp;ReportExtract[[#This Row],[PeriodId]]&amp;"_"&amp;ReportExtract[[#This Row],[MktDesc]]</f>
        <v>13_53_Independent</v>
      </c>
      <c r="C747" s="1">
        <v>13</v>
      </c>
      <c r="D747" s="1">
        <v>53</v>
      </c>
      <c r="E747" s="1" t="s">
        <v>13</v>
      </c>
      <c r="F747" s="1">
        <v>41369.114085000001</v>
      </c>
      <c r="G747" s="1">
        <v>64659026.196404003</v>
      </c>
      <c r="H747" s="1">
        <v>670635.91536900005</v>
      </c>
      <c r="I747" s="1">
        <v>5.3563609999999997</v>
      </c>
      <c r="J747" s="1">
        <v>0.506629</v>
      </c>
      <c r="K747" s="1">
        <v>0.47828399999999999</v>
      </c>
      <c r="L747" s="1"/>
    </row>
    <row r="748" spans="1:12" ht="14.4" x14ac:dyDescent="0.3">
      <c r="A748" s="1"/>
      <c r="B748" s="1" t="str">
        <f>ReportExtract[[#This Row],[ReportId]]&amp;"_"&amp;ReportExtract[[#This Row],[PeriodId]]&amp;"_"&amp;ReportExtract[[#This Row],[MktDesc]]</f>
        <v>13_53_LOS ANGELES</v>
      </c>
      <c r="C748" s="1">
        <v>13</v>
      </c>
      <c r="D748" s="1">
        <v>53</v>
      </c>
      <c r="E748" s="1" t="s">
        <v>45</v>
      </c>
      <c r="F748" s="1">
        <v>1516.1463739999999</v>
      </c>
      <c r="G748" s="1">
        <v>1484198.248068</v>
      </c>
      <c r="H748" s="1">
        <v>14947.323016</v>
      </c>
      <c r="I748" s="1">
        <v>5.5164030000000004</v>
      </c>
      <c r="J748" s="1">
        <v>0.41874400000000001</v>
      </c>
      <c r="K748" s="1">
        <v>0.38717699999999999</v>
      </c>
      <c r="L748" s="1"/>
    </row>
    <row r="749" spans="1:12" ht="14.4" x14ac:dyDescent="0.3">
      <c r="A749" s="1"/>
      <c r="B749" s="1" t="str">
        <f>ReportExtract[[#This Row],[ReportId]]&amp;"_"&amp;ReportExtract[[#This Row],[PeriodId]]&amp;"_"&amp;ReportExtract[[#This Row],[MktDesc]]</f>
        <v>13_53_NEW YORK</v>
      </c>
      <c r="C749" s="1">
        <v>13</v>
      </c>
      <c r="D749" s="1">
        <v>53</v>
      </c>
      <c r="E749" s="1" t="s">
        <v>46</v>
      </c>
      <c r="F749" s="1">
        <v>3043.9664160000002</v>
      </c>
      <c r="G749" s="1">
        <v>4209357.0855940003</v>
      </c>
      <c r="H749" s="1">
        <v>41451.994863</v>
      </c>
      <c r="I749" s="1">
        <v>5.6415420000000003</v>
      </c>
      <c r="J749" s="1">
        <v>0.453768</v>
      </c>
      <c r="K749" s="1">
        <v>0.40528199999999998</v>
      </c>
      <c r="L749" s="1"/>
    </row>
    <row r="750" spans="1:12" ht="14.4" x14ac:dyDescent="0.3">
      <c r="A750" s="1"/>
      <c r="B750" s="1" t="str">
        <f>ReportExtract[[#This Row],[ReportId]]&amp;"_"&amp;ReportExtract[[#This Row],[PeriodId]]&amp;"_"&amp;ReportExtract[[#This Row],[MktDesc]]</f>
        <v>13_53_Total US</v>
      </c>
      <c r="C750" s="1">
        <v>13</v>
      </c>
      <c r="D750" s="1">
        <v>53</v>
      </c>
      <c r="E750" s="1" t="s">
        <v>12</v>
      </c>
      <c r="F750" s="1">
        <v>53261.822612999997</v>
      </c>
      <c r="G750" s="1">
        <v>85093365.153848007</v>
      </c>
      <c r="H750" s="1">
        <v>884479.26100299996</v>
      </c>
      <c r="I750" s="1">
        <v>5.3448500000000001</v>
      </c>
      <c r="J750" s="1">
        <v>0.55915599999999999</v>
      </c>
      <c r="K750" s="1">
        <v>0.53044999999999998</v>
      </c>
      <c r="L750" s="1"/>
    </row>
    <row r="751" spans="1:12" ht="14.4" x14ac:dyDescent="0.3">
      <c r="A751" s="1"/>
      <c r="B751" s="1" t="str">
        <f>ReportExtract[[#This Row],[ReportId]]&amp;"_"&amp;ReportExtract[[#This Row],[PeriodId]]&amp;"_"&amp;ReportExtract[[#This Row],[MktDesc]]</f>
        <v>13_66_BOSTON</v>
      </c>
      <c r="C751" s="1">
        <v>13</v>
      </c>
      <c r="D751" s="1">
        <v>66</v>
      </c>
      <c r="E751" s="1" t="s">
        <v>41</v>
      </c>
      <c r="F751" s="1">
        <v>2206.2587939999999</v>
      </c>
      <c r="G751" s="1">
        <v>2909840.3678489998</v>
      </c>
      <c r="H751" s="1">
        <v>30500.969016999999</v>
      </c>
      <c r="I751" s="1">
        <v>5.3000870000000004</v>
      </c>
      <c r="J751" s="1">
        <v>0.58181400000000005</v>
      </c>
      <c r="K751" s="1">
        <v>0.53501600000000005</v>
      </c>
      <c r="L751" s="1"/>
    </row>
    <row r="752" spans="1:12" ht="14.4" x14ac:dyDescent="0.3">
      <c r="A752" s="1"/>
      <c r="B752" s="1" t="str">
        <f>ReportExtract[[#This Row],[ReportId]]&amp;"_"&amp;ReportExtract[[#This Row],[PeriodId]]&amp;"_"&amp;ReportExtract[[#This Row],[MktDesc]]</f>
        <v>13_66_Chain</v>
      </c>
      <c r="C752" s="1">
        <v>13</v>
      </c>
      <c r="D752" s="1">
        <v>66</v>
      </c>
      <c r="E752" s="1" t="s">
        <v>14</v>
      </c>
      <c r="F752" s="1">
        <v>12400.594660000001</v>
      </c>
      <c r="G752" s="1">
        <v>20954059.913339999</v>
      </c>
      <c r="H752" s="1">
        <v>225513.869316</v>
      </c>
      <c r="I752" s="1">
        <v>5.1620520000000001</v>
      </c>
      <c r="J752" s="1">
        <v>0.82256700000000005</v>
      </c>
      <c r="K752" s="1">
        <v>0.80413400000000002</v>
      </c>
      <c r="L752" s="1"/>
    </row>
    <row r="753" spans="1:12" ht="14.4" x14ac:dyDescent="0.3">
      <c r="A753" s="1"/>
      <c r="B753" s="1" t="str">
        <f>ReportExtract[[#This Row],[ReportId]]&amp;"_"&amp;ReportExtract[[#This Row],[PeriodId]]&amp;"_"&amp;ReportExtract[[#This Row],[MktDesc]]</f>
        <v>13_66_CHICAGO</v>
      </c>
      <c r="C753" s="1">
        <v>13</v>
      </c>
      <c r="D753" s="1">
        <v>66</v>
      </c>
      <c r="E753" s="1" t="s">
        <v>42</v>
      </c>
      <c r="F753" s="1">
        <v>2698.426148</v>
      </c>
      <c r="G753" s="1">
        <v>4604525.2361570001</v>
      </c>
      <c r="H753" s="1">
        <v>48929.926891000003</v>
      </c>
      <c r="I753" s="1">
        <v>5.2280259999999998</v>
      </c>
      <c r="J753" s="1">
        <v>0.47190799999999999</v>
      </c>
      <c r="K753" s="1">
        <v>0.42130400000000001</v>
      </c>
      <c r="L753" s="1"/>
    </row>
    <row r="754" spans="1:12" ht="14.4" x14ac:dyDescent="0.3">
      <c r="A754" s="1"/>
      <c r="B754" s="1" t="str">
        <f>ReportExtract[[#This Row],[ReportId]]&amp;"_"&amp;ReportExtract[[#This Row],[PeriodId]]&amp;"_"&amp;ReportExtract[[#This Row],[MktDesc]]</f>
        <v>13_66_DALLAS</v>
      </c>
      <c r="C754" s="1">
        <v>13</v>
      </c>
      <c r="D754" s="1">
        <v>66</v>
      </c>
      <c r="E754" s="1" t="s">
        <v>43</v>
      </c>
      <c r="F754" s="1">
        <v>840.17590900000005</v>
      </c>
      <c r="G754" s="1">
        <v>1615565.0046669999</v>
      </c>
      <c r="H754" s="1">
        <v>16011.23342</v>
      </c>
      <c r="I754" s="1">
        <v>5.6056650000000001</v>
      </c>
      <c r="J754" s="1">
        <v>0.552504</v>
      </c>
      <c r="K754" s="1">
        <v>0.54426300000000005</v>
      </c>
      <c r="L754" s="1"/>
    </row>
    <row r="755" spans="1:12" ht="14.4" x14ac:dyDescent="0.3">
      <c r="A755" s="1"/>
      <c r="B755" s="1" t="str">
        <f>ReportExtract[[#This Row],[ReportId]]&amp;"_"&amp;ReportExtract[[#This Row],[PeriodId]]&amp;"_"&amp;ReportExtract[[#This Row],[MktDesc]]</f>
        <v>13_66_DENVER</v>
      </c>
      <c r="C755" s="1">
        <v>13</v>
      </c>
      <c r="D755" s="1">
        <v>66</v>
      </c>
      <c r="E755" s="1" t="s">
        <v>44</v>
      </c>
      <c r="F755" s="1">
        <v>2000.006478</v>
      </c>
      <c r="G755" s="1">
        <v>1209871.515692</v>
      </c>
      <c r="H755" s="1">
        <v>12688.706925</v>
      </c>
      <c r="I755" s="1">
        <v>5.2972359999999998</v>
      </c>
      <c r="J755" s="1">
        <v>0.70071300000000003</v>
      </c>
      <c r="K755" s="1">
        <v>0.67631300000000005</v>
      </c>
      <c r="L755" s="1"/>
    </row>
    <row r="756" spans="1:12" ht="14.4" x14ac:dyDescent="0.3">
      <c r="A756" s="1"/>
      <c r="B756" s="1" t="str">
        <f>ReportExtract[[#This Row],[ReportId]]&amp;"_"&amp;ReportExtract[[#This Row],[PeriodId]]&amp;"_"&amp;ReportExtract[[#This Row],[MktDesc]]</f>
        <v>13_66_Drinking (Bars/Nightclubs)</v>
      </c>
      <c r="C756" s="1">
        <v>13</v>
      </c>
      <c r="D756" s="1">
        <v>66</v>
      </c>
      <c r="E756" s="1" t="s">
        <v>15</v>
      </c>
      <c r="F756" s="1">
        <v>16845.961587999998</v>
      </c>
      <c r="G756" s="1">
        <v>33093868.142005999</v>
      </c>
      <c r="H756" s="1">
        <v>355685.77919600002</v>
      </c>
      <c r="I756" s="1">
        <v>5.1690230000000001</v>
      </c>
      <c r="J756" s="1">
        <v>0.55545100000000003</v>
      </c>
      <c r="K756" s="1">
        <v>0.524447</v>
      </c>
      <c r="L756" s="1"/>
    </row>
    <row r="757" spans="1:12" ht="14.4" x14ac:dyDescent="0.3">
      <c r="A757" s="1"/>
      <c r="B757" s="1" t="str">
        <f>ReportExtract[[#This Row],[ReportId]]&amp;"_"&amp;ReportExtract[[#This Row],[PeriodId]]&amp;"_"&amp;ReportExtract[[#This Row],[MktDesc]]</f>
        <v>13_66_Eating (Restaurants)</v>
      </c>
      <c r="C757" s="1">
        <v>13</v>
      </c>
      <c r="D757" s="1">
        <v>66</v>
      </c>
      <c r="E757" s="1" t="s">
        <v>16</v>
      </c>
      <c r="F757" s="1">
        <v>38092.649351</v>
      </c>
      <c r="G757" s="1">
        <v>55288321.289352</v>
      </c>
      <c r="H757" s="1">
        <v>587383.87276299996</v>
      </c>
      <c r="I757" s="1">
        <v>5.2292430000000003</v>
      </c>
      <c r="J757" s="1">
        <v>0.57805300000000004</v>
      </c>
      <c r="K757" s="1">
        <v>0.54860399999999998</v>
      </c>
      <c r="L757" s="1"/>
    </row>
    <row r="758" spans="1:12" ht="14.4" x14ac:dyDescent="0.3">
      <c r="A758" s="1"/>
      <c r="B758" s="1" t="str">
        <f>ReportExtract[[#This Row],[ReportId]]&amp;"_"&amp;ReportExtract[[#This Row],[PeriodId]]&amp;"_"&amp;ReportExtract[[#This Row],[MktDesc]]</f>
        <v>13_66_Independent</v>
      </c>
      <c r="C758" s="1">
        <v>13</v>
      </c>
      <c r="D758" s="1">
        <v>66</v>
      </c>
      <c r="E758" s="1" t="s">
        <v>13</v>
      </c>
      <c r="F758" s="1">
        <v>42538.016280000003</v>
      </c>
      <c r="G758" s="1">
        <v>67428129.518018007</v>
      </c>
      <c r="H758" s="1">
        <v>717555.78264300001</v>
      </c>
      <c r="I758" s="1">
        <v>5.22051</v>
      </c>
      <c r="J758" s="1">
        <v>0.51908900000000002</v>
      </c>
      <c r="K758" s="1">
        <v>0.48923100000000003</v>
      </c>
      <c r="L758" s="1"/>
    </row>
    <row r="759" spans="1:12" ht="14.4" x14ac:dyDescent="0.3">
      <c r="A759" s="1"/>
      <c r="B759" s="1" t="str">
        <f>ReportExtract[[#This Row],[ReportId]]&amp;"_"&amp;ReportExtract[[#This Row],[PeriodId]]&amp;"_"&amp;ReportExtract[[#This Row],[MktDesc]]</f>
        <v>13_66_LOS ANGELES</v>
      </c>
      <c r="C759" s="1">
        <v>13</v>
      </c>
      <c r="D759" s="1">
        <v>66</v>
      </c>
      <c r="E759" s="1" t="s">
        <v>45</v>
      </c>
      <c r="F759" s="1">
        <v>1598.2860969999999</v>
      </c>
      <c r="G759" s="1">
        <v>1495559.1513340001</v>
      </c>
      <c r="H759" s="1">
        <v>15506.979275</v>
      </c>
      <c r="I759" s="1">
        <v>5.3580139999999998</v>
      </c>
      <c r="J759" s="1">
        <v>0.40465899999999999</v>
      </c>
      <c r="K759" s="1">
        <v>0.373556</v>
      </c>
      <c r="L759" s="1"/>
    </row>
    <row r="760" spans="1:12" ht="14.4" x14ac:dyDescent="0.3">
      <c r="A760" s="1"/>
      <c r="B760" s="1" t="str">
        <f>ReportExtract[[#This Row],[ReportId]]&amp;"_"&amp;ReportExtract[[#This Row],[PeriodId]]&amp;"_"&amp;ReportExtract[[#This Row],[MktDesc]]</f>
        <v>13_66_NEW YORK</v>
      </c>
      <c r="C760" s="1">
        <v>13</v>
      </c>
      <c r="D760" s="1">
        <v>66</v>
      </c>
      <c r="E760" s="1" t="s">
        <v>46</v>
      </c>
      <c r="F760" s="1">
        <v>3172.6383289999999</v>
      </c>
      <c r="G760" s="1">
        <v>4537066.0140049998</v>
      </c>
      <c r="H760" s="1">
        <v>45455.527228999999</v>
      </c>
      <c r="I760" s="1">
        <v>5.5451829999999998</v>
      </c>
      <c r="J760" s="1">
        <v>0.47309800000000002</v>
      </c>
      <c r="K760" s="1">
        <v>0.425149</v>
      </c>
      <c r="L760" s="1"/>
    </row>
    <row r="761" spans="1:12" ht="14.4" x14ac:dyDescent="0.3">
      <c r="A761" s="1"/>
      <c r="B761" s="1" t="str">
        <f>ReportExtract[[#This Row],[ReportId]]&amp;"_"&amp;ReportExtract[[#This Row],[PeriodId]]&amp;"_"&amp;ReportExtract[[#This Row],[MktDesc]]</f>
        <v>13_66_Total US</v>
      </c>
      <c r="C761" s="1">
        <v>13</v>
      </c>
      <c r="D761" s="1">
        <v>66</v>
      </c>
      <c r="E761" s="1" t="s">
        <v>12</v>
      </c>
      <c r="F761" s="1">
        <v>54938.610939999999</v>
      </c>
      <c r="G761" s="1">
        <v>88382189.431357995</v>
      </c>
      <c r="H761" s="1">
        <v>943069.65196000005</v>
      </c>
      <c r="I761" s="1">
        <v>5.206531</v>
      </c>
      <c r="J761" s="1">
        <v>0.56931600000000004</v>
      </c>
      <c r="K761" s="1">
        <v>0.53930199999999995</v>
      </c>
      <c r="L761" s="1"/>
    </row>
    <row r="762" spans="1:12" ht="14.4" x14ac:dyDescent="0.3">
      <c r="A762" s="1"/>
      <c r="B762" s="1" t="str">
        <f>ReportExtract[[#This Row],[ReportId]]&amp;"_"&amp;ReportExtract[[#This Row],[PeriodId]]&amp;"_"&amp;ReportExtract[[#This Row],[MktDesc]]</f>
        <v>13_77_BOSTON</v>
      </c>
      <c r="C762" s="1">
        <v>13</v>
      </c>
      <c r="D762" s="1">
        <v>77</v>
      </c>
      <c r="E762" s="1" t="s">
        <v>41</v>
      </c>
      <c r="F762" s="1">
        <v>2070.7532430000001</v>
      </c>
      <c r="G762" s="1">
        <v>7157847.0992299998</v>
      </c>
      <c r="H762" s="1">
        <v>71770.578062999994</v>
      </c>
      <c r="I762" s="1">
        <v>5.5406849999999999</v>
      </c>
      <c r="J762" s="1">
        <v>0.56320199999999998</v>
      </c>
      <c r="K762" s="1">
        <v>0.52538300000000004</v>
      </c>
      <c r="L762" s="1"/>
    </row>
    <row r="763" spans="1:12" ht="14.4" x14ac:dyDescent="0.3">
      <c r="A763" s="1"/>
      <c r="B763" s="1" t="str">
        <f>ReportExtract[[#This Row],[ReportId]]&amp;"_"&amp;ReportExtract[[#This Row],[PeriodId]]&amp;"_"&amp;ReportExtract[[#This Row],[MktDesc]]</f>
        <v>13_77_Chain</v>
      </c>
      <c r="C763" s="1">
        <v>13</v>
      </c>
      <c r="D763" s="1">
        <v>77</v>
      </c>
      <c r="E763" s="1" t="s">
        <v>14</v>
      </c>
      <c r="F763" s="1">
        <v>11540.405828999999</v>
      </c>
      <c r="G763" s="1">
        <v>53877760.883184001</v>
      </c>
      <c r="H763" s="1">
        <v>554373.96336399997</v>
      </c>
      <c r="I763" s="1">
        <v>5.3992589999999998</v>
      </c>
      <c r="J763" s="1">
        <v>0.82469400000000004</v>
      </c>
      <c r="K763" s="1">
        <v>0.80713800000000002</v>
      </c>
      <c r="L763" s="1"/>
    </row>
    <row r="764" spans="1:12" ht="14.4" x14ac:dyDescent="0.3">
      <c r="A764" s="1"/>
      <c r="B764" s="1" t="str">
        <f>ReportExtract[[#This Row],[ReportId]]&amp;"_"&amp;ReportExtract[[#This Row],[PeriodId]]&amp;"_"&amp;ReportExtract[[#This Row],[MktDesc]]</f>
        <v>13_77_CHICAGO</v>
      </c>
      <c r="C764" s="1">
        <v>13</v>
      </c>
      <c r="D764" s="1">
        <v>77</v>
      </c>
      <c r="E764" s="1" t="s">
        <v>42</v>
      </c>
      <c r="F764" s="1">
        <v>2681.6227739999999</v>
      </c>
      <c r="G764" s="1">
        <v>11840847.130346</v>
      </c>
      <c r="H764" s="1">
        <v>116778.503146</v>
      </c>
      <c r="I764" s="1">
        <v>5.6330980000000004</v>
      </c>
      <c r="J764" s="1">
        <v>0.44390099999999999</v>
      </c>
      <c r="K764" s="1">
        <v>0.40867599999999998</v>
      </c>
      <c r="L764" s="1"/>
    </row>
    <row r="765" spans="1:12" ht="14.4" x14ac:dyDescent="0.3">
      <c r="A765" s="1"/>
      <c r="B765" s="1" t="str">
        <f>ReportExtract[[#This Row],[ReportId]]&amp;"_"&amp;ReportExtract[[#This Row],[PeriodId]]&amp;"_"&amp;ReportExtract[[#This Row],[MktDesc]]</f>
        <v>13_77_DALLAS</v>
      </c>
      <c r="C765" s="1">
        <v>13</v>
      </c>
      <c r="D765" s="1">
        <v>77</v>
      </c>
      <c r="E765" s="1" t="s">
        <v>43</v>
      </c>
      <c r="F765" s="1">
        <v>779.44630099999995</v>
      </c>
      <c r="G765" s="1">
        <v>4269442.5172319999</v>
      </c>
      <c r="H765" s="1">
        <v>41602.284654000003</v>
      </c>
      <c r="I765" s="1">
        <v>5.7013990000000003</v>
      </c>
      <c r="J765" s="1">
        <v>0.53978300000000001</v>
      </c>
      <c r="K765" s="1">
        <v>0.52799399999999996</v>
      </c>
      <c r="L765" s="1"/>
    </row>
    <row r="766" spans="1:12" ht="14.4" x14ac:dyDescent="0.3">
      <c r="A766" s="1"/>
      <c r="B766" s="1" t="str">
        <f>ReportExtract[[#This Row],[ReportId]]&amp;"_"&amp;ReportExtract[[#This Row],[PeriodId]]&amp;"_"&amp;ReportExtract[[#This Row],[MktDesc]]</f>
        <v>13_77_DENVER</v>
      </c>
      <c r="C766" s="1">
        <v>13</v>
      </c>
      <c r="D766" s="1">
        <v>77</v>
      </c>
      <c r="E766" s="1" t="s">
        <v>44</v>
      </c>
      <c r="F766" s="1">
        <v>1963.192571</v>
      </c>
      <c r="G766" s="1">
        <v>2757420.3660180001</v>
      </c>
      <c r="H766" s="1">
        <v>27396.759441999999</v>
      </c>
      <c r="I766" s="1">
        <v>5.5915369999999998</v>
      </c>
      <c r="J766" s="1">
        <v>0.65741700000000003</v>
      </c>
      <c r="K766" s="1">
        <v>0.635934</v>
      </c>
      <c r="L766" s="1"/>
    </row>
    <row r="767" spans="1:12" ht="14.4" x14ac:dyDescent="0.3">
      <c r="A767" s="1"/>
      <c r="B767" s="1" t="str">
        <f>ReportExtract[[#This Row],[ReportId]]&amp;"_"&amp;ReportExtract[[#This Row],[PeriodId]]&amp;"_"&amp;ReportExtract[[#This Row],[MktDesc]]</f>
        <v>13_77_Drinking (Bars/Nightclubs)</v>
      </c>
      <c r="C767" s="1">
        <v>13</v>
      </c>
      <c r="D767" s="1">
        <v>77</v>
      </c>
      <c r="E767" s="1" t="s">
        <v>15</v>
      </c>
      <c r="F767" s="1">
        <v>15832.384099999999</v>
      </c>
      <c r="G767" s="1">
        <v>82144391.420619994</v>
      </c>
      <c r="H767" s="1">
        <v>849370.32959800004</v>
      </c>
      <c r="I767" s="1">
        <v>5.3728939999999996</v>
      </c>
      <c r="J767" s="1">
        <v>0.53166999999999998</v>
      </c>
      <c r="K767" s="1">
        <v>0.50393600000000005</v>
      </c>
      <c r="L767" s="1"/>
    </row>
    <row r="768" spans="1:12" ht="14.4" x14ac:dyDescent="0.3">
      <c r="A768" s="1"/>
      <c r="B768" s="1" t="str">
        <f>ReportExtract[[#This Row],[ReportId]]&amp;"_"&amp;ReportExtract[[#This Row],[PeriodId]]&amp;"_"&amp;ReportExtract[[#This Row],[MktDesc]]</f>
        <v>13_77_Eating (Restaurants)</v>
      </c>
      <c r="C768" s="1">
        <v>13</v>
      </c>
      <c r="D768" s="1">
        <v>77</v>
      </c>
      <c r="E768" s="1" t="s">
        <v>16</v>
      </c>
      <c r="F768" s="1">
        <v>36299.649174999999</v>
      </c>
      <c r="G768" s="1">
        <v>144388779.87063801</v>
      </c>
      <c r="H768" s="1">
        <v>1474248.275994</v>
      </c>
      <c r="I768" s="1">
        <v>5.4411449999999997</v>
      </c>
      <c r="J768" s="1">
        <v>0.56083799999999995</v>
      </c>
      <c r="K768" s="1">
        <v>0.53602300000000003</v>
      </c>
      <c r="L768" s="1"/>
    </row>
    <row r="769" spans="1:12" ht="14.4" x14ac:dyDescent="0.3">
      <c r="A769" s="1"/>
      <c r="B769" s="1" t="str">
        <f>ReportExtract[[#This Row],[ReportId]]&amp;"_"&amp;ReportExtract[[#This Row],[PeriodId]]&amp;"_"&amp;ReportExtract[[#This Row],[MktDesc]]</f>
        <v>13_77_Independent</v>
      </c>
      <c r="C769" s="1">
        <v>13</v>
      </c>
      <c r="D769" s="1">
        <v>77</v>
      </c>
      <c r="E769" s="1" t="s">
        <v>13</v>
      </c>
      <c r="F769" s="1">
        <v>40591.627445999999</v>
      </c>
      <c r="G769" s="1">
        <v>172655410.40807399</v>
      </c>
      <c r="H769" s="1">
        <v>1769244.6422290001</v>
      </c>
      <c r="I769" s="1">
        <v>5.4215039999999997</v>
      </c>
      <c r="J769" s="1">
        <v>0.49781999999999998</v>
      </c>
      <c r="K769" s="1">
        <v>0.472221</v>
      </c>
      <c r="L769" s="1"/>
    </row>
    <row r="770" spans="1:12" ht="14.4" x14ac:dyDescent="0.3">
      <c r="A770" s="1"/>
      <c r="B770" s="1" t="str">
        <f>ReportExtract[[#This Row],[ReportId]]&amp;"_"&amp;ReportExtract[[#This Row],[PeriodId]]&amp;"_"&amp;ReportExtract[[#This Row],[MktDesc]]</f>
        <v>13_77_LOS ANGELES</v>
      </c>
      <c r="C770" s="1">
        <v>13</v>
      </c>
      <c r="D770" s="1">
        <v>77</v>
      </c>
      <c r="E770" s="1" t="s">
        <v>45</v>
      </c>
      <c r="F770" s="1">
        <v>1459.1669910000001</v>
      </c>
      <c r="G770" s="1">
        <v>3656325.0118999998</v>
      </c>
      <c r="H770" s="1">
        <v>36297.993803999998</v>
      </c>
      <c r="I770" s="1">
        <v>5.5961540000000003</v>
      </c>
      <c r="J770" s="1">
        <v>0.39704699999999998</v>
      </c>
      <c r="K770" s="1">
        <v>0.36946499999999999</v>
      </c>
      <c r="L770" s="1"/>
    </row>
    <row r="771" spans="1:12" ht="14.4" x14ac:dyDescent="0.3">
      <c r="A771" s="1"/>
      <c r="B771" s="1" t="str">
        <f>ReportExtract[[#This Row],[ReportId]]&amp;"_"&amp;ReportExtract[[#This Row],[PeriodId]]&amp;"_"&amp;ReportExtract[[#This Row],[MktDesc]]</f>
        <v>13_77_NEW YORK</v>
      </c>
      <c r="C771" s="1">
        <v>13</v>
      </c>
      <c r="D771" s="1">
        <v>77</v>
      </c>
      <c r="E771" s="1" t="s">
        <v>46</v>
      </c>
      <c r="F771" s="1">
        <v>2995.4684619999998</v>
      </c>
      <c r="G771" s="1">
        <v>10365441.437883999</v>
      </c>
      <c r="H771" s="1">
        <v>101351.976925</v>
      </c>
      <c r="I771" s="1">
        <v>5.681762</v>
      </c>
      <c r="J771" s="1">
        <v>0.43306099999999997</v>
      </c>
      <c r="K771" s="1">
        <v>0.38807599999999998</v>
      </c>
      <c r="L771" s="1"/>
    </row>
    <row r="772" spans="1:12" ht="14.4" x14ac:dyDescent="0.3">
      <c r="A772" s="1"/>
      <c r="B772" s="1" t="str">
        <f>ReportExtract[[#This Row],[ReportId]]&amp;"_"&amp;ReportExtract[[#This Row],[PeriodId]]&amp;"_"&amp;ReportExtract[[#This Row],[MktDesc]]</f>
        <v>13_77_Total US</v>
      </c>
      <c r="C772" s="1">
        <v>13</v>
      </c>
      <c r="D772" s="1">
        <v>77</v>
      </c>
      <c r="E772" s="1" t="s">
        <v>12</v>
      </c>
      <c r="F772" s="1">
        <v>52132.033276000002</v>
      </c>
      <c r="G772" s="1">
        <v>226533171.29125801</v>
      </c>
      <c r="H772" s="1">
        <v>2323618.6055930001</v>
      </c>
      <c r="I772" s="1">
        <v>5.4161970000000004</v>
      </c>
      <c r="J772" s="1">
        <v>0.54981199999999997</v>
      </c>
      <c r="K772" s="1">
        <v>0.523926</v>
      </c>
      <c r="L772" s="1"/>
    </row>
    <row r="773" spans="1:12" ht="14.4" x14ac:dyDescent="0.3">
      <c r="A773" s="1"/>
      <c r="B773" s="1" t="str">
        <f>ReportExtract[[#This Row],[ReportId]]&amp;"_"&amp;ReportExtract[[#This Row],[PeriodId]]&amp;"_"&amp;ReportExtract[[#This Row],[MktDesc]]</f>
        <v>13_90_BOSTON</v>
      </c>
      <c r="C773" s="1">
        <v>13</v>
      </c>
      <c r="D773" s="1">
        <v>90</v>
      </c>
      <c r="E773" s="1" t="s">
        <v>41</v>
      </c>
      <c r="F773" s="1">
        <v>2173.765762</v>
      </c>
      <c r="G773" s="1">
        <v>12942634.959849</v>
      </c>
      <c r="H773" s="1">
        <v>132562.05388699999</v>
      </c>
      <c r="I773" s="1">
        <v>5.4241409999999997</v>
      </c>
      <c r="J773" s="1">
        <v>0.57711699999999999</v>
      </c>
      <c r="K773" s="1">
        <v>0.53473400000000004</v>
      </c>
      <c r="L773" s="1"/>
    </row>
    <row r="774" spans="1:12" ht="14.4" x14ac:dyDescent="0.3">
      <c r="A774" s="1"/>
      <c r="B774" s="1" t="str">
        <f>ReportExtract[[#This Row],[ReportId]]&amp;"_"&amp;ReportExtract[[#This Row],[PeriodId]]&amp;"_"&amp;ReportExtract[[#This Row],[MktDesc]]</f>
        <v>13_90_Chain</v>
      </c>
      <c r="C774" s="1">
        <v>13</v>
      </c>
      <c r="D774" s="1">
        <v>90</v>
      </c>
      <c r="E774" s="1" t="s">
        <v>14</v>
      </c>
      <c r="F774" s="1">
        <v>11883.002838</v>
      </c>
      <c r="G774" s="1">
        <v>90147593.838897005</v>
      </c>
      <c r="H774" s="1">
        <v>954378.13763000001</v>
      </c>
      <c r="I774" s="1">
        <v>5.2476050000000001</v>
      </c>
      <c r="J774" s="1">
        <v>0.828901</v>
      </c>
      <c r="K774" s="1">
        <v>0.81012300000000004</v>
      </c>
      <c r="L774" s="1"/>
    </row>
    <row r="775" spans="1:12" ht="14.4" x14ac:dyDescent="0.3">
      <c r="A775" s="1"/>
      <c r="B775" s="1" t="str">
        <f>ReportExtract[[#This Row],[ReportId]]&amp;"_"&amp;ReportExtract[[#This Row],[PeriodId]]&amp;"_"&amp;ReportExtract[[#This Row],[MktDesc]]</f>
        <v>13_90_CHICAGO</v>
      </c>
      <c r="C775" s="1">
        <v>13</v>
      </c>
      <c r="D775" s="1">
        <v>90</v>
      </c>
      <c r="E775" s="1" t="s">
        <v>42</v>
      </c>
      <c r="F775" s="1">
        <v>2683.5790440000001</v>
      </c>
      <c r="G775" s="1">
        <v>20459668.502406001</v>
      </c>
      <c r="H775" s="1">
        <v>209659.89698799999</v>
      </c>
      <c r="I775" s="1">
        <v>5.4213899999999997</v>
      </c>
      <c r="J775" s="1">
        <v>0.46721499999999999</v>
      </c>
      <c r="K775" s="1">
        <v>0.42177500000000001</v>
      </c>
      <c r="L775" s="1"/>
    </row>
    <row r="776" spans="1:12" ht="14.4" x14ac:dyDescent="0.3">
      <c r="A776" s="1"/>
      <c r="B776" s="1" t="str">
        <f>ReportExtract[[#This Row],[ReportId]]&amp;"_"&amp;ReportExtract[[#This Row],[PeriodId]]&amp;"_"&amp;ReportExtract[[#This Row],[MktDesc]]</f>
        <v>13_90_DALLAS</v>
      </c>
      <c r="C776" s="1">
        <v>13</v>
      </c>
      <c r="D776" s="1">
        <v>90</v>
      </c>
      <c r="E776" s="1" t="s">
        <v>43</v>
      </c>
      <c r="F776" s="1">
        <v>802.93617300000005</v>
      </c>
      <c r="G776" s="1">
        <v>6931288.3301349999</v>
      </c>
      <c r="H776" s="1">
        <v>68610.370939</v>
      </c>
      <c r="I776" s="1">
        <v>5.6124390000000002</v>
      </c>
      <c r="J776" s="1">
        <v>0.55365200000000003</v>
      </c>
      <c r="K776" s="1">
        <v>0.54186800000000002</v>
      </c>
      <c r="L776" s="1"/>
    </row>
    <row r="777" spans="1:12" ht="14.4" x14ac:dyDescent="0.3">
      <c r="A777" s="1"/>
      <c r="B777" s="1" t="str">
        <f>ReportExtract[[#This Row],[ReportId]]&amp;"_"&amp;ReportExtract[[#This Row],[PeriodId]]&amp;"_"&amp;ReportExtract[[#This Row],[MktDesc]]</f>
        <v>13_90_DENVER</v>
      </c>
      <c r="C777" s="1">
        <v>13</v>
      </c>
      <c r="D777" s="1">
        <v>90</v>
      </c>
      <c r="E777" s="1" t="s">
        <v>44</v>
      </c>
      <c r="F777" s="1">
        <v>1985.5667309999999</v>
      </c>
      <c r="G777" s="1">
        <v>5004295.9307350004</v>
      </c>
      <c r="H777" s="1">
        <v>50798.712018999999</v>
      </c>
      <c r="I777" s="1">
        <v>5.4729029999999996</v>
      </c>
      <c r="J777" s="1">
        <v>0.67696199999999995</v>
      </c>
      <c r="K777" s="1">
        <v>0.65368499999999996</v>
      </c>
      <c r="L777" s="1"/>
    </row>
    <row r="778" spans="1:12" ht="14.4" x14ac:dyDescent="0.3">
      <c r="A778" s="1"/>
      <c r="B778" s="1" t="str">
        <f>ReportExtract[[#This Row],[ReportId]]&amp;"_"&amp;ReportExtract[[#This Row],[PeriodId]]&amp;"_"&amp;ReportExtract[[#This Row],[MktDesc]]</f>
        <v>13_90_Drinking (Bars/Nightclubs)</v>
      </c>
      <c r="C778" s="1">
        <v>13</v>
      </c>
      <c r="D778" s="1">
        <v>90</v>
      </c>
      <c r="E778" s="1" t="s">
        <v>15</v>
      </c>
      <c r="F778" s="1">
        <v>16425.406910000002</v>
      </c>
      <c r="G778" s="1">
        <v>141713701.40694001</v>
      </c>
      <c r="H778" s="1">
        <v>1498789.7998240001</v>
      </c>
      <c r="I778" s="1">
        <v>5.2528930000000003</v>
      </c>
      <c r="J778" s="1">
        <v>0.54907700000000004</v>
      </c>
      <c r="K778" s="1">
        <v>0.51824400000000004</v>
      </c>
      <c r="L778" s="1"/>
    </row>
    <row r="779" spans="1:12" ht="14.4" x14ac:dyDescent="0.3">
      <c r="A779" s="1"/>
      <c r="B779" s="1" t="str">
        <f>ReportExtract[[#This Row],[ReportId]]&amp;"_"&amp;ReportExtract[[#This Row],[PeriodId]]&amp;"_"&amp;ReportExtract[[#This Row],[MktDesc]]</f>
        <v>13_90_Eating (Restaurants)</v>
      </c>
      <c r="C779" s="1">
        <v>13</v>
      </c>
      <c r="D779" s="1">
        <v>90</v>
      </c>
      <c r="E779" s="1" t="s">
        <v>16</v>
      </c>
      <c r="F779" s="1">
        <v>37301.033245999999</v>
      </c>
      <c r="G779" s="1">
        <v>237046119.59151199</v>
      </c>
      <c r="H779" s="1">
        <v>2478770.4146580002</v>
      </c>
      <c r="I779" s="1">
        <v>5.3128070000000003</v>
      </c>
      <c r="J779" s="1">
        <v>0.57435999999999998</v>
      </c>
      <c r="K779" s="1">
        <v>0.54543699999999995</v>
      </c>
      <c r="L779" s="1"/>
    </row>
    <row r="780" spans="1:12" ht="14.4" x14ac:dyDescent="0.3">
      <c r="A780" s="1"/>
      <c r="B780" s="1" t="str">
        <f>ReportExtract[[#This Row],[ReportId]]&amp;"_"&amp;ReportExtract[[#This Row],[PeriodId]]&amp;"_"&amp;ReportExtract[[#This Row],[MktDesc]]</f>
        <v>13_90_Independent</v>
      </c>
      <c r="C780" s="1">
        <v>13</v>
      </c>
      <c r="D780" s="1">
        <v>90</v>
      </c>
      <c r="E780" s="1" t="s">
        <v>13</v>
      </c>
      <c r="F780" s="1">
        <v>41843.437317999997</v>
      </c>
      <c r="G780" s="1">
        <v>288612227.15955502</v>
      </c>
      <c r="H780" s="1">
        <v>3023182.0768519999</v>
      </c>
      <c r="I780" s="1">
        <v>5.303687</v>
      </c>
      <c r="J780" s="1">
        <v>0.51292599999999999</v>
      </c>
      <c r="K780" s="1">
        <v>0.48362300000000003</v>
      </c>
      <c r="L780" s="1"/>
    </row>
    <row r="781" spans="1:12" ht="14.4" x14ac:dyDescent="0.3">
      <c r="A781" s="1"/>
      <c r="B781" s="1" t="str">
        <f>ReportExtract[[#This Row],[ReportId]]&amp;"_"&amp;ReportExtract[[#This Row],[PeriodId]]&amp;"_"&amp;ReportExtract[[#This Row],[MktDesc]]</f>
        <v>13_90_LOS ANGELES</v>
      </c>
      <c r="C781" s="1">
        <v>13</v>
      </c>
      <c r="D781" s="1">
        <v>90</v>
      </c>
      <c r="E781" s="1" t="s">
        <v>45</v>
      </c>
      <c r="F781" s="1">
        <v>1545.0900489999999</v>
      </c>
      <c r="G781" s="1">
        <v>6548421.2386069996</v>
      </c>
      <c r="H781" s="1">
        <v>66358.886238000006</v>
      </c>
      <c r="I781" s="1">
        <v>5.4823269999999997</v>
      </c>
      <c r="J781" s="1">
        <v>0.41259899999999999</v>
      </c>
      <c r="K781" s="1">
        <v>0.38184299999999999</v>
      </c>
      <c r="L781" s="1"/>
    </row>
    <row r="782" spans="1:12" ht="14.4" x14ac:dyDescent="0.3">
      <c r="A782" s="1"/>
      <c r="B782" s="1" t="str">
        <f>ReportExtract[[#This Row],[ReportId]]&amp;"_"&amp;ReportExtract[[#This Row],[PeriodId]]&amp;"_"&amp;ReportExtract[[#This Row],[MktDesc]]</f>
        <v>13_90_NEW YORK</v>
      </c>
      <c r="C782" s="1">
        <v>13</v>
      </c>
      <c r="D782" s="1">
        <v>90</v>
      </c>
      <c r="E782" s="1" t="s">
        <v>46</v>
      </c>
      <c r="F782" s="1">
        <v>3079.512283</v>
      </c>
      <c r="G782" s="1">
        <v>19295419.051109001</v>
      </c>
      <c r="H782" s="1">
        <v>190914.95150299999</v>
      </c>
      <c r="I782" s="1">
        <v>5.6148959999999999</v>
      </c>
      <c r="J782" s="1">
        <v>0.46254299999999998</v>
      </c>
      <c r="K782" s="1">
        <v>0.41396500000000003</v>
      </c>
      <c r="L782" s="1"/>
    </row>
    <row r="783" spans="1:12" ht="14.4" x14ac:dyDescent="0.3">
      <c r="A783" s="1"/>
      <c r="B783" s="1" t="str">
        <f>ReportExtract[[#This Row],[ReportId]]&amp;"_"&amp;ReportExtract[[#This Row],[PeriodId]]&amp;"_"&amp;ReportExtract[[#This Row],[MktDesc]]</f>
        <v>13_90_Total US</v>
      </c>
      <c r="C783" s="1">
        <v>13</v>
      </c>
      <c r="D783" s="1">
        <v>90</v>
      </c>
      <c r="E783" s="1" t="s">
        <v>12</v>
      </c>
      <c r="F783" s="1">
        <v>53726.440155999997</v>
      </c>
      <c r="G783" s="1">
        <v>378759820.99845201</v>
      </c>
      <c r="H783" s="1">
        <v>3977560.2144820001</v>
      </c>
      <c r="I783" s="1">
        <v>5.2902300000000002</v>
      </c>
      <c r="J783" s="1">
        <v>0.56456399999999995</v>
      </c>
      <c r="K783" s="1">
        <v>0.53493500000000005</v>
      </c>
      <c r="L783" s="1"/>
    </row>
    <row r="784" spans="1:12" ht="14.4" x14ac:dyDescent="0.3">
      <c r="A784" s="1"/>
      <c r="B784" s="1" t="str">
        <f>ReportExtract[[#This Row],[ReportId]]&amp;"_"&amp;ReportExtract[[#This Row],[PeriodId]]&amp;"_"&amp;ReportExtract[[#This Row],[MktDesc]]</f>
        <v>13_103_BOSTON</v>
      </c>
      <c r="C784" s="1">
        <v>13</v>
      </c>
      <c r="D784" s="1">
        <v>103</v>
      </c>
      <c r="E784" s="1" t="s">
        <v>41</v>
      </c>
      <c r="F784" s="1">
        <v>2199.940658</v>
      </c>
      <c r="G784" s="1">
        <v>13228860.575501001</v>
      </c>
      <c r="H784" s="1">
        <v>139162.16185999999</v>
      </c>
      <c r="I784" s="1">
        <v>5.2811529999999998</v>
      </c>
      <c r="J784" s="1">
        <v>0.56822300000000003</v>
      </c>
      <c r="K784" s="1">
        <v>0.52248700000000003</v>
      </c>
      <c r="L784" s="1"/>
    </row>
    <row r="785" spans="1:12" ht="14.4" x14ac:dyDescent="0.3">
      <c r="A785" s="1"/>
      <c r="B785" s="1" t="str">
        <f>ReportExtract[[#This Row],[ReportId]]&amp;"_"&amp;ReportExtract[[#This Row],[PeriodId]]&amp;"_"&amp;ReportExtract[[#This Row],[MktDesc]]</f>
        <v>13_103_Chain</v>
      </c>
      <c r="C785" s="1">
        <v>13</v>
      </c>
      <c r="D785" s="1">
        <v>103</v>
      </c>
      <c r="E785" s="1" t="s">
        <v>14</v>
      </c>
      <c r="F785" s="1">
        <v>12406.890971000001</v>
      </c>
      <c r="G785" s="1">
        <v>92693710.009204999</v>
      </c>
      <c r="H785" s="1">
        <v>1004331.553806</v>
      </c>
      <c r="I785" s="1">
        <v>5.12744</v>
      </c>
      <c r="J785" s="1">
        <v>0.81978600000000001</v>
      </c>
      <c r="K785" s="1">
        <v>0.80102499999999999</v>
      </c>
      <c r="L785" s="1"/>
    </row>
    <row r="786" spans="1:12" ht="14.4" x14ac:dyDescent="0.3">
      <c r="A786" s="1"/>
      <c r="B786" s="1" t="str">
        <f>ReportExtract[[#This Row],[ReportId]]&amp;"_"&amp;ReportExtract[[#This Row],[PeriodId]]&amp;"_"&amp;ReportExtract[[#This Row],[MktDesc]]</f>
        <v>13_103_CHICAGO</v>
      </c>
      <c r="C786" s="1">
        <v>13</v>
      </c>
      <c r="D786" s="1">
        <v>103</v>
      </c>
      <c r="E786" s="1" t="s">
        <v>42</v>
      </c>
      <c r="F786" s="1">
        <v>2705.1333300000001</v>
      </c>
      <c r="G786" s="1">
        <v>20480082.480537999</v>
      </c>
      <c r="H786" s="1">
        <v>218907.388106</v>
      </c>
      <c r="I786" s="1">
        <v>5.1975509999999998</v>
      </c>
      <c r="J786" s="1">
        <v>0.47798600000000002</v>
      </c>
      <c r="K786" s="1">
        <v>0.42687199999999997</v>
      </c>
      <c r="L786" s="1"/>
    </row>
    <row r="787" spans="1:12" ht="14.4" x14ac:dyDescent="0.3">
      <c r="A787" s="1"/>
      <c r="B787" s="1" t="str">
        <f>ReportExtract[[#This Row],[ReportId]]&amp;"_"&amp;ReportExtract[[#This Row],[PeriodId]]&amp;"_"&amp;ReportExtract[[#This Row],[MktDesc]]</f>
        <v>13_103_DALLAS</v>
      </c>
      <c r="C787" s="1">
        <v>13</v>
      </c>
      <c r="D787" s="1">
        <v>103</v>
      </c>
      <c r="E787" s="1" t="s">
        <v>43</v>
      </c>
      <c r="F787" s="1">
        <v>837.96490800000004</v>
      </c>
      <c r="G787" s="1">
        <v>7180624.2164430004</v>
      </c>
      <c r="H787" s="1">
        <v>72100.376627999998</v>
      </c>
      <c r="I787" s="1">
        <v>5.5328910000000002</v>
      </c>
      <c r="J787" s="1">
        <v>0.56947599999999998</v>
      </c>
      <c r="K787" s="1">
        <v>0.55826200000000004</v>
      </c>
      <c r="L787" s="1"/>
    </row>
    <row r="788" spans="1:12" ht="14.4" x14ac:dyDescent="0.3">
      <c r="A788" s="1"/>
      <c r="B788" s="1" t="str">
        <f>ReportExtract[[#This Row],[ReportId]]&amp;"_"&amp;ReportExtract[[#This Row],[PeriodId]]&amp;"_"&amp;ReportExtract[[#This Row],[MktDesc]]</f>
        <v>13_103_DENVER</v>
      </c>
      <c r="C788" s="1">
        <v>13</v>
      </c>
      <c r="D788" s="1">
        <v>103</v>
      </c>
      <c r="E788" s="1" t="s">
        <v>44</v>
      </c>
      <c r="F788" s="1">
        <v>1997.3504680000001</v>
      </c>
      <c r="G788" s="1">
        <v>5294801.6822589999</v>
      </c>
      <c r="H788" s="1">
        <v>55328.305586000002</v>
      </c>
      <c r="I788" s="1">
        <v>5.3165490000000002</v>
      </c>
      <c r="J788" s="1">
        <v>0.69420099999999996</v>
      </c>
      <c r="K788" s="1">
        <v>0.67118599999999995</v>
      </c>
      <c r="L788" s="1"/>
    </row>
    <row r="789" spans="1:12" ht="14.4" x14ac:dyDescent="0.3">
      <c r="A789" s="1"/>
      <c r="B789" s="1" t="str">
        <f>ReportExtract[[#This Row],[ReportId]]&amp;"_"&amp;ReportExtract[[#This Row],[PeriodId]]&amp;"_"&amp;ReportExtract[[#This Row],[MktDesc]]</f>
        <v>13_103_Drinking (Bars/Nightclubs)</v>
      </c>
      <c r="C789" s="1">
        <v>13</v>
      </c>
      <c r="D789" s="1">
        <v>103</v>
      </c>
      <c r="E789" s="1" t="s">
        <v>15</v>
      </c>
      <c r="F789" s="1">
        <v>17034.480275999998</v>
      </c>
      <c r="G789" s="1">
        <v>149069654.93072599</v>
      </c>
      <c r="H789" s="1">
        <v>1612631.7695780001</v>
      </c>
      <c r="I789" s="1">
        <v>5.1354850000000001</v>
      </c>
      <c r="J789" s="1">
        <v>0.55739700000000003</v>
      </c>
      <c r="K789" s="1">
        <v>0.52667399999999998</v>
      </c>
      <c r="L789" s="1"/>
    </row>
    <row r="790" spans="1:12" ht="14.4" x14ac:dyDescent="0.3">
      <c r="A790" s="1"/>
      <c r="B790" s="1" t="str">
        <f>ReportExtract[[#This Row],[ReportId]]&amp;"_"&amp;ReportExtract[[#This Row],[PeriodId]]&amp;"_"&amp;ReportExtract[[#This Row],[MktDesc]]</f>
        <v>13_103_Eating (Restaurants)</v>
      </c>
      <c r="C790" s="1">
        <v>13</v>
      </c>
      <c r="D790" s="1">
        <v>103</v>
      </c>
      <c r="E790" s="1" t="s">
        <v>16</v>
      </c>
      <c r="F790" s="1">
        <v>38162.324182999997</v>
      </c>
      <c r="G790" s="1">
        <v>246952316.15689901</v>
      </c>
      <c r="H790" s="1">
        <v>2643547.6221409999</v>
      </c>
      <c r="I790" s="1">
        <v>5.1898330000000001</v>
      </c>
      <c r="J790" s="1">
        <v>0.579376</v>
      </c>
      <c r="K790" s="1">
        <v>0.549701</v>
      </c>
      <c r="L790" s="1"/>
    </row>
    <row r="791" spans="1:12" ht="14.4" x14ac:dyDescent="0.3">
      <c r="A791" s="1"/>
      <c r="B791" s="1" t="str">
        <f>ReportExtract[[#This Row],[ReportId]]&amp;"_"&amp;ReportExtract[[#This Row],[PeriodId]]&amp;"_"&amp;ReportExtract[[#This Row],[MktDesc]]</f>
        <v>13_103_Independent</v>
      </c>
      <c r="C791" s="1">
        <v>13</v>
      </c>
      <c r="D791" s="1">
        <v>103</v>
      </c>
      <c r="E791" s="1" t="s">
        <v>13</v>
      </c>
      <c r="F791" s="1">
        <v>42789.913487999998</v>
      </c>
      <c r="G791" s="1">
        <v>303328261.07841998</v>
      </c>
      <c r="H791" s="1">
        <v>3251847.837913</v>
      </c>
      <c r="I791" s="1">
        <v>5.1821520000000003</v>
      </c>
      <c r="J791" s="1">
        <v>0.52190000000000003</v>
      </c>
      <c r="K791" s="1">
        <v>0.49196099999999998</v>
      </c>
      <c r="L791" s="1"/>
    </row>
    <row r="792" spans="1:12" ht="14.4" x14ac:dyDescent="0.3">
      <c r="A792" s="1"/>
      <c r="B792" s="1" t="str">
        <f>ReportExtract[[#This Row],[ReportId]]&amp;"_"&amp;ReportExtract[[#This Row],[PeriodId]]&amp;"_"&amp;ReportExtract[[#This Row],[MktDesc]]</f>
        <v>13_103_LOS ANGELES</v>
      </c>
      <c r="C792" s="1">
        <v>13</v>
      </c>
      <c r="D792" s="1">
        <v>103</v>
      </c>
      <c r="E792" s="1" t="s">
        <v>45</v>
      </c>
      <c r="F792" s="1">
        <v>1599.2630549999999</v>
      </c>
      <c r="G792" s="1">
        <v>6582995.3584040003</v>
      </c>
      <c r="H792" s="1">
        <v>68865.079746999996</v>
      </c>
      <c r="I792" s="1">
        <v>5.310702</v>
      </c>
      <c r="J792" s="1">
        <v>0.38894499999999999</v>
      </c>
      <c r="K792" s="1">
        <v>0.356823</v>
      </c>
      <c r="L792" s="1"/>
    </row>
    <row r="793" spans="1:12" ht="14.4" x14ac:dyDescent="0.3">
      <c r="A793" s="1"/>
      <c r="B793" s="1" t="str">
        <f>ReportExtract[[#This Row],[ReportId]]&amp;"_"&amp;ReportExtract[[#This Row],[PeriodId]]&amp;"_"&amp;ReportExtract[[#This Row],[MktDesc]]</f>
        <v>13_103_NEW YORK</v>
      </c>
      <c r="C793" s="1">
        <v>13</v>
      </c>
      <c r="D793" s="1">
        <v>103</v>
      </c>
      <c r="E793" s="1" t="s">
        <v>46</v>
      </c>
      <c r="F793" s="1">
        <v>3154.23999</v>
      </c>
      <c r="G793" s="1">
        <v>21005764.288996</v>
      </c>
      <c r="H793" s="1">
        <v>213677.39243199999</v>
      </c>
      <c r="I793" s="1">
        <v>5.461443</v>
      </c>
      <c r="J793" s="1">
        <v>0.48984499999999997</v>
      </c>
      <c r="K793" s="1">
        <v>0.44079499999999999</v>
      </c>
      <c r="L793" s="1"/>
    </row>
    <row r="794" spans="1:12" ht="14.4" x14ac:dyDescent="0.3">
      <c r="A794" s="1"/>
      <c r="B794" s="1" t="str">
        <f>ReportExtract[[#This Row],[ReportId]]&amp;"_"&amp;ReportExtract[[#This Row],[PeriodId]]&amp;"_"&amp;ReportExtract[[#This Row],[MktDesc]]</f>
        <v>13_103_Total US</v>
      </c>
      <c r="C794" s="1">
        <v>13</v>
      </c>
      <c r="D794" s="1">
        <v>103</v>
      </c>
      <c r="E794" s="1" t="s">
        <v>12</v>
      </c>
      <c r="F794" s="1">
        <v>55196.804458999999</v>
      </c>
      <c r="G794" s="1">
        <v>396021971.08762503</v>
      </c>
      <c r="H794" s="1">
        <v>4256179.3917199997</v>
      </c>
      <c r="I794" s="1">
        <v>5.1692410000000004</v>
      </c>
      <c r="J794" s="1">
        <v>0.57084699999999999</v>
      </c>
      <c r="K794" s="1">
        <v>0.54080099999999998</v>
      </c>
      <c r="L794" s="1"/>
    </row>
    <row r="795" spans="1:12" ht="14.4" x14ac:dyDescent="0.3">
      <c r="A795" s="1"/>
      <c r="B795" s="1" t="str">
        <f>ReportExtract[[#This Row],[ReportId]]&amp;"_"&amp;ReportExtract[[#This Row],[PeriodId]]&amp;"_"&amp;ReportExtract[[#This Row],[MktDesc]]</f>
        <v>14_40_BOSTON</v>
      </c>
      <c r="C795" s="1">
        <v>14</v>
      </c>
      <c r="D795" s="1">
        <v>40</v>
      </c>
      <c r="E795" s="1" t="s">
        <v>41</v>
      </c>
      <c r="F795" s="1">
        <v>907.10049200000003</v>
      </c>
      <c r="G795" s="1">
        <v>612923.74465000001</v>
      </c>
      <c r="H795" s="1">
        <v>5677.0708450000002</v>
      </c>
      <c r="I795" s="1">
        <v>5.998043</v>
      </c>
      <c r="J795" s="1">
        <v>0.49396000000000001</v>
      </c>
      <c r="K795" s="1">
        <v>0.52668999999999999</v>
      </c>
      <c r="L795" s="1"/>
    </row>
    <row r="796" spans="1:12" ht="14.4" x14ac:dyDescent="0.3">
      <c r="A796" s="1"/>
      <c r="B796" s="1" t="str">
        <f>ReportExtract[[#This Row],[ReportId]]&amp;"_"&amp;ReportExtract[[#This Row],[PeriodId]]&amp;"_"&amp;ReportExtract[[#This Row],[MktDesc]]</f>
        <v>14_40_Chain</v>
      </c>
      <c r="C796" s="1">
        <v>14</v>
      </c>
      <c r="D796" s="1">
        <v>40</v>
      </c>
      <c r="E796" s="1" t="s">
        <v>14</v>
      </c>
      <c r="F796" s="1">
        <v>4488.174156</v>
      </c>
      <c r="G796" s="1">
        <v>1682019.017025</v>
      </c>
      <c r="H796" s="1">
        <v>15469.247066</v>
      </c>
      <c r="I796" s="1">
        <v>6.0407270000000004</v>
      </c>
      <c r="J796" s="1">
        <v>0.169539</v>
      </c>
      <c r="K796" s="1">
        <v>0.18613199999999999</v>
      </c>
      <c r="L796" s="1"/>
    </row>
    <row r="797" spans="1:12" ht="14.4" x14ac:dyDescent="0.3">
      <c r="A797" s="1"/>
      <c r="B797" s="1" t="str">
        <f>ReportExtract[[#This Row],[ReportId]]&amp;"_"&amp;ReportExtract[[#This Row],[PeriodId]]&amp;"_"&amp;ReportExtract[[#This Row],[MktDesc]]</f>
        <v>14_40_CHICAGO</v>
      </c>
      <c r="C797" s="1">
        <v>14</v>
      </c>
      <c r="D797" s="1">
        <v>40</v>
      </c>
      <c r="E797" s="1" t="s">
        <v>42</v>
      </c>
      <c r="F797" s="1">
        <v>816.32951500000001</v>
      </c>
      <c r="G797" s="1">
        <v>1927138.4775380001</v>
      </c>
      <c r="H797" s="1">
        <v>17552.543355999998</v>
      </c>
      <c r="I797" s="1">
        <v>6.0995860000000004</v>
      </c>
      <c r="J797" s="1">
        <v>0.607178</v>
      </c>
      <c r="K797" s="1">
        <v>0.62881600000000004</v>
      </c>
      <c r="L797" s="1"/>
    </row>
    <row r="798" spans="1:12" ht="14.4" x14ac:dyDescent="0.3">
      <c r="A798" s="1"/>
      <c r="B798" s="1" t="str">
        <f>ReportExtract[[#This Row],[ReportId]]&amp;"_"&amp;ReportExtract[[#This Row],[PeriodId]]&amp;"_"&amp;ReportExtract[[#This Row],[MktDesc]]</f>
        <v>14_40_DALLAS</v>
      </c>
      <c r="C798" s="1">
        <v>14</v>
      </c>
      <c r="D798" s="1">
        <v>40</v>
      </c>
      <c r="E798" s="1" t="s">
        <v>43</v>
      </c>
      <c r="F798" s="1">
        <v>433.52022899999997</v>
      </c>
      <c r="G798" s="1">
        <v>441885.80615299998</v>
      </c>
      <c r="H798" s="1">
        <v>4205.4885979999999</v>
      </c>
      <c r="I798" s="1">
        <v>5.837421</v>
      </c>
      <c r="J798" s="1">
        <v>0.40838000000000002</v>
      </c>
      <c r="K798" s="1">
        <v>0.415298</v>
      </c>
      <c r="L798" s="1"/>
    </row>
    <row r="799" spans="1:12" ht="14.4" x14ac:dyDescent="0.3">
      <c r="A799" s="1"/>
      <c r="B799" s="1" t="str">
        <f>ReportExtract[[#This Row],[ReportId]]&amp;"_"&amp;ReportExtract[[#This Row],[PeriodId]]&amp;"_"&amp;ReportExtract[[#This Row],[MktDesc]]</f>
        <v>14_40_DENVER</v>
      </c>
      <c r="C799" s="1">
        <v>14</v>
      </c>
      <c r="D799" s="1">
        <v>40</v>
      </c>
      <c r="E799" s="1" t="s">
        <v>44</v>
      </c>
      <c r="F799" s="1">
        <v>272.03283099999999</v>
      </c>
      <c r="G799" s="1">
        <v>199986.17239399999</v>
      </c>
      <c r="H799" s="1">
        <v>1889.517677</v>
      </c>
      <c r="I799" s="1">
        <v>5.879988</v>
      </c>
      <c r="J799" s="1">
        <v>0.38175999999999999</v>
      </c>
      <c r="K799" s="1">
        <v>0.41017500000000001</v>
      </c>
      <c r="L799" s="1"/>
    </row>
    <row r="800" spans="1:12" ht="14.4" x14ac:dyDescent="0.3">
      <c r="A800" s="1"/>
      <c r="B800" s="1" t="str">
        <f>ReportExtract[[#This Row],[ReportId]]&amp;"_"&amp;ReportExtract[[#This Row],[PeriodId]]&amp;"_"&amp;ReportExtract[[#This Row],[MktDesc]]</f>
        <v>14_40_Drinking (Bars/Nightclubs)</v>
      </c>
      <c r="C800" s="1">
        <v>14</v>
      </c>
      <c r="D800" s="1">
        <v>40</v>
      </c>
      <c r="E800" s="1" t="s">
        <v>15</v>
      </c>
      <c r="F800" s="1">
        <v>10940.190092999999</v>
      </c>
      <c r="G800" s="1">
        <v>7912698.0977349998</v>
      </c>
      <c r="H800" s="1">
        <v>77837.570003999994</v>
      </c>
      <c r="I800" s="1">
        <v>5.6475850000000003</v>
      </c>
      <c r="J800" s="1">
        <v>0.46821299999999999</v>
      </c>
      <c r="K800" s="1">
        <v>0.48785000000000001</v>
      </c>
      <c r="L800" s="1"/>
    </row>
    <row r="801" spans="1:12" ht="14.4" x14ac:dyDescent="0.3">
      <c r="A801" s="1"/>
      <c r="B801" s="1" t="str">
        <f>ReportExtract[[#This Row],[ReportId]]&amp;"_"&amp;ReportExtract[[#This Row],[PeriodId]]&amp;"_"&amp;ReportExtract[[#This Row],[MktDesc]]</f>
        <v>14_40_Eating (Restaurants)</v>
      </c>
      <c r="C801" s="1">
        <v>14</v>
      </c>
      <c r="D801" s="1">
        <v>40</v>
      </c>
      <c r="E801" s="1" t="s">
        <v>16</v>
      </c>
      <c r="F801" s="1">
        <v>13100.091614999999</v>
      </c>
      <c r="G801" s="1">
        <v>16034216.330895999</v>
      </c>
      <c r="H801" s="1">
        <v>155594.51584099999</v>
      </c>
      <c r="I801" s="1">
        <v>5.7250709999999998</v>
      </c>
      <c r="J801" s="1">
        <v>0.434</v>
      </c>
      <c r="K801" s="1">
        <v>0.44990599999999997</v>
      </c>
      <c r="L801" s="1"/>
    </row>
    <row r="802" spans="1:12" ht="14.4" x14ac:dyDescent="0.3">
      <c r="A802" s="1"/>
      <c r="B802" s="1" t="str">
        <f>ReportExtract[[#This Row],[ReportId]]&amp;"_"&amp;ReportExtract[[#This Row],[PeriodId]]&amp;"_"&amp;ReportExtract[[#This Row],[MktDesc]]</f>
        <v>14_40_Independent</v>
      </c>
      <c r="C802" s="1">
        <v>14</v>
      </c>
      <c r="D802" s="1">
        <v>40</v>
      </c>
      <c r="E802" s="1" t="s">
        <v>13</v>
      </c>
      <c r="F802" s="1">
        <v>19552.107552000001</v>
      </c>
      <c r="G802" s="1">
        <v>22264895.411605999</v>
      </c>
      <c r="H802" s="1">
        <v>217962.83877999999</v>
      </c>
      <c r="I802" s="1">
        <v>5.6749970000000003</v>
      </c>
      <c r="J802" s="1">
        <v>0.50278199999999995</v>
      </c>
      <c r="K802" s="1">
        <v>0.51994200000000002</v>
      </c>
      <c r="L802" s="1"/>
    </row>
    <row r="803" spans="1:12" ht="14.4" x14ac:dyDescent="0.3">
      <c r="A803" s="1"/>
      <c r="B803" s="1" t="str">
        <f>ReportExtract[[#This Row],[ReportId]]&amp;"_"&amp;ReportExtract[[#This Row],[PeriodId]]&amp;"_"&amp;ReportExtract[[#This Row],[MktDesc]]</f>
        <v>14_40_LOS ANGELES</v>
      </c>
      <c r="C803" s="1">
        <v>14</v>
      </c>
      <c r="D803" s="1">
        <v>40</v>
      </c>
      <c r="E803" s="1" t="s">
        <v>45</v>
      </c>
      <c r="F803" s="1">
        <v>820.82427700000005</v>
      </c>
      <c r="G803" s="1">
        <v>742414.69611500006</v>
      </c>
      <c r="H803" s="1">
        <v>6682.5582850000001</v>
      </c>
      <c r="I803" s="1">
        <v>6.1720759999999997</v>
      </c>
      <c r="J803" s="1">
        <v>0.66780799999999996</v>
      </c>
      <c r="K803" s="1">
        <v>0.69072999999999996</v>
      </c>
      <c r="L803" s="1"/>
    </row>
    <row r="804" spans="1:12" ht="14.4" x14ac:dyDescent="0.3">
      <c r="A804" s="1"/>
      <c r="B804" s="1" t="str">
        <f>ReportExtract[[#This Row],[ReportId]]&amp;"_"&amp;ReportExtract[[#This Row],[PeriodId]]&amp;"_"&amp;ReportExtract[[#This Row],[MktDesc]]</f>
        <v>14_40_NEW YORK</v>
      </c>
      <c r="C804" s="1">
        <v>14</v>
      </c>
      <c r="D804" s="1">
        <v>40</v>
      </c>
      <c r="E804" s="1" t="s">
        <v>46</v>
      </c>
      <c r="F804" s="1">
        <v>1754.7031810000001</v>
      </c>
      <c r="G804" s="1">
        <v>1443976.9540319999</v>
      </c>
      <c r="H804" s="1">
        <v>12987.664707</v>
      </c>
      <c r="I804" s="1">
        <v>6.1767019999999997</v>
      </c>
      <c r="J804" s="1">
        <v>0.59571700000000005</v>
      </c>
      <c r="K804" s="1">
        <v>0.63868599999999998</v>
      </c>
      <c r="L804" s="1"/>
    </row>
    <row r="805" spans="1:12" ht="14.4" x14ac:dyDescent="0.3">
      <c r="A805" s="1"/>
      <c r="B805" s="1" t="str">
        <f>ReportExtract[[#This Row],[ReportId]]&amp;"_"&amp;ReportExtract[[#This Row],[PeriodId]]&amp;"_"&amp;ReportExtract[[#This Row],[MktDesc]]</f>
        <v>14_40_Total US</v>
      </c>
      <c r="C805" s="1">
        <v>14</v>
      </c>
      <c r="D805" s="1">
        <v>40</v>
      </c>
      <c r="E805" s="1" t="s">
        <v>12</v>
      </c>
      <c r="F805" s="1">
        <v>24040.281707999999</v>
      </c>
      <c r="G805" s="1">
        <v>23946914.428631</v>
      </c>
      <c r="H805" s="1">
        <v>233432.085846</v>
      </c>
      <c r="I805" s="1">
        <v>5.6992339999999997</v>
      </c>
      <c r="J805" s="1">
        <v>0.44483899999999998</v>
      </c>
      <c r="K805" s="1">
        <v>0.46177400000000002</v>
      </c>
      <c r="L805" s="1"/>
    </row>
    <row r="806" spans="1:12" ht="14.4" x14ac:dyDescent="0.3">
      <c r="A806" s="1"/>
      <c r="B806" s="1" t="str">
        <f>ReportExtract[[#This Row],[ReportId]]&amp;"_"&amp;ReportExtract[[#This Row],[PeriodId]]&amp;"_"&amp;ReportExtract[[#This Row],[MktDesc]]</f>
        <v>14_53_BOSTON</v>
      </c>
      <c r="C806" s="1">
        <v>14</v>
      </c>
      <c r="D806" s="1">
        <v>53</v>
      </c>
      <c r="E806" s="1" t="s">
        <v>41</v>
      </c>
      <c r="F806" s="1">
        <v>897.28975000000003</v>
      </c>
      <c r="G806" s="1">
        <v>2465606.5329240002</v>
      </c>
      <c r="H806" s="1">
        <v>21101.573961999999</v>
      </c>
      <c r="I806" s="1">
        <v>6.4913699999999999</v>
      </c>
      <c r="J806" s="1">
        <v>0.42063299999999998</v>
      </c>
      <c r="K806" s="1">
        <v>0.46174799999999999</v>
      </c>
      <c r="L806" s="1"/>
    </row>
    <row r="807" spans="1:12" ht="14.4" x14ac:dyDescent="0.3">
      <c r="A807" s="1"/>
      <c r="B807" s="1" t="str">
        <f>ReportExtract[[#This Row],[ReportId]]&amp;"_"&amp;ReportExtract[[#This Row],[PeriodId]]&amp;"_"&amp;ReportExtract[[#This Row],[MktDesc]]</f>
        <v>14_53_Chain</v>
      </c>
      <c r="C807" s="1">
        <v>14</v>
      </c>
      <c r="D807" s="1">
        <v>53</v>
      </c>
      <c r="E807" s="1" t="s">
        <v>14</v>
      </c>
      <c r="F807" s="1">
        <v>4697.6379919999999</v>
      </c>
      <c r="G807" s="1">
        <v>4793508.4166670004</v>
      </c>
      <c r="H807" s="1">
        <v>44245.058471999997</v>
      </c>
      <c r="I807" s="1">
        <v>6.0188870000000003</v>
      </c>
      <c r="J807" s="1">
        <v>0.171434</v>
      </c>
      <c r="K807" s="1">
        <v>0.19000900000000001</v>
      </c>
      <c r="L807" s="1"/>
    </row>
    <row r="808" spans="1:12" ht="14.4" x14ac:dyDescent="0.3">
      <c r="A808" s="1"/>
      <c r="B808" s="1" t="str">
        <f>ReportExtract[[#This Row],[ReportId]]&amp;"_"&amp;ReportExtract[[#This Row],[PeriodId]]&amp;"_"&amp;ReportExtract[[#This Row],[MktDesc]]</f>
        <v>14_53_CHICAGO</v>
      </c>
      <c r="C808" s="1">
        <v>14</v>
      </c>
      <c r="D808" s="1">
        <v>53</v>
      </c>
      <c r="E808" s="1" t="s">
        <v>42</v>
      </c>
      <c r="F808" s="1">
        <v>828.83910000000003</v>
      </c>
      <c r="G808" s="1">
        <v>6422046.8715129998</v>
      </c>
      <c r="H808" s="1">
        <v>54481.794543000004</v>
      </c>
      <c r="I808" s="1">
        <v>6.548616</v>
      </c>
      <c r="J808" s="1">
        <v>0.53771199999999997</v>
      </c>
      <c r="K808" s="1">
        <v>0.57974899999999996</v>
      </c>
      <c r="L808" s="1"/>
    </row>
    <row r="809" spans="1:12" ht="14.4" x14ac:dyDescent="0.3">
      <c r="A809" s="1"/>
      <c r="B809" s="1" t="str">
        <f>ReportExtract[[#This Row],[ReportId]]&amp;"_"&amp;ReportExtract[[#This Row],[PeriodId]]&amp;"_"&amp;ReportExtract[[#This Row],[MktDesc]]</f>
        <v>14_53_DALLAS</v>
      </c>
      <c r="C809" s="1">
        <v>14</v>
      </c>
      <c r="D809" s="1">
        <v>53</v>
      </c>
      <c r="E809" s="1" t="s">
        <v>43</v>
      </c>
      <c r="F809" s="1">
        <v>435.97371199999998</v>
      </c>
      <c r="G809" s="1">
        <v>1370427.386373</v>
      </c>
      <c r="H809" s="1">
        <v>12811.656485</v>
      </c>
      <c r="I809" s="1">
        <v>5.9426230000000002</v>
      </c>
      <c r="J809" s="1">
        <v>0.45411600000000002</v>
      </c>
      <c r="K809" s="1">
        <v>0.46756599999999998</v>
      </c>
      <c r="L809" s="1"/>
    </row>
    <row r="810" spans="1:12" ht="14.4" x14ac:dyDescent="0.3">
      <c r="A810" s="1"/>
      <c r="B810" s="1" t="str">
        <f>ReportExtract[[#This Row],[ReportId]]&amp;"_"&amp;ReportExtract[[#This Row],[PeriodId]]&amp;"_"&amp;ReportExtract[[#This Row],[MktDesc]]</f>
        <v>14_53_DENVER</v>
      </c>
      <c r="C810" s="1">
        <v>14</v>
      </c>
      <c r="D810" s="1">
        <v>53</v>
      </c>
      <c r="E810" s="1" t="s">
        <v>44</v>
      </c>
      <c r="F810" s="1">
        <v>280.59065900000002</v>
      </c>
      <c r="G810" s="1">
        <v>601133.39357499999</v>
      </c>
      <c r="H810" s="1">
        <v>5462.4162219999998</v>
      </c>
      <c r="I810" s="1">
        <v>6.1138320000000004</v>
      </c>
      <c r="J810" s="1">
        <v>0.31931399999999999</v>
      </c>
      <c r="K810" s="1">
        <v>0.341368</v>
      </c>
      <c r="L810" s="1"/>
    </row>
    <row r="811" spans="1:12" ht="14.4" x14ac:dyDescent="0.3">
      <c r="A811" s="1"/>
      <c r="B811" s="1" t="str">
        <f>ReportExtract[[#This Row],[ReportId]]&amp;"_"&amp;ReportExtract[[#This Row],[PeriodId]]&amp;"_"&amp;ReportExtract[[#This Row],[MktDesc]]</f>
        <v>14_53_Drinking (Bars/Nightclubs)</v>
      </c>
      <c r="C811" s="1">
        <v>14</v>
      </c>
      <c r="D811" s="1">
        <v>53</v>
      </c>
      <c r="E811" s="1" t="s">
        <v>15</v>
      </c>
      <c r="F811" s="1">
        <v>11317.580139</v>
      </c>
      <c r="G811" s="1">
        <v>30328029.129104</v>
      </c>
      <c r="H811" s="1">
        <v>281223.44332100003</v>
      </c>
      <c r="I811" s="1">
        <v>5.9912869999999998</v>
      </c>
      <c r="J811" s="1">
        <v>0.45857799999999999</v>
      </c>
      <c r="K811" s="1">
        <v>0.48850199999999999</v>
      </c>
      <c r="L811" s="1"/>
    </row>
    <row r="812" spans="1:12" ht="14.4" x14ac:dyDescent="0.3">
      <c r="A812" s="1"/>
      <c r="B812" s="1" t="str">
        <f>ReportExtract[[#This Row],[ReportId]]&amp;"_"&amp;ReportExtract[[#This Row],[PeriodId]]&amp;"_"&amp;ReportExtract[[#This Row],[MktDesc]]</f>
        <v>14_53_Eating (Restaurants)</v>
      </c>
      <c r="C812" s="1">
        <v>14</v>
      </c>
      <c r="D812" s="1">
        <v>53</v>
      </c>
      <c r="E812" s="1" t="s">
        <v>16</v>
      </c>
      <c r="F812" s="1">
        <v>13832.001136000001</v>
      </c>
      <c r="G812" s="1">
        <v>44996052.158689</v>
      </c>
      <c r="H812" s="1">
        <v>416107.37255099998</v>
      </c>
      <c r="I812" s="1">
        <v>6.0075370000000001</v>
      </c>
      <c r="J812" s="1">
        <v>0.42961500000000002</v>
      </c>
      <c r="K812" s="1">
        <v>0.45758500000000002</v>
      </c>
      <c r="L812" s="1"/>
    </row>
    <row r="813" spans="1:12" ht="14.4" x14ac:dyDescent="0.3">
      <c r="A813" s="1"/>
      <c r="B813" s="1" t="str">
        <f>ReportExtract[[#This Row],[ReportId]]&amp;"_"&amp;ReportExtract[[#This Row],[PeriodId]]&amp;"_"&amp;ReportExtract[[#This Row],[MktDesc]]</f>
        <v>14_53_Independent</v>
      </c>
      <c r="C813" s="1">
        <v>14</v>
      </c>
      <c r="D813" s="1">
        <v>53</v>
      </c>
      <c r="E813" s="1" t="s">
        <v>13</v>
      </c>
      <c r="F813" s="1">
        <v>20451.943283000001</v>
      </c>
      <c r="G813" s="1">
        <v>70530572.871125996</v>
      </c>
      <c r="H813" s="1">
        <v>653085.7574</v>
      </c>
      <c r="I813" s="1">
        <v>5.999771</v>
      </c>
      <c r="J813" s="1">
        <v>0.493371</v>
      </c>
      <c r="K813" s="1">
        <v>0.52171599999999996</v>
      </c>
      <c r="L813" s="1"/>
    </row>
    <row r="814" spans="1:12" ht="14.4" x14ac:dyDescent="0.3">
      <c r="A814" s="1"/>
      <c r="B814" s="1" t="str">
        <f>ReportExtract[[#This Row],[ReportId]]&amp;"_"&amp;ReportExtract[[#This Row],[PeriodId]]&amp;"_"&amp;ReportExtract[[#This Row],[MktDesc]]</f>
        <v>14_53_LOS ANGELES</v>
      </c>
      <c r="C814" s="1">
        <v>14</v>
      </c>
      <c r="D814" s="1">
        <v>53</v>
      </c>
      <c r="E814" s="1" t="s">
        <v>45</v>
      </c>
      <c r="F814" s="1">
        <v>1002.7438059999999</v>
      </c>
      <c r="G814" s="1">
        <v>2349189.034463</v>
      </c>
      <c r="H814" s="1">
        <v>20748.326203000001</v>
      </c>
      <c r="I814" s="1">
        <v>6.2901699999999998</v>
      </c>
      <c r="J814" s="1">
        <v>0.58125599999999999</v>
      </c>
      <c r="K814" s="1">
        <v>0.61282300000000001</v>
      </c>
      <c r="L814" s="1"/>
    </row>
    <row r="815" spans="1:12" ht="14.4" x14ac:dyDescent="0.3">
      <c r="A815" s="1"/>
      <c r="B815" s="1" t="str">
        <f>ReportExtract[[#This Row],[ReportId]]&amp;"_"&amp;ReportExtract[[#This Row],[PeriodId]]&amp;"_"&amp;ReportExtract[[#This Row],[MktDesc]]</f>
        <v>14_53_NEW YORK</v>
      </c>
      <c r="C815" s="1">
        <v>14</v>
      </c>
      <c r="D815" s="1">
        <v>53</v>
      </c>
      <c r="E815" s="1" t="s">
        <v>46</v>
      </c>
      <c r="F815" s="1">
        <v>1741.8825220000001</v>
      </c>
      <c r="G815" s="1">
        <v>6176894.7862</v>
      </c>
      <c r="H815" s="1">
        <v>49898.587049000002</v>
      </c>
      <c r="I815" s="1">
        <v>6.8771649999999998</v>
      </c>
      <c r="J815" s="1">
        <v>0.54623200000000005</v>
      </c>
      <c r="K815" s="1">
        <v>0.59471799999999997</v>
      </c>
      <c r="L815" s="1"/>
    </row>
    <row r="816" spans="1:12" ht="14.4" x14ac:dyDescent="0.3">
      <c r="A816" s="1"/>
      <c r="B816" s="1" t="str">
        <f>ReportExtract[[#This Row],[ReportId]]&amp;"_"&amp;ReportExtract[[#This Row],[PeriodId]]&amp;"_"&amp;ReportExtract[[#This Row],[MktDesc]]</f>
        <v>14_53_Total US</v>
      </c>
      <c r="C816" s="1">
        <v>14</v>
      </c>
      <c r="D816" s="1">
        <v>53</v>
      </c>
      <c r="E816" s="1" t="s">
        <v>12</v>
      </c>
      <c r="F816" s="1">
        <v>25149.581275</v>
      </c>
      <c r="G816" s="1">
        <v>75324081.287792996</v>
      </c>
      <c r="H816" s="1">
        <v>697330.81587299996</v>
      </c>
      <c r="I816" s="1">
        <v>6.0009839999999999</v>
      </c>
      <c r="J816" s="1">
        <v>0.44084400000000001</v>
      </c>
      <c r="K816" s="1">
        <v>0.46955000000000002</v>
      </c>
      <c r="L816" s="1"/>
    </row>
    <row r="817" spans="1:12" ht="14.4" x14ac:dyDescent="0.3">
      <c r="A817" s="1"/>
      <c r="B817" s="1" t="str">
        <f>ReportExtract[[#This Row],[ReportId]]&amp;"_"&amp;ReportExtract[[#This Row],[PeriodId]]&amp;"_"&amp;ReportExtract[[#This Row],[MktDesc]]</f>
        <v>14_66_BOSTON</v>
      </c>
      <c r="C817" s="1">
        <v>14</v>
      </c>
      <c r="D817" s="1">
        <v>66</v>
      </c>
      <c r="E817" s="1" t="s">
        <v>41</v>
      </c>
      <c r="F817" s="1">
        <v>962.79437499999995</v>
      </c>
      <c r="G817" s="1">
        <v>2528947.0442090002</v>
      </c>
      <c r="H817" s="1">
        <v>21922.940104000001</v>
      </c>
      <c r="I817" s="1">
        <v>6.408677</v>
      </c>
      <c r="J817" s="1">
        <v>0.418186</v>
      </c>
      <c r="K817" s="1">
        <v>0.46498400000000001</v>
      </c>
      <c r="L817" s="1"/>
    </row>
    <row r="818" spans="1:12" ht="14.4" x14ac:dyDescent="0.3">
      <c r="A818" s="1"/>
      <c r="B818" s="1" t="str">
        <f>ReportExtract[[#This Row],[ReportId]]&amp;"_"&amp;ReportExtract[[#This Row],[PeriodId]]&amp;"_"&amp;ReportExtract[[#This Row],[MktDesc]]</f>
        <v>14_66_Chain</v>
      </c>
      <c r="C818" s="1">
        <v>14</v>
      </c>
      <c r="D818" s="1">
        <v>66</v>
      </c>
      <c r="E818" s="1" t="s">
        <v>14</v>
      </c>
      <c r="F818" s="1">
        <v>5405.8419569999996</v>
      </c>
      <c r="G818" s="1">
        <v>5103868.0245909998</v>
      </c>
      <c r="H818" s="1">
        <v>48644.955009999998</v>
      </c>
      <c r="I818" s="1">
        <v>5.8289330000000001</v>
      </c>
      <c r="J818" s="1">
        <v>0.17743300000000001</v>
      </c>
      <c r="K818" s="1">
        <v>0.19586600000000001</v>
      </c>
      <c r="L818" s="1"/>
    </row>
    <row r="819" spans="1:12" ht="14.4" x14ac:dyDescent="0.3">
      <c r="A819" s="1"/>
      <c r="B819" s="1" t="str">
        <f>ReportExtract[[#This Row],[ReportId]]&amp;"_"&amp;ReportExtract[[#This Row],[PeriodId]]&amp;"_"&amp;ReportExtract[[#This Row],[MktDesc]]</f>
        <v>14_66_CHICAGO</v>
      </c>
      <c r="C819" s="1">
        <v>14</v>
      </c>
      <c r="D819" s="1">
        <v>66</v>
      </c>
      <c r="E819" s="1" t="s">
        <v>42</v>
      </c>
      <c r="F819" s="1">
        <v>888.57804499999997</v>
      </c>
      <c r="G819" s="1">
        <v>6324692.976795</v>
      </c>
      <c r="H819" s="1">
        <v>54755.327309</v>
      </c>
      <c r="I819" s="1">
        <v>6.4171250000000004</v>
      </c>
      <c r="J819" s="1">
        <v>0.52809200000000001</v>
      </c>
      <c r="K819" s="1">
        <v>0.57869599999999999</v>
      </c>
      <c r="L819" s="1"/>
    </row>
    <row r="820" spans="1:12" ht="14.4" x14ac:dyDescent="0.3">
      <c r="A820" s="1"/>
      <c r="B820" s="1" t="str">
        <f>ReportExtract[[#This Row],[ReportId]]&amp;"_"&amp;ReportExtract[[#This Row],[PeriodId]]&amp;"_"&amp;ReportExtract[[#This Row],[MktDesc]]</f>
        <v>14_66_DALLAS</v>
      </c>
      <c r="C820" s="1">
        <v>14</v>
      </c>
      <c r="D820" s="1">
        <v>66</v>
      </c>
      <c r="E820" s="1" t="s">
        <v>43</v>
      </c>
      <c r="F820" s="1">
        <v>424.10843999999997</v>
      </c>
      <c r="G820" s="1">
        <v>1352790.3055730001</v>
      </c>
      <c r="H820" s="1">
        <v>12968.166171000001</v>
      </c>
      <c r="I820" s="1">
        <v>5.7953460000000003</v>
      </c>
      <c r="J820" s="1">
        <v>0.447496</v>
      </c>
      <c r="K820" s="1">
        <v>0.455737</v>
      </c>
      <c r="L820" s="1"/>
    </row>
    <row r="821" spans="1:12" ht="14.4" x14ac:dyDescent="0.3">
      <c r="A821" s="1"/>
      <c r="B821" s="1" t="str">
        <f>ReportExtract[[#This Row],[ReportId]]&amp;"_"&amp;ReportExtract[[#This Row],[PeriodId]]&amp;"_"&amp;ReportExtract[[#This Row],[MktDesc]]</f>
        <v>14_66_DENVER</v>
      </c>
      <c r="C821" s="1">
        <v>14</v>
      </c>
      <c r="D821" s="1">
        <v>66</v>
      </c>
      <c r="E821" s="1" t="s">
        <v>44</v>
      </c>
      <c r="F821" s="1">
        <v>319.23363599999999</v>
      </c>
      <c r="G821" s="1">
        <v>579051.03908300004</v>
      </c>
      <c r="H821" s="1">
        <v>5419.5607760000003</v>
      </c>
      <c r="I821" s="1">
        <v>5.9358129999999996</v>
      </c>
      <c r="J821" s="1">
        <v>0.29928700000000003</v>
      </c>
      <c r="K821" s="1">
        <v>0.323687</v>
      </c>
      <c r="L821" s="1"/>
    </row>
    <row r="822" spans="1:12" ht="14.4" x14ac:dyDescent="0.3">
      <c r="A822" s="1"/>
      <c r="B822" s="1" t="str">
        <f>ReportExtract[[#This Row],[ReportId]]&amp;"_"&amp;ReportExtract[[#This Row],[PeriodId]]&amp;"_"&amp;ReportExtract[[#This Row],[MktDesc]]</f>
        <v>14_66_Drinking (Bars/Nightclubs)</v>
      </c>
      <c r="C822" s="1">
        <v>14</v>
      </c>
      <c r="D822" s="1">
        <v>66</v>
      </c>
      <c r="E822" s="1" t="s">
        <v>15</v>
      </c>
      <c r="F822" s="1">
        <v>11958.695104</v>
      </c>
      <c r="G822" s="1">
        <v>30008588.673546001</v>
      </c>
      <c r="H822" s="1">
        <v>284668.64552199998</v>
      </c>
      <c r="I822" s="1">
        <v>5.8564360000000004</v>
      </c>
      <c r="J822" s="1">
        <v>0.44454900000000003</v>
      </c>
      <c r="K822" s="1">
        <v>0.475553</v>
      </c>
      <c r="L822" s="1"/>
    </row>
    <row r="823" spans="1:12" ht="14.4" x14ac:dyDescent="0.3">
      <c r="A823" s="1"/>
      <c r="B823" s="1" t="str">
        <f>ReportExtract[[#This Row],[ReportId]]&amp;"_"&amp;ReportExtract[[#This Row],[PeriodId]]&amp;"_"&amp;ReportExtract[[#This Row],[MktDesc]]</f>
        <v>14_66_Eating (Restaurants)</v>
      </c>
      <c r="C823" s="1">
        <v>14</v>
      </c>
      <c r="D823" s="1">
        <v>66</v>
      </c>
      <c r="E823" s="1" t="s">
        <v>16</v>
      </c>
      <c r="F823" s="1">
        <v>15090.289027999999</v>
      </c>
      <c r="G823" s="1">
        <v>45491776.656683996</v>
      </c>
      <c r="H823" s="1">
        <v>428758.202842</v>
      </c>
      <c r="I823" s="1">
        <v>5.8945129999999999</v>
      </c>
      <c r="J823" s="1">
        <v>0.42194700000000002</v>
      </c>
      <c r="K823" s="1">
        <v>0.45139600000000002</v>
      </c>
      <c r="L823" s="1"/>
    </row>
    <row r="824" spans="1:12" ht="14.4" x14ac:dyDescent="0.3">
      <c r="A824" s="1"/>
      <c r="B824" s="1" t="str">
        <f>ReportExtract[[#This Row],[ReportId]]&amp;"_"&amp;ReportExtract[[#This Row],[PeriodId]]&amp;"_"&amp;ReportExtract[[#This Row],[MktDesc]]</f>
        <v>14_66_Independent</v>
      </c>
      <c r="C824" s="1">
        <v>14</v>
      </c>
      <c r="D824" s="1">
        <v>66</v>
      </c>
      <c r="E824" s="1" t="s">
        <v>13</v>
      </c>
      <c r="F824" s="1">
        <v>21643.142175000001</v>
      </c>
      <c r="G824" s="1">
        <v>70396497.305638999</v>
      </c>
      <c r="H824" s="1">
        <v>664781.89335499995</v>
      </c>
      <c r="I824" s="1">
        <v>5.883006</v>
      </c>
      <c r="J824" s="1">
        <v>0.48091099999999998</v>
      </c>
      <c r="K824" s="1">
        <v>0.51076900000000003</v>
      </c>
      <c r="L824" s="1"/>
    </row>
    <row r="825" spans="1:12" ht="14.4" x14ac:dyDescent="0.3">
      <c r="A825" s="1"/>
      <c r="B825" s="1" t="str">
        <f>ReportExtract[[#This Row],[ReportId]]&amp;"_"&amp;ReportExtract[[#This Row],[PeriodId]]&amp;"_"&amp;ReportExtract[[#This Row],[MktDesc]]</f>
        <v>14_66_LOS ANGELES</v>
      </c>
      <c r="C825" s="1">
        <v>14</v>
      </c>
      <c r="D825" s="1">
        <v>66</v>
      </c>
      <c r="E825" s="1" t="s">
        <v>45</v>
      </c>
      <c r="F825" s="1">
        <v>1104.6420419999999</v>
      </c>
      <c r="G825" s="1">
        <v>2508013.6070630001</v>
      </c>
      <c r="H825" s="1">
        <v>22814.149104</v>
      </c>
      <c r="I825" s="1">
        <v>6.1073539999999999</v>
      </c>
      <c r="J825" s="1">
        <v>0.59534100000000001</v>
      </c>
      <c r="K825" s="1">
        <v>0.626444</v>
      </c>
      <c r="L825" s="1"/>
    </row>
    <row r="826" spans="1:12" ht="14.4" x14ac:dyDescent="0.3">
      <c r="A826" s="1"/>
      <c r="B826" s="1" t="str">
        <f>ReportExtract[[#This Row],[ReportId]]&amp;"_"&amp;ReportExtract[[#This Row],[PeriodId]]&amp;"_"&amp;ReportExtract[[#This Row],[MktDesc]]</f>
        <v>14_66_NEW YORK</v>
      </c>
      <c r="C826" s="1">
        <v>14</v>
      </c>
      <c r="D826" s="1">
        <v>66</v>
      </c>
      <c r="E826" s="1" t="s">
        <v>46</v>
      </c>
      <c r="F826" s="1">
        <v>1833.601846</v>
      </c>
      <c r="G826" s="1">
        <v>6134644.1990639996</v>
      </c>
      <c r="H826" s="1">
        <v>50625.140075000003</v>
      </c>
      <c r="I826" s="1">
        <v>6.7321010000000001</v>
      </c>
      <c r="J826" s="1">
        <v>0.52690199999999998</v>
      </c>
      <c r="K826" s="1">
        <v>0.574851</v>
      </c>
      <c r="L826" s="1"/>
    </row>
    <row r="827" spans="1:12" ht="14.4" x14ac:dyDescent="0.3">
      <c r="A827" s="1"/>
      <c r="B827" s="1" t="str">
        <f>ReportExtract[[#This Row],[ReportId]]&amp;"_"&amp;ReportExtract[[#This Row],[PeriodId]]&amp;"_"&amp;ReportExtract[[#This Row],[MktDesc]]</f>
        <v>14_66_Total US</v>
      </c>
      <c r="C827" s="1">
        <v>14</v>
      </c>
      <c r="D827" s="1">
        <v>66</v>
      </c>
      <c r="E827" s="1" t="s">
        <v>12</v>
      </c>
      <c r="F827" s="1">
        <v>27048.984132000001</v>
      </c>
      <c r="G827" s="1">
        <v>75500365.330229998</v>
      </c>
      <c r="H827" s="1">
        <v>713426.84836499998</v>
      </c>
      <c r="I827" s="1">
        <v>5.8793199999999999</v>
      </c>
      <c r="J827" s="1">
        <v>0.43068400000000001</v>
      </c>
      <c r="K827" s="1">
        <v>0.460698</v>
      </c>
      <c r="L827" s="1"/>
    </row>
    <row r="828" spans="1:12" ht="14.4" x14ac:dyDescent="0.3">
      <c r="A828" s="1"/>
      <c r="B828" s="1" t="str">
        <f>ReportExtract[[#This Row],[ReportId]]&amp;"_"&amp;ReportExtract[[#This Row],[PeriodId]]&amp;"_"&amp;ReportExtract[[#This Row],[MktDesc]]</f>
        <v>14_77_BOSTON</v>
      </c>
      <c r="C828" s="1">
        <v>14</v>
      </c>
      <c r="D828" s="1">
        <v>77</v>
      </c>
      <c r="E828" s="1" t="s">
        <v>41</v>
      </c>
      <c r="F828" s="1">
        <v>937.14977199999998</v>
      </c>
      <c r="G828" s="1">
        <v>6466218.1991379997</v>
      </c>
      <c r="H828" s="1">
        <v>55662.617141000002</v>
      </c>
      <c r="I828" s="1">
        <v>6.4537810000000002</v>
      </c>
      <c r="J828" s="1">
        <v>0.43679800000000002</v>
      </c>
      <c r="K828" s="1">
        <v>0.47461700000000001</v>
      </c>
      <c r="L828" s="1"/>
    </row>
    <row r="829" spans="1:12" ht="14.4" x14ac:dyDescent="0.3">
      <c r="A829" s="1"/>
      <c r="B829" s="1" t="str">
        <f>ReportExtract[[#This Row],[ReportId]]&amp;"_"&amp;ReportExtract[[#This Row],[PeriodId]]&amp;"_"&amp;ReportExtract[[#This Row],[MktDesc]]</f>
        <v>14_77_Chain</v>
      </c>
      <c r="C829" s="1">
        <v>14</v>
      </c>
      <c r="D829" s="1">
        <v>77</v>
      </c>
      <c r="E829" s="1" t="s">
        <v>14</v>
      </c>
      <c r="F829" s="1">
        <v>4578.3927809999996</v>
      </c>
      <c r="G829" s="1">
        <v>12873860.958625</v>
      </c>
      <c r="H829" s="1">
        <v>117844.17112499999</v>
      </c>
      <c r="I829" s="1">
        <v>6.0691540000000002</v>
      </c>
      <c r="J829" s="1">
        <v>0.17530599999999999</v>
      </c>
      <c r="K829" s="1">
        <v>0.19286200000000001</v>
      </c>
      <c r="L829" s="1"/>
    </row>
    <row r="830" spans="1:12" ht="14.4" x14ac:dyDescent="0.3">
      <c r="A830" s="1"/>
      <c r="B830" s="1" t="str">
        <f>ReportExtract[[#This Row],[ReportId]]&amp;"_"&amp;ReportExtract[[#This Row],[PeriodId]]&amp;"_"&amp;ReportExtract[[#This Row],[MktDesc]]</f>
        <v>14_77_CHICAGO</v>
      </c>
      <c r="C830" s="1">
        <v>14</v>
      </c>
      <c r="D830" s="1">
        <v>77</v>
      </c>
      <c r="E830" s="1" t="s">
        <v>42</v>
      </c>
      <c r="F830" s="1">
        <v>826.98223700000005</v>
      </c>
      <c r="G830" s="1">
        <v>17132797.722203001</v>
      </c>
      <c r="H830" s="1">
        <v>146294.99871499999</v>
      </c>
      <c r="I830" s="1">
        <v>6.506183</v>
      </c>
      <c r="J830" s="1">
        <v>0.55609900000000001</v>
      </c>
      <c r="K830" s="1">
        <v>0.59132399999999996</v>
      </c>
      <c r="L830" s="1"/>
    </row>
    <row r="831" spans="1:12" ht="14.4" x14ac:dyDescent="0.3">
      <c r="A831" s="1"/>
      <c r="B831" s="1" t="str">
        <f>ReportExtract[[#This Row],[ReportId]]&amp;"_"&amp;ReportExtract[[#This Row],[PeriodId]]&amp;"_"&amp;ReportExtract[[#This Row],[MktDesc]]</f>
        <v>14_77_DALLAS</v>
      </c>
      <c r="C831" s="1">
        <v>14</v>
      </c>
      <c r="D831" s="1">
        <v>77</v>
      </c>
      <c r="E831" s="1" t="s">
        <v>43</v>
      </c>
      <c r="F831" s="1">
        <v>444.62662799999998</v>
      </c>
      <c r="G831" s="1">
        <v>3816708.7492849999</v>
      </c>
      <c r="H831" s="1">
        <v>35470.019405999999</v>
      </c>
      <c r="I831" s="1">
        <v>5.9779879999999999</v>
      </c>
      <c r="J831" s="1">
        <v>0.46021699999999999</v>
      </c>
      <c r="K831" s="1">
        <v>0.47200599999999998</v>
      </c>
      <c r="L831" s="1"/>
    </row>
    <row r="832" spans="1:12" ht="14.4" x14ac:dyDescent="0.3">
      <c r="A832" s="1"/>
      <c r="B832" s="1" t="str">
        <f>ReportExtract[[#This Row],[ReportId]]&amp;"_"&amp;ReportExtract[[#This Row],[PeriodId]]&amp;"_"&amp;ReportExtract[[#This Row],[MktDesc]]</f>
        <v>14_77_DENVER</v>
      </c>
      <c r="C832" s="1">
        <v>14</v>
      </c>
      <c r="D832" s="1">
        <v>77</v>
      </c>
      <c r="E832" s="1" t="s">
        <v>44</v>
      </c>
      <c r="F832" s="1">
        <v>268.93443100000002</v>
      </c>
      <c r="G832" s="1">
        <v>1578594.7041859999</v>
      </c>
      <c r="H832" s="1">
        <v>14276.574514</v>
      </c>
      <c r="I832" s="1">
        <v>6.1429090000000004</v>
      </c>
      <c r="J832" s="1">
        <v>0.34258300000000003</v>
      </c>
      <c r="K832" s="1">
        <v>0.364066</v>
      </c>
      <c r="L832" s="1"/>
    </row>
    <row r="833" spans="1:12" ht="14.4" x14ac:dyDescent="0.3">
      <c r="A833" s="1"/>
      <c r="B833" s="1" t="str">
        <f>ReportExtract[[#This Row],[ReportId]]&amp;"_"&amp;ReportExtract[[#This Row],[PeriodId]]&amp;"_"&amp;ReportExtract[[#This Row],[MktDesc]]</f>
        <v>14_77_Drinking (Bars/Nightclubs)</v>
      </c>
      <c r="C833" s="1">
        <v>14</v>
      </c>
      <c r="D833" s="1">
        <v>77</v>
      </c>
      <c r="E833" s="1" t="s">
        <v>15</v>
      </c>
      <c r="F833" s="1">
        <v>11215.908447</v>
      </c>
      <c r="G833" s="1">
        <v>80861218.163918003</v>
      </c>
      <c r="H833" s="1">
        <v>748181.91083299997</v>
      </c>
      <c r="I833" s="1">
        <v>6.0042739999999997</v>
      </c>
      <c r="J833" s="1">
        <v>0.46833000000000002</v>
      </c>
      <c r="K833" s="1">
        <v>0.496064</v>
      </c>
      <c r="L833" s="1"/>
    </row>
    <row r="834" spans="1:12" ht="14.4" x14ac:dyDescent="0.3">
      <c r="A834" s="1"/>
      <c r="B834" s="1" t="str">
        <f>ReportExtract[[#This Row],[ReportId]]&amp;"_"&amp;ReportExtract[[#This Row],[PeriodId]]&amp;"_"&amp;ReportExtract[[#This Row],[MktDesc]]</f>
        <v>14_77_Eating (Restaurants)</v>
      </c>
      <c r="C834" s="1">
        <v>14</v>
      </c>
      <c r="D834" s="1">
        <v>77</v>
      </c>
      <c r="E834" s="1" t="s">
        <v>16</v>
      </c>
      <c r="F834" s="1">
        <v>13598.444656</v>
      </c>
      <c r="G834" s="1">
        <v>124981681.423659</v>
      </c>
      <c r="H834" s="1">
        <v>1154403.847821</v>
      </c>
      <c r="I834" s="1">
        <v>6.014729</v>
      </c>
      <c r="J834" s="1">
        <v>0.439162</v>
      </c>
      <c r="K834" s="1">
        <v>0.46397699999999997</v>
      </c>
      <c r="L834" s="1"/>
    </row>
    <row r="835" spans="1:12" ht="14.4" x14ac:dyDescent="0.3">
      <c r="A835" s="1"/>
      <c r="B835" s="1" t="str">
        <f>ReportExtract[[#This Row],[ReportId]]&amp;"_"&amp;ReportExtract[[#This Row],[PeriodId]]&amp;"_"&amp;ReportExtract[[#This Row],[MktDesc]]</f>
        <v>14_77_Independent</v>
      </c>
      <c r="C835" s="1">
        <v>14</v>
      </c>
      <c r="D835" s="1">
        <v>77</v>
      </c>
      <c r="E835" s="1" t="s">
        <v>13</v>
      </c>
      <c r="F835" s="1">
        <v>20235.960321999999</v>
      </c>
      <c r="G835" s="1">
        <v>192969038.628952</v>
      </c>
      <c r="H835" s="1">
        <v>1784741.5875279999</v>
      </c>
      <c r="I835" s="1">
        <v>6.0067529999999998</v>
      </c>
      <c r="J835" s="1">
        <v>0.50217999999999996</v>
      </c>
      <c r="K835" s="1">
        <v>0.527779</v>
      </c>
      <c r="L835" s="1"/>
    </row>
    <row r="836" spans="1:12" ht="14.4" x14ac:dyDescent="0.3">
      <c r="A836" s="1"/>
      <c r="B836" s="1" t="str">
        <f>ReportExtract[[#This Row],[ReportId]]&amp;"_"&amp;ReportExtract[[#This Row],[PeriodId]]&amp;"_"&amp;ReportExtract[[#This Row],[MktDesc]]</f>
        <v>14_77_LOS ANGELES</v>
      </c>
      <c r="C836" s="1">
        <v>14</v>
      </c>
      <c r="D836" s="1">
        <v>77</v>
      </c>
      <c r="E836" s="1" t="s">
        <v>45</v>
      </c>
      <c r="F836" s="1">
        <v>914.33502699999997</v>
      </c>
      <c r="G836" s="1">
        <v>6239941.6866349997</v>
      </c>
      <c r="H836" s="1">
        <v>55121.892268000003</v>
      </c>
      <c r="I836" s="1">
        <v>6.2890329999999999</v>
      </c>
      <c r="J836" s="1">
        <v>0.60295299999999996</v>
      </c>
      <c r="K836" s="1">
        <v>0.63053499999999996</v>
      </c>
      <c r="L836" s="1"/>
    </row>
    <row r="837" spans="1:12" ht="14.4" x14ac:dyDescent="0.3">
      <c r="A837" s="1"/>
      <c r="B837" s="1" t="str">
        <f>ReportExtract[[#This Row],[ReportId]]&amp;"_"&amp;ReportExtract[[#This Row],[PeriodId]]&amp;"_"&amp;ReportExtract[[#This Row],[MktDesc]]</f>
        <v>14_77_NEW YORK</v>
      </c>
      <c r="C837" s="1">
        <v>14</v>
      </c>
      <c r="D837" s="1">
        <v>77</v>
      </c>
      <c r="E837" s="1" t="s">
        <v>46</v>
      </c>
      <c r="F837" s="1">
        <v>1768.626831</v>
      </c>
      <c r="G837" s="1">
        <v>16344378.147645</v>
      </c>
      <c r="H837" s="1">
        <v>132684.236183</v>
      </c>
      <c r="I837" s="1">
        <v>6.8434730000000004</v>
      </c>
      <c r="J837" s="1">
        <v>0.56693899999999997</v>
      </c>
      <c r="K837" s="1">
        <v>0.61192400000000002</v>
      </c>
      <c r="L837" s="1"/>
    </row>
    <row r="838" spans="1:12" ht="14.4" x14ac:dyDescent="0.3">
      <c r="A838" s="1"/>
      <c r="B838" s="1" t="str">
        <f>ReportExtract[[#This Row],[ReportId]]&amp;"_"&amp;ReportExtract[[#This Row],[PeriodId]]&amp;"_"&amp;ReportExtract[[#This Row],[MktDesc]]</f>
        <v>14_77_Total US</v>
      </c>
      <c r="C838" s="1">
        <v>14</v>
      </c>
      <c r="D838" s="1">
        <v>77</v>
      </c>
      <c r="E838" s="1" t="s">
        <v>12</v>
      </c>
      <c r="F838" s="1">
        <v>24814.353103000001</v>
      </c>
      <c r="G838" s="1">
        <v>205842899.58757699</v>
      </c>
      <c r="H838" s="1">
        <v>1902585.758654</v>
      </c>
      <c r="I838" s="1">
        <v>6.010618</v>
      </c>
      <c r="J838" s="1">
        <v>0.45018799999999998</v>
      </c>
      <c r="K838" s="1">
        <v>0.476074</v>
      </c>
      <c r="L838" s="1"/>
    </row>
    <row r="839" spans="1:12" ht="14.4" x14ac:dyDescent="0.3">
      <c r="A839" s="1"/>
      <c r="B839" s="1" t="str">
        <f>ReportExtract[[#This Row],[ReportId]]&amp;"_"&amp;ReportExtract[[#This Row],[PeriodId]]&amp;"_"&amp;ReportExtract[[#This Row],[MktDesc]]</f>
        <v>14_90_BOSTON</v>
      </c>
      <c r="C839" s="1">
        <v>14</v>
      </c>
      <c r="D839" s="1">
        <v>90</v>
      </c>
      <c r="E839" s="1" t="s">
        <v>41</v>
      </c>
      <c r="F839" s="1">
        <v>915.32209399999999</v>
      </c>
      <c r="G839" s="1">
        <v>11261225.928408001</v>
      </c>
      <c r="H839" s="1">
        <v>97134.832282999996</v>
      </c>
      <c r="I839" s="1">
        <v>6.4407750000000004</v>
      </c>
      <c r="J839" s="1">
        <v>0.42288300000000001</v>
      </c>
      <c r="K839" s="1">
        <v>0.46526600000000001</v>
      </c>
      <c r="L839" s="1"/>
    </row>
    <row r="840" spans="1:12" ht="14.4" x14ac:dyDescent="0.3">
      <c r="A840" s="1"/>
      <c r="B840" s="1" t="str">
        <f>ReportExtract[[#This Row],[ReportId]]&amp;"_"&amp;ReportExtract[[#This Row],[PeriodId]]&amp;"_"&amp;ReportExtract[[#This Row],[MktDesc]]</f>
        <v>14_90_Chain</v>
      </c>
      <c r="C840" s="1">
        <v>14</v>
      </c>
      <c r="D840" s="1">
        <v>90</v>
      </c>
      <c r="E840" s="1" t="s">
        <v>14</v>
      </c>
      <c r="F840" s="1">
        <v>4907.3844259999996</v>
      </c>
      <c r="G840" s="1">
        <v>21128847.741590999</v>
      </c>
      <c r="H840" s="1">
        <v>196999.212569</v>
      </c>
      <c r="I840" s="1">
        <v>5.9585249999999998</v>
      </c>
      <c r="J840" s="1">
        <v>0.171099</v>
      </c>
      <c r="K840" s="1">
        <v>0.18987699999999999</v>
      </c>
      <c r="L840" s="1"/>
    </row>
    <row r="841" spans="1:12" ht="14.4" x14ac:dyDescent="0.3">
      <c r="A841" s="1"/>
      <c r="B841" s="1" t="str">
        <f>ReportExtract[[#This Row],[ReportId]]&amp;"_"&amp;ReportExtract[[#This Row],[PeriodId]]&amp;"_"&amp;ReportExtract[[#This Row],[MktDesc]]</f>
        <v>14_90_CHICAGO</v>
      </c>
      <c r="C841" s="1">
        <v>14</v>
      </c>
      <c r="D841" s="1">
        <v>90</v>
      </c>
      <c r="E841" s="1" t="s">
        <v>42</v>
      </c>
      <c r="F841" s="1">
        <v>849.059617</v>
      </c>
      <c r="G841" s="1">
        <v>28048809.432154</v>
      </c>
      <c r="H841" s="1">
        <v>239084.40183700001</v>
      </c>
      <c r="I841" s="1">
        <v>6.5176439999999998</v>
      </c>
      <c r="J841" s="1">
        <v>0.53278499999999995</v>
      </c>
      <c r="K841" s="1">
        <v>0.57822499999999999</v>
      </c>
      <c r="L841" s="1"/>
    </row>
    <row r="842" spans="1:12" ht="14.4" x14ac:dyDescent="0.3">
      <c r="A842" s="1"/>
      <c r="B842" s="1" t="str">
        <f>ReportExtract[[#This Row],[ReportId]]&amp;"_"&amp;ReportExtract[[#This Row],[PeriodId]]&amp;"_"&amp;ReportExtract[[#This Row],[MktDesc]]</f>
        <v>14_90_DALLAS</v>
      </c>
      <c r="C842" s="1">
        <v>14</v>
      </c>
      <c r="D842" s="1">
        <v>90</v>
      </c>
      <c r="E842" s="1" t="s">
        <v>43</v>
      </c>
      <c r="F842" s="1">
        <v>430.46447899999998</v>
      </c>
      <c r="G842" s="1">
        <v>5860188.0276349997</v>
      </c>
      <c r="H842" s="1">
        <v>55312.818230999997</v>
      </c>
      <c r="I842" s="1">
        <v>5.8859050000000002</v>
      </c>
      <c r="J842" s="1">
        <v>0.44634800000000002</v>
      </c>
      <c r="K842" s="1">
        <v>0.45813199999999998</v>
      </c>
      <c r="L842" s="1"/>
    </row>
    <row r="843" spans="1:12" ht="14.4" x14ac:dyDescent="0.3">
      <c r="A843" s="1"/>
      <c r="B843" s="1" t="str">
        <f>ReportExtract[[#This Row],[ReportId]]&amp;"_"&amp;ReportExtract[[#This Row],[PeriodId]]&amp;"_"&amp;ReportExtract[[#This Row],[MktDesc]]</f>
        <v>14_90_DENVER</v>
      </c>
      <c r="C843" s="1">
        <v>14</v>
      </c>
      <c r="D843" s="1">
        <v>90</v>
      </c>
      <c r="E843" s="1" t="s">
        <v>44</v>
      </c>
      <c r="F843" s="1">
        <v>296.02027199999998</v>
      </c>
      <c r="G843" s="1">
        <v>2651224.1654599998</v>
      </c>
      <c r="H843" s="1">
        <v>24240.561914999998</v>
      </c>
      <c r="I843" s="1">
        <v>6.0761880000000001</v>
      </c>
      <c r="J843" s="1">
        <v>0.32303799999999999</v>
      </c>
      <c r="K843" s="1">
        <v>0.34631499999999998</v>
      </c>
      <c r="L843" s="1"/>
    </row>
    <row r="844" spans="1:12" ht="14.4" x14ac:dyDescent="0.3">
      <c r="A844" s="1"/>
      <c r="B844" s="1" t="str">
        <f>ReportExtract[[#This Row],[ReportId]]&amp;"_"&amp;ReportExtract[[#This Row],[PeriodId]]&amp;"_"&amp;ReportExtract[[#This Row],[MktDesc]]</f>
        <v>14_90_Drinking (Bars/Nightclubs)</v>
      </c>
      <c r="C844" s="1">
        <v>14</v>
      </c>
      <c r="D844" s="1">
        <v>90</v>
      </c>
      <c r="E844" s="1" t="s">
        <v>15</v>
      </c>
      <c r="F844" s="1">
        <v>11533.092987</v>
      </c>
      <c r="G844" s="1">
        <v>131735959.3865</v>
      </c>
      <c r="H844" s="1">
        <v>1230865.49969</v>
      </c>
      <c r="I844" s="1">
        <v>5.9459489999999997</v>
      </c>
      <c r="J844" s="1">
        <v>0.45092300000000002</v>
      </c>
      <c r="K844" s="1">
        <v>0.48175600000000002</v>
      </c>
      <c r="L844" s="1"/>
    </row>
    <row r="845" spans="1:12" ht="14.4" x14ac:dyDescent="0.3">
      <c r="A845" s="1"/>
      <c r="B845" s="1" t="str">
        <f>ReportExtract[[#This Row],[ReportId]]&amp;"_"&amp;ReportExtract[[#This Row],[PeriodId]]&amp;"_"&amp;ReportExtract[[#This Row],[MktDesc]]</f>
        <v>14_90_Eating (Restaurants)</v>
      </c>
      <c r="C845" s="1">
        <v>14</v>
      </c>
      <c r="D845" s="1">
        <v>90</v>
      </c>
      <c r="E845" s="1" t="s">
        <v>16</v>
      </c>
      <c r="F845" s="1">
        <v>14188.407955999999</v>
      </c>
      <c r="G845" s="1">
        <v>197552201.05315199</v>
      </c>
      <c r="H845" s="1">
        <v>1836941.90485</v>
      </c>
      <c r="I845" s="1">
        <v>5.9746699999999997</v>
      </c>
      <c r="J845" s="1">
        <v>0.42564000000000002</v>
      </c>
      <c r="K845" s="1">
        <v>0.45456299999999999</v>
      </c>
      <c r="L845" s="1"/>
    </row>
    <row r="846" spans="1:12" ht="14.4" x14ac:dyDescent="0.3">
      <c r="A846" s="1"/>
      <c r="B846" s="1" t="str">
        <f>ReportExtract[[#This Row],[ReportId]]&amp;"_"&amp;ReportExtract[[#This Row],[PeriodId]]&amp;"_"&amp;ReportExtract[[#This Row],[MktDesc]]</f>
        <v>14_90_Independent</v>
      </c>
      <c r="C846" s="1">
        <v>14</v>
      </c>
      <c r="D846" s="1">
        <v>90</v>
      </c>
      <c r="E846" s="1" t="s">
        <v>13</v>
      </c>
      <c r="F846" s="1">
        <v>20814.116516999999</v>
      </c>
      <c r="G846" s="1">
        <v>308159312.69806099</v>
      </c>
      <c r="H846" s="1">
        <v>2870808.1919709998</v>
      </c>
      <c r="I846" s="1">
        <v>5.9634640000000001</v>
      </c>
      <c r="J846" s="1">
        <v>0.48707400000000001</v>
      </c>
      <c r="K846" s="1">
        <v>0.51637699999999997</v>
      </c>
      <c r="L846" s="1"/>
    </row>
    <row r="847" spans="1:12" ht="14.4" x14ac:dyDescent="0.3">
      <c r="A847" s="1"/>
      <c r="B847" s="1" t="str">
        <f>ReportExtract[[#This Row],[ReportId]]&amp;"_"&amp;ReportExtract[[#This Row],[PeriodId]]&amp;"_"&amp;ReportExtract[[#This Row],[MktDesc]]</f>
        <v>14_90_LOS ANGELES</v>
      </c>
      <c r="C847" s="1">
        <v>14</v>
      </c>
      <c r="D847" s="1">
        <v>90</v>
      </c>
      <c r="E847" s="1" t="s">
        <v>45</v>
      </c>
      <c r="F847" s="1">
        <v>1078.614902</v>
      </c>
      <c r="G847" s="1">
        <v>10601099.828631001</v>
      </c>
      <c r="H847" s="1">
        <v>94472.649766000002</v>
      </c>
      <c r="I847" s="1">
        <v>6.2340790000000004</v>
      </c>
      <c r="J847" s="1">
        <v>0.58740099999999995</v>
      </c>
      <c r="K847" s="1">
        <v>0.61815699999999996</v>
      </c>
      <c r="L847" s="1"/>
    </row>
    <row r="848" spans="1:12" ht="14.4" x14ac:dyDescent="0.3">
      <c r="A848" s="1"/>
      <c r="B848" s="1" t="str">
        <f>ReportExtract[[#This Row],[ReportId]]&amp;"_"&amp;ReportExtract[[#This Row],[PeriodId]]&amp;"_"&amp;ReportExtract[[#This Row],[MktDesc]]</f>
        <v>14_90_NEW YORK</v>
      </c>
      <c r="C848" s="1">
        <v>14</v>
      </c>
      <c r="D848" s="1">
        <v>90</v>
      </c>
      <c r="E848" s="1" t="s">
        <v>46</v>
      </c>
      <c r="F848" s="1">
        <v>1762.7030990000001</v>
      </c>
      <c r="G848" s="1">
        <v>27315793.044941001</v>
      </c>
      <c r="H848" s="1">
        <v>221835.54494699999</v>
      </c>
      <c r="I848" s="1">
        <v>6.8408509999999998</v>
      </c>
      <c r="J848" s="1">
        <v>0.53745699999999996</v>
      </c>
      <c r="K848" s="1">
        <v>0.58603499999999997</v>
      </c>
      <c r="L848" s="1"/>
    </row>
    <row r="849" spans="1:12" ht="14.4" x14ac:dyDescent="0.3">
      <c r="A849" s="1"/>
      <c r="B849" s="1" t="str">
        <f>ReportExtract[[#This Row],[ReportId]]&amp;"_"&amp;ReportExtract[[#This Row],[PeriodId]]&amp;"_"&amp;ReportExtract[[#This Row],[MktDesc]]</f>
        <v>14_90_Total US</v>
      </c>
      <c r="C849" s="1">
        <v>14</v>
      </c>
      <c r="D849" s="1">
        <v>90</v>
      </c>
      <c r="E849" s="1" t="s">
        <v>12</v>
      </c>
      <c r="F849" s="1">
        <v>25721.500943999999</v>
      </c>
      <c r="G849" s="1">
        <v>329288160.43965203</v>
      </c>
      <c r="H849" s="1">
        <v>3067807.40454</v>
      </c>
      <c r="I849" s="1">
        <v>5.9631470000000002</v>
      </c>
      <c r="J849" s="1">
        <v>0.43543599999999999</v>
      </c>
      <c r="K849" s="1">
        <v>0.46506500000000001</v>
      </c>
      <c r="L849" s="1"/>
    </row>
    <row r="850" spans="1:12" ht="14.4" x14ac:dyDescent="0.3">
      <c r="A850" s="1"/>
      <c r="B850" s="1" t="str">
        <f>ReportExtract[[#This Row],[ReportId]]&amp;"_"&amp;ReportExtract[[#This Row],[PeriodId]]&amp;"_"&amp;ReportExtract[[#This Row],[MktDesc]]</f>
        <v>14_103_BOSTON</v>
      </c>
      <c r="C850" s="1">
        <v>14</v>
      </c>
      <c r="D850" s="1">
        <v>103</v>
      </c>
      <c r="E850" s="1" t="s">
        <v>41</v>
      </c>
      <c r="F850" s="1">
        <v>955.07185800000002</v>
      </c>
      <c r="G850" s="1">
        <v>12090167.191668</v>
      </c>
      <c r="H850" s="1">
        <v>105745.62212099999</v>
      </c>
      <c r="I850" s="1">
        <v>6.3518080000000001</v>
      </c>
      <c r="J850" s="1">
        <v>0.43177700000000002</v>
      </c>
      <c r="K850" s="1">
        <v>0.47751300000000002</v>
      </c>
      <c r="L850" s="1"/>
    </row>
    <row r="851" spans="1:12" ht="14.4" x14ac:dyDescent="0.3">
      <c r="A851" s="1"/>
      <c r="B851" s="1" t="str">
        <f>ReportExtract[[#This Row],[ReportId]]&amp;"_"&amp;ReportExtract[[#This Row],[PeriodId]]&amp;"_"&amp;ReportExtract[[#This Row],[MktDesc]]</f>
        <v>14_103_Chain</v>
      </c>
      <c r="C851" s="1">
        <v>14</v>
      </c>
      <c r="D851" s="1">
        <v>103</v>
      </c>
      <c r="E851" s="1" t="s">
        <v>14</v>
      </c>
      <c r="F851" s="1">
        <v>5415.2011839999996</v>
      </c>
      <c r="G851" s="1">
        <v>23025159.750119999</v>
      </c>
      <c r="H851" s="1">
        <v>220782.14807699999</v>
      </c>
      <c r="I851" s="1">
        <v>5.7938349999999996</v>
      </c>
      <c r="J851" s="1">
        <v>0.18021400000000001</v>
      </c>
      <c r="K851" s="1">
        <v>0.19897500000000001</v>
      </c>
      <c r="L851" s="1"/>
    </row>
    <row r="852" spans="1:12" ht="14.4" x14ac:dyDescent="0.3">
      <c r="A852" s="1"/>
      <c r="B852" s="1" t="str">
        <f>ReportExtract[[#This Row],[ReportId]]&amp;"_"&amp;ReportExtract[[#This Row],[PeriodId]]&amp;"_"&amp;ReportExtract[[#This Row],[MktDesc]]</f>
        <v>14_103_CHICAGO</v>
      </c>
      <c r="C852" s="1">
        <v>14</v>
      </c>
      <c r="D852" s="1">
        <v>103</v>
      </c>
      <c r="E852" s="1" t="s">
        <v>42</v>
      </c>
      <c r="F852" s="1">
        <v>880.87978799999996</v>
      </c>
      <c r="G852" s="1">
        <v>27497076.666033</v>
      </c>
      <c r="H852" s="1">
        <v>239070.947445</v>
      </c>
      <c r="I852" s="1">
        <v>6.389799</v>
      </c>
      <c r="J852" s="1">
        <v>0.52201399999999998</v>
      </c>
      <c r="K852" s="1">
        <v>0.57312799999999997</v>
      </c>
      <c r="L852" s="1"/>
    </row>
    <row r="853" spans="1:12" ht="14.4" x14ac:dyDescent="0.3">
      <c r="A853" s="1"/>
      <c r="B853" s="1" t="str">
        <f>ReportExtract[[#This Row],[ReportId]]&amp;"_"&amp;ReportExtract[[#This Row],[PeriodId]]&amp;"_"&amp;ReportExtract[[#This Row],[MktDesc]]</f>
        <v>14_103_DALLAS</v>
      </c>
      <c r="C853" s="1">
        <v>14</v>
      </c>
      <c r="D853" s="1">
        <v>103</v>
      </c>
      <c r="E853" s="1" t="s">
        <v>43</v>
      </c>
      <c r="F853" s="1">
        <v>431.09720399999998</v>
      </c>
      <c r="G853" s="1">
        <v>5681839.3903799998</v>
      </c>
      <c r="H853" s="1">
        <v>54507.921272</v>
      </c>
      <c r="I853" s="1">
        <v>5.7910430000000002</v>
      </c>
      <c r="J853" s="1">
        <v>0.43052400000000002</v>
      </c>
      <c r="K853" s="1">
        <v>0.44173800000000002</v>
      </c>
      <c r="L853" s="1"/>
    </row>
    <row r="854" spans="1:12" ht="14.4" x14ac:dyDescent="0.3">
      <c r="A854" s="1"/>
      <c r="B854" s="1" t="str">
        <f>ReportExtract[[#This Row],[ReportId]]&amp;"_"&amp;ReportExtract[[#This Row],[PeriodId]]&amp;"_"&amp;ReportExtract[[#This Row],[MktDesc]]</f>
        <v>14_103_DENVER</v>
      </c>
      <c r="C854" s="1">
        <v>14</v>
      </c>
      <c r="D854" s="1">
        <v>103</v>
      </c>
      <c r="E854" s="1" t="s">
        <v>44</v>
      </c>
      <c r="F854" s="1">
        <v>311.35332</v>
      </c>
      <c r="G854" s="1">
        <v>2593927.2129600001</v>
      </c>
      <c r="H854" s="1">
        <v>24372.343492</v>
      </c>
      <c r="I854" s="1">
        <v>5.9127289999999997</v>
      </c>
      <c r="J854" s="1">
        <v>0.30579899999999999</v>
      </c>
      <c r="K854" s="1">
        <v>0.328814</v>
      </c>
      <c r="L854" s="1"/>
    </row>
    <row r="855" spans="1:12" ht="14.4" x14ac:dyDescent="0.3">
      <c r="A855" s="1"/>
      <c r="B855" s="1" t="str">
        <f>ReportExtract[[#This Row],[ReportId]]&amp;"_"&amp;ReportExtract[[#This Row],[PeriodId]]&amp;"_"&amp;ReportExtract[[#This Row],[MktDesc]]</f>
        <v>14_103_Drinking (Bars/Nightclubs)</v>
      </c>
      <c r="C855" s="1">
        <v>14</v>
      </c>
      <c r="D855" s="1">
        <v>103</v>
      </c>
      <c r="E855" s="1" t="s">
        <v>15</v>
      </c>
      <c r="F855" s="1">
        <v>12018.319777999999</v>
      </c>
      <c r="G855" s="1">
        <v>133970160.760298</v>
      </c>
      <c r="H855" s="1">
        <v>1280518.3129129999</v>
      </c>
      <c r="I855" s="1">
        <v>5.8123230000000001</v>
      </c>
      <c r="J855" s="1">
        <v>0.44260300000000002</v>
      </c>
      <c r="K855" s="1">
        <v>0.47332600000000002</v>
      </c>
      <c r="L855" s="1"/>
    </row>
    <row r="856" spans="1:12" ht="14.4" x14ac:dyDescent="0.3">
      <c r="A856" s="1"/>
      <c r="B856" s="1" t="str">
        <f>ReportExtract[[#This Row],[ReportId]]&amp;"_"&amp;ReportExtract[[#This Row],[PeriodId]]&amp;"_"&amp;ReportExtract[[#This Row],[MktDesc]]</f>
        <v>14_103_Eating (Restaurants)</v>
      </c>
      <c r="C856" s="1">
        <v>14</v>
      </c>
      <c r="D856" s="1">
        <v>103</v>
      </c>
      <c r="E856" s="1" t="s">
        <v>16</v>
      </c>
      <c r="F856" s="1">
        <v>15231.810356</v>
      </c>
      <c r="G856" s="1">
        <v>202296298.279414</v>
      </c>
      <c r="H856" s="1">
        <v>1919202.69893</v>
      </c>
      <c r="I856" s="1">
        <v>5.855912</v>
      </c>
      <c r="J856" s="1">
        <v>0.420624</v>
      </c>
      <c r="K856" s="1">
        <v>0.450299</v>
      </c>
      <c r="L856" s="1"/>
    </row>
    <row r="857" spans="1:12" ht="14.4" x14ac:dyDescent="0.3">
      <c r="A857" s="1"/>
      <c r="B857" s="1" t="str">
        <f>ReportExtract[[#This Row],[ReportId]]&amp;"_"&amp;ReportExtract[[#This Row],[PeriodId]]&amp;"_"&amp;ReportExtract[[#This Row],[MktDesc]]</f>
        <v>14_103_Independent</v>
      </c>
      <c r="C857" s="1">
        <v>14</v>
      </c>
      <c r="D857" s="1">
        <v>103</v>
      </c>
      <c r="E857" s="1" t="s">
        <v>13</v>
      </c>
      <c r="F857" s="1">
        <v>21834.928950000001</v>
      </c>
      <c r="G857" s="1">
        <v>313241299.28959203</v>
      </c>
      <c r="H857" s="1">
        <v>2978938.8637660001</v>
      </c>
      <c r="I857" s="1">
        <v>5.8417760000000003</v>
      </c>
      <c r="J857" s="1">
        <v>0.47810000000000002</v>
      </c>
      <c r="K857" s="1">
        <v>0.50803900000000002</v>
      </c>
      <c r="L857" s="1"/>
    </row>
    <row r="858" spans="1:12" ht="14.4" x14ac:dyDescent="0.3">
      <c r="A858" s="1"/>
      <c r="B858" s="1" t="str">
        <f>ReportExtract[[#This Row],[ReportId]]&amp;"_"&amp;ReportExtract[[#This Row],[PeriodId]]&amp;"_"&amp;ReportExtract[[#This Row],[MktDesc]]</f>
        <v>14_103_LOS ANGELES</v>
      </c>
      <c r="C858" s="1">
        <v>14</v>
      </c>
      <c r="D858" s="1">
        <v>103</v>
      </c>
      <c r="E858" s="1" t="s">
        <v>45</v>
      </c>
      <c r="F858" s="1">
        <v>1121.383613</v>
      </c>
      <c r="G858" s="1">
        <v>11865934.201135</v>
      </c>
      <c r="H858" s="1">
        <v>108190.970164</v>
      </c>
      <c r="I858" s="1">
        <v>6.0931009999999999</v>
      </c>
      <c r="J858" s="1">
        <v>0.61105500000000001</v>
      </c>
      <c r="K858" s="1">
        <v>0.643177</v>
      </c>
      <c r="L858" s="1"/>
    </row>
    <row r="859" spans="1:12" ht="14.4" x14ac:dyDescent="0.3">
      <c r="A859" s="1"/>
      <c r="B859" s="1" t="str">
        <f>ReportExtract[[#This Row],[ReportId]]&amp;"_"&amp;ReportExtract[[#This Row],[PeriodId]]&amp;"_"&amp;ReportExtract[[#This Row],[MktDesc]]</f>
        <v>14_103_NEW YORK</v>
      </c>
      <c r="C859" s="1">
        <v>14</v>
      </c>
      <c r="D859" s="1">
        <v>103</v>
      </c>
      <c r="E859" s="1" t="s">
        <v>46</v>
      </c>
      <c r="F859" s="1">
        <v>1858.49235</v>
      </c>
      <c r="G859" s="1">
        <v>26648510.001649</v>
      </c>
      <c r="H859" s="1">
        <v>222537.22993100001</v>
      </c>
      <c r="I859" s="1">
        <v>6.6526969999999999</v>
      </c>
      <c r="J859" s="1">
        <v>0.51015500000000003</v>
      </c>
      <c r="K859" s="1">
        <v>0.55920499999999995</v>
      </c>
      <c r="L859" s="1"/>
    </row>
    <row r="860" spans="1:12" ht="14.4" x14ac:dyDescent="0.3">
      <c r="A860" s="1"/>
      <c r="B860" s="1" t="str">
        <f>ReportExtract[[#This Row],[ReportId]]&amp;"_"&amp;ReportExtract[[#This Row],[PeriodId]]&amp;"_"&amp;ReportExtract[[#This Row],[MktDesc]]</f>
        <v>14_103_Total US</v>
      </c>
      <c r="C860" s="1">
        <v>14</v>
      </c>
      <c r="D860" s="1">
        <v>103</v>
      </c>
      <c r="E860" s="1" t="s">
        <v>12</v>
      </c>
      <c r="F860" s="1">
        <v>27250.130133999999</v>
      </c>
      <c r="G860" s="1">
        <v>336266459.03971201</v>
      </c>
      <c r="H860" s="1">
        <v>3199721.0118430001</v>
      </c>
      <c r="I860" s="1">
        <v>5.8384679999999998</v>
      </c>
      <c r="J860" s="1">
        <v>0.42915300000000001</v>
      </c>
      <c r="K860" s="1">
        <v>0.45919900000000002</v>
      </c>
      <c r="L860" s="1"/>
    </row>
    <row r="861" spans="1:12" ht="14.4" x14ac:dyDescent="0.3">
      <c r="A861" s="1"/>
      <c r="B861" s="1" t="str">
        <f>ReportExtract[[#This Row],[ReportId]]&amp;"_"&amp;ReportExtract[[#This Row],[PeriodId]]&amp;"_"&amp;ReportExtract[[#This Row],[MktDesc]]</f>
        <v>15_40_BOSTON</v>
      </c>
      <c r="C861" s="1">
        <v>15</v>
      </c>
      <c r="D861" s="1">
        <v>40</v>
      </c>
      <c r="E861" s="1" t="s">
        <v>41</v>
      </c>
      <c r="F861" s="1">
        <v>1861.915831</v>
      </c>
      <c r="G861" s="1">
        <v>181327.78009799999</v>
      </c>
      <c r="H861" s="1">
        <v>1609.139549</v>
      </c>
      <c r="I861" s="1">
        <v>6.2603429999999998</v>
      </c>
      <c r="J861" s="1">
        <v>0.38739800000000002</v>
      </c>
      <c r="K861" s="1">
        <v>0.37231599999999998</v>
      </c>
      <c r="L861" s="1"/>
    </row>
    <row r="862" spans="1:12" ht="14.4" x14ac:dyDescent="0.3">
      <c r="A862" s="1"/>
      <c r="B862" s="1" t="str">
        <f>ReportExtract[[#This Row],[ReportId]]&amp;"_"&amp;ReportExtract[[#This Row],[PeriodId]]&amp;"_"&amp;ReportExtract[[#This Row],[MktDesc]]</f>
        <v>15_40_Chain</v>
      </c>
      <c r="C862" s="1">
        <v>15</v>
      </c>
      <c r="D862" s="1">
        <v>40</v>
      </c>
      <c r="E862" s="1" t="s">
        <v>14</v>
      </c>
      <c r="F862" s="1">
        <v>7147.0562790000004</v>
      </c>
      <c r="G862" s="1">
        <v>1703476.8502519999</v>
      </c>
      <c r="H862" s="1">
        <v>14912.958834999999</v>
      </c>
      <c r="I862" s="1">
        <v>6.3459969999999997</v>
      </c>
      <c r="J862" s="1">
        <v>0.63144900000000004</v>
      </c>
      <c r="K862" s="1">
        <v>0.62870800000000004</v>
      </c>
      <c r="L862" s="1"/>
    </row>
    <row r="863" spans="1:12" ht="14.4" x14ac:dyDescent="0.3">
      <c r="A863" s="1"/>
      <c r="B863" s="1" t="str">
        <f>ReportExtract[[#This Row],[ReportId]]&amp;"_"&amp;ReportExtract[[#This Row],[PeriodId]]&amp;"_"&amp;ReportExtract[[#This Row],[MktDesc]]</f>
        <v>15_40_CHICAGO</v>
      </c>
      <c r="C863" s="1">
        <v>15</v>
      </c>
      <c r="D863" s="1">
        <v>40</v>
      </c>
      <c r="E863" s="1" t="s">
        <v>42</v>
      </c>
      <c r="F863" s="1">
        <v>2201.6565049999999</v>
      </c>
      <c r="G863" s="1">
        <v>424205.05160499999</v>
      </c>
      <c r="H863" s="1">
        <v>3631.4614350000002</v>
      </c>
      <c r="I863" s="1">
        <v>6.4896589999999996</v>
      </c>
      <c r="J863" s="1">
        <v>0.37798900000000002</v>
      </c>
      <c r="K863" s="1">
        <v>0.36526900000000001</v>
      </c>
      <c r="L863" s="1"/>
    </row>
    <row r="864" spans="1:12" ht="14.4" x14ac:dyDescent="0.3">
      <c r="A864" s="1"/>
      <c r="B864" s="1" t="str">
        <f>ReportExtract[[#This Row],[ReportId]]&amp;"_"&amp;ReportExtract[[#This Row],[PeriodId]]&amp;"_"&amp;ReportExtract[[#This Row],[MktDesc]]</f>
        <v>15_40_DALLAS</v>
      </c>
      <c r="C864" s="1">
        <v>15</v>
      </c>
      <c r="D864" s="1">
        <v>40</v>
      </c>
      <c r="E864" s="1" t="s">
        <v>43</v>
      </c>
      <c r="F864" s="1">
        <v>504.18381099999999</v>
      </c>
      <c r="G864" s="1">
        <v>143639.30028</v>
      </c>
      <c r="H864" s="1">
        <v>1197.980665</v>
      </c>
      <c r="I864" s="1">
        <v>6.6611760000000002</v>
      </c>
      <c r="J864" s="1">
        <v>0.54962100000000003</v>
      </c>
      <c r="K864" s="1">
        <v>0.556867</v>
      </c>
      <c r="L864" s="1"/>
    </row>
    <row r="865" spans="1:12" ht="14.4" x14ac:dyDescent="0.3">
      <c r="A865" s="1"/>
      <c r="B865" s="1" t="str">
        <f>ReportExtract[[#This Row],[ReportId]]&amp;"_"&amp;ReportExtract[[#This Row],[PeriodId]]&amp;"_"&amp;ReportExtract[[#This Row],[MktDesc]]</f>
        <v>15_40_DENVER</v>
      </c>
      <c r="C865" s="1">
        <v>15</v>
      </c>
      <c r="D865" s="1">
        <v>40</v>
      </c>
      <c r="E865" s="1" t="s">
        <v>44</v>
      </c>
      <c r="F865" s="1">
        <v>1647.832494</v>
      </c>
      <c r="G865" s="1">
        <v>139969.1684</v>
      </c>
      <c r="H865" s="1">
        <v>1294.198617</v>
      </c>
      <c r="I865" s="1">
        <v>6.0084010000000001</v>
      </c>
      <c r="J865" s="1">
        <v>0.51565499999999997</v>
      </c>
      <c r="K865" s="1">
        <v>0.50512199999999996</v>
      </c>
      <c r="L865" s="1"/>
    </row>
    <row r="866" spans="1:12" ht="14.4" x14ac:dyDescent="0.3">
      <c r="A866" s="1"/>
      <c r="B866" s="1" t="str">
        <f>ReportExtract[[#This Row],[ReportId]]&amp;"_"&amp;ReportExtract[[#This Row],[PeriodId]]&amp;"_"&amp;ReportExtract[[#This Row],[MktDesc]]</f>
        <v>15_40_Drinking (Bars/Nightclubs)</v>
      </c>
      <c r="C866" s="1">
        <v>15</v>
      </c>
      <c r="D866" s="1">
        <v>40</v>
      </c>
      <c r="E866" s="1" t="s">
        <v>15</v>
      </c>
      <c r="F866" s="1">
        <v>12331.648884</v>
      </c>
      <c r="G866" s="1">
        <v>2868587.4504300002</v>
      </c>
      <c r="H866" s="1">
        <v>26680.378797000001</v>
      </c>
      <c r="I866" s="1">
        <v>5.9731519999999998</v>
      </c>
      <c r="J866" s="1">
        <v>0.53186800000000001</v>
      </c>
      <c r="K866" s="1">
        <v>0.51864699999999997</v>
      </c>
      <c r="L866" s="1"/>
    </row>
    <row r="867" spans="1:12" ht="14.4" x14ac:dyDescent="0.3">
      <c r="A867" s="1"/>
      <c r="B867" s="1" t="str">
        <f>ReportExtract[[#This Row],[ReportId]]&amp;"_"&amp;ReportExtract[[#This Row],[PeriodId]]&amp;"_"&amp;ReportExtract[[#This Row],[MktDesc]]</f>
        <v>15_40_Eating (Restaurants)</v>
      </c>
      <c r="C867" s="1">
        <v>15</v>
      </c>
      <c r="D867" s="1">
        <v>40</v>
      </c>
      <c r="E867" s="1" t="s">
        <v>16</v>
      </c>
      <c r="F867" s="1">
        <v>25061.043868000001</v>
      </c>
      <c r="G867" s="1">
        <v>6491693.1044460004</v>
      </c>
      <c r="H867" s="1">
        <v>59286.634415</v>
      </c>
      <c r="I867" s="1">
        <v>6.0831520000000001</v>
      </c>
      <c r="J867" s="1">
        <v>0.55546399999999996</v>
      </c>
      <c r="K867" s="1">
        <v>0.54112300000000002</v>
      </c>
      <c r="L867" s="1"/>
    </row>
    <row r="868" spans="1:12" ht="14.4" x14ac:dyDescent="0.3">
      <c r="A868" s="1"/>
      <c r="B868" s="1" t="str">
        <f>ReportExtract[[#This Row],[ReportId]]&amp;"_"&amp;ReportExtract[[#This Row],[PeriodId]]&amp;"_"&amp;ReportExtract[[#This Row],[MktDesc]]</f>
        <v>15_40_Independent</v>
      </c>
      <c r="C868" s="1">
        <v>15</v>
      </c>
      <c r="D868" s="1">
        <v>40</v>
      </c>
      <c r="E868" s="1" t="s">
        <v>13</v>
      </c>
      <c r="F868" s="1">
        <v>30245.636472999999</v>
      </c>
      <c r="G868" s="1">
        <v>7656803.704624</v>
      </c>
      <c r="H868" s="1">
        <v>71054.054376999993</v>
      </c>
      <c r="I868" s="1">
        <v>5.9866809999999999</v>
      </c>
      <c r="J868" s="1">
        <v>0.53311900000000001</v>
      </c>
      <c r="K868" s="1">
        <v>0.51671900000000004</v>
      </c>
      <c r="L868" s="1"/>
    </row>
    <row r="869" spans="1:12" ht="14.4" x14ac:dyDescent="0.3">
      <c r="A869" s="1"/>
      <c r="B869" s="1" t="str">
        <f>ReportExtract[[#This Row],[ReportId]]&amp;"_"&amp;ReportExtract[[#This Row],[PeriodId]]&amp;"_"&amp;ReportExtract[[#This Row],[MktDesc]]</f>
        <v>15_40_LOS ANGELES</v>
      </c>
      <c r="C869" s="1">
        <v>15</v>
      </c>
      <c r="D869" s="1">
        <v>40</v>
      </c>
      <c r="E869" s="1" t="s">
        <v>45</v>
      </c>
      <c r="F869" s="1">
        <v>1195.4755170000001</v>
      </c>
      <c r="G869" s="1">
        <v>123200.871528</v>
      </c>
      <c r="H869" s="1">
        <v>1106.8648049999999</v>
      </c>
      <c r="I869" s="1">
        <v>6.183675</v>
      </c>
      <c r="J869" s="1">
        <v>0.41737200000000002</v>
      </c>
      <c r="K869" s="1">
        <v>0.392459</v>
      </c>
      <c r="L869" s="1"/>
    </row>
    <row r="870" spans="1:12" ht="14.4" x14ac:dyDescent="0.3">
      <c r="A870" s="1"/>
      <c r="B870" s="1" t="str">
        <f>ReportExtract[[#This Row],[ReportId]]&amp;"_"&amp;ReportExtract[[#This Row],[PeriodId]]&amp;"_"&amp;ReportExtract[[#This Row],[MktDesc]]</f>
        <v>15_40_NEW YORK</v>
      </c>
      <c r="C870" s="1">
        <v>15</v>
      </c>
      <c r="D870" s="1">
        <v>40</v>
      </c>
      <c r="E870" s="1" t="s">
        <v>46</v>
      </c>
      <c r="F870" s="1">
        <v>2291.4119479999999</v>
      </c>
      <c r="G870" s="1">
        <v>211801.47917499999</v>
      </c>
      <c r="H870" s="1">
        <v>1925.740466</v>
      </c>
      <c r="I870" s="1">
        <v>6.1102460000000001</v>
      </c>
      <c r="J870" s="1">
        <v>0.32600200000000001</v>
      </c>
      <c r="K870" s="1">
        <v>0.28047699999999998</v>
      </c>
      <c r="L870" s="1"/>
    </row>
    <row r="871" spans="1:12" ht="14.4" x14ac:dyDescent="0.3">
      <c r="A871" s="1"/>
      <c r="B871" s="1" t="str">
        <f>ReportExtract[[#This Row],[ReportId]]&amp;"_"&amp;ReportExtract[[#This Row],[PeriodId]]&amp;"_"&amp;ReportExtract[[#This Row],[MktDesc]]</f>
        <v>15_40_Total US</v>
      </c>
      <c r="C871" s="1">
        <v>15</v>
      </c>
      <c r="D871" s="1">
        <v>40</v>
      </c>
      <c r="E871" s="1" t="s">
        <v>12</v>
      </c>
      <c r="F871" s="1">
        <v>37392.692752000003</v>
      </c>
      <c r="G871" s="1">
        <v>9360280.5548759997</v>
      </c>
      <c r="H871" s="1">
        <v>85967.013212000005</v>
      </c>
      <c r="I871" s="1">
        <v>6.0490130000000004</v>
      </c>
      <c r="J871" s="1">
        <v>0.54791999999999996</v>
      </c>
      <c r="K871" s="1">
        <v>0.53403100000000003</v>
      </c>
      <c r="L871" s="1"/>
    </row>
    <row r="872" spans="1:12" ht="14.4" x14ac:dyDescent="0.3">
      <c r="A872" s="1"/>
      <c r="B872" s="1" t="str">
        <f>ReportExtract[[#This Row],[ReportId]]&amp;"_"&amp;ReportExtract[[#This Row],[PeriodId]]&amp;"_"&amp;ReportExtract[[#This Row],[MktDesc]]</f>
        <v>15_53_BOSTON</v>
      </c>
      <c r="C872" s="1">
        <v>15</v>
      </c>
      <c r="D872" s="1">
        <v>53</v>
      </c>
      <c r="E872" s="1" t="s">
        <v>41</v>
      </c>
      <c r="F872" s="1">
        <v>2085.0570870000001</v>
      </c>
      <c r="G872" s="1">
        <v>727081.48778099997</v>
      </c>
      <c r="H872" s="1">
        <v>6162.2166800000005</v>
      </c>
      <c r="I872" s="1">
        <v>6.5550129999999998</v>
      </c>
      <c r="J872" s="1">
        <v>0.34646100000000002</v>
      </c>
      <c r="K872" s="1">
        <v>0.32660099999999997</v>
      </c>
      <c r="L872" s="1"/>
    </row>
    <row r="873" spans="1:12" ht="14.4" x14ac:dyDescent="0.3">
      <c r="A873" s="1"/>
      <c r="B873" s="1" t="str">
        <f>ReportExtract[[#This Row],[ReportId]]&amp;"_"&amp;ReportExtract[[#This Row],[PeriodId]]&amp;"_"&amp;ReportExtract[[#This Row],[MktDesc]]</f>
        <v>15_53_Chain</v>
      </c>
      <c r="C873" s="1">
        <v>15</v>
      </c>
      <c r="D873" s="1">
        <v>53</v>
      </c>
      <c r="E873" s="1" t="s">
        <v>14</v>
      </c>
      <c r="F873" s="1">
        <v>7870.3560319999997</v>
      </c>
      <c r="G873" s="1">
        <v>4329409.9813519996</v>
      </c>
      <c r="H873" s="1">
        <v>38397.058678000001</v>
      </c>
      <c r="I873" s="1">
        <v>6.2640929999999999</v>
      </c>
      <c r="J873" s="1">
        <v>0.63249500000000003</v>
      </c>
      <c r="K873" s="1">
        <v>0.61812400000000001</v>
      </c>
      <c r="L873" s="1"/>
    </row>
    <row r="874" spans="1:12" ht="14.4" x14ac:dyDescent="0.3">
      <c r="A874" s="1"/>
      <c r="B874" s="1" t="str">
        <f>ReportExtract[[#This Row],[ReportId]]&amp;"_"&amp;ReportExtract[[#This Row],[PeriodId]]&amp;"_"&amp;ReportExtract[[#This Row],[MktDesc]]</f>
        <v>15_53_CHICAGO</v>
      </c>
      <c r="C874" s="1">
        <v>15</v>
      </c>
      <c r="D874" s="1">
        <v>53</v>
      </c>
      <c r="E874" s="1" t="s">
        <v>42</v>
      </c>
      <c r="F874" s="1">
        <v>2306.3721209999999</v>
      </c>
      <c r="G874" s="1">
        <v>1280950.990149</v>
      </c>
      <c r="H874" s="1">
        <v>10579.213893</v>
      </c>
      <c r="I874" s="1">
        <v>6.7267700000000001</v>
      </c>
      <c r="J874" s="1">
        <v>0.33702599999999999</v>
      </c>
      <c r="K874" s="1">
        <v>0.31509999999999999</v>
      </c>
      <c r="L874" s="1"/>
    </row>
    <row r="875" spans="1:12" ht="14.4" x14ac:dyDescent="0.3">
      <c r="A875" s="1"/>
      <c r="B875" s="1" t="str">
        <f>ReportExtract[[#This Row],[ReportId]]&amp;"_"&amp;ReportExtract[[#This Row],[PeriodId]]&amp;"_"&amp;ReportExtract[[#This Row],[MktDesc]]</f>
        <v>15_53_DALLAS</v>
      </c>
      <c r="C875" s="1">
        <v>15</v>
      </c>
      <c r="D875" s="1">
        <v>53</v>
      </c>
      <c r="E875" s="1" t="s">
        <v>43</v>
      </c>
      <c r="F875" s="1">
        <v>529.21015</v>
      </c>
      <c r="G875" s="1">
        <v>426670.61244400003</v>
      </c>
      <c r="H875" s="1">
        <v>3613.0131230000002</v>
      </c>
      <c r="I875" s="1">
        <v>6.5607069999999998</v>
      </c>
      <c r="J875" s="1">
        <v>0.59939500000000001</v>
      </c>
      <c r="K875" s="1">
        <v>0.59689400000000004</v>
      </c>
      <c r="L875" s="1"/>
    </row>
    <row r="876" spans="1:12" ht="14.4" x14ac:dyDescent="0.3">
      <c r="A876" s="1"/>
      <c r="B876" s="1" t="str">
        <f>ReportExtract[[#This Row],[ReportId]]&amp;"_"&amp;ReportExtract[[#This Row],[PeriodId]]&amp;"_"&amp;ReportExtract[[#This Row],[MktDesc]]</f>
        <v>15_53_DENVER</v>
      </c>
      <c r="C876" s="1">
        <v>15</v>
      </c>
      <c r="D876" s="1">
        <v>53</v>
      </c>
      <c r="E876" s="1" t="s">
        <v>44</v>
      </c>
      <c r="F876" s="1">
        <v>1736.880744</v>
      </c>
      <c r="G876" s="1">
        <v>519381.86159699998</v>
      </c>
      <c r="H876" s="1">
        <v>4459.8838189999997</v>
      </c>
      <c r="I876" s="1">
        <v>6.4697979999999999</v>
      </c>
      <c r="J876" s="1">
        <v>0.60153599999999996</v>
      </c>
      <c r="K876" s="1">
        <v>0.59392599999999995</v>
      </c>
      <c r="L876" s="1"/>
    </row>
    <row r="877" spans="1:12" ht="14.4" x14ac:dyDescent="0.3">
      <c r="A877" s="1"/>
      <c r="B877" s="1" t="str">
        <f>ReportExtract[[#This Row],[ReportId]]&amp;"_"&amp;ReportExtract[[#This Row],[PeriodId]]&amp;"_"&amp;ReportExtract[[#This Row],[MktDesc]]</f>
        <v>15_53_Drinking (Bars/Nightclubs)</v>
      </c>
      <c r="C877" s="1">
        <v>15</v>
      </c>
      <c r="D877" s="1">
        <v>53</v>
      </c>
      <c r="E877" s="1" t="s">
        <v>15</v>
      </c>
      <c r="F877" s="1">
        <v>12938.480916</v>
      </c>
      <c r="G877" s="1">
        <v>10847212.101817001</v>
      </c>
      <c r="H877" s="1">
        <v>99186.593817999994</v>
      </c>
      <c r="I877" s="1">
        <v>6.0756480000000002</v>
      </c>
      <c r="J877" s="1">
        <v>0.53624700000000003</v>
      </c>
      <c r="K877" s="1">
        <v>0.51224599999999998</v>
      </c>
      <c r="L877" s="1"/>
    </row>
    <row r="878" spans="1:12" ht="14.4" x14ac:dyDescent="0.3">
      <c r="A878" s="1"/>
      <c r="B878" s="1" t="str">
        <f>ReportExtract[[#This Row],[ReportId]]&amp;"_"&amp;ReportExtract[[#This Row],[PeriodId]]&amp;"_"&amp;ReportExtract[[#This Row],[MktDesc]]</f>
        <v>15_53_Eating (Restaurants)</v>
      </c>
      <c r="C878" s="1">
        <v>15</v>
      </c>
      <c r="D878" s="1">
        <v>53</v>
      </c>
      <c r="E878" s="1" t="s">
        <v>16</v>
      </c>
      <c r="F878" s="1">
        <v>27188.537192</v>
      </c>
      <c r="G878" s="1">
        <v>16153073.589171</v>
      </c>
      <c r="H878" s="1">
        <v>145667.92317299999</v>
      </c>
      <c r="I878" s="1">
        <v>6.160539</v>
      </c>
      <c r="J878" s="1">
        <v>0.53115800000000002</v>
      </c>
      <c r="K878" s="1">
        <v>0.50390000000000001</v>
      </c>
      <c r="L878" s="1"/>
    </row>
    <row r="879" spans="1:12" ht="14.4" x14ac:dyDescent="0.3">
      <c r="A879" s="1"/>
      <c r="B879" s="1" t="str">
        <f>ReportExtract[[#This Row],[ReportId]]&amp;"_"&amp;ReportExtract[[#This Row],[PeriodId]]&amp;"_"&amp;ReportExtract[[#This Row],[MktDesc]]</f>
        <v>15_53_Independent</v>
      </c>
      <c r="C879" s="1">
        <v>15</v>
      </c>
      <c r="D879" s="1">
        <v>53</v>
      </c>
      <c r="E879" s="1" t="s">
        <v>13</v>
      </c>
      <c r="F879" s="1">
        <v>32256.662075</v>
      </c>
      <c r="G879" s="1">
        <v>22670875.709635999</v>
      </c>
      <c r="H879" s="1">
        <v>206457.45831300001</v>
      </c>
      <c r="I879" s="1">
        <v>6.1004959999999997</v>
      </c>
      <c r="J879" s="1">
        <v>0.51808299999999996</v>
      </c>
      <c r="K879" s="1">
        <v>0.49041600000000002</v>
      </c>
      <c r="L879" s="1"/>
    </row>
    <row r="880" spans="1:12" ht="14.4" x14ac:dyDescent="0.3">
      <c r="A880" s="1"/>
      <c r="B880" s="1" t="str">
        <f>ReportExtract[[#This Row],[ReportId]]&amp;"_"&amp;ReportExtract[[#This Row],[PeriodId]]&amp;"_"&amp;ReportExtract[[#This Row],[MktDesc]]</f>
        <v>15_53_LOS ANGELES</v>
      </c>
      <c r="C880" s="1">
        <v>15</v>
      </c>
      <c r="D880" s="1">
        <v>53</v>
      </c>
      <c r="E880" s="1" t="s">
        <v>45</v>
      </c>
      <c r="F880" s="1">
        <v>1291.4747170000001</v>
      </c>
      <c r="G880" s="1">
        <v>455676.10292899999</v>
      </c>
      <c r="H880" s="1">
        <v>4034.5671510000002</v>
      </c>
      <c r="I880" s="1">
        <v>6.27461</v>
      </c>
      <c r="J880" s="1">
        <v>0.43359599999999998</v>
      </c>
      <c r="K880" s="1">
        <v>0.40160099999999999</v>
      </c>
      <c r="L880" s="1"/>
    </row>
    <row r="881" spans="1:12" ht="14.4" x14ac:dyDescent="0.3">
      <c r="A881" s="1"/>
      <c r="B881" s="1" t="str">
        <f>ReportExtract[[#This Row],[ReportId]]&amp;"_"&amp;ReportExtract[[#This Row],[PeriodId]]&amp;"_"&amp;ReportExtract[[#This Row],[MktDesc]]</f>
        <v>15_53_NEW YORK</v>
      </c>
      <c r="C881" s="1">
        <v>15</v>
      </c>
      <c r="D881" s="1">
        <v>53</v>
      </c>
      <c r="E881" s="1" t="s">
        <v>46</v>
      </c>
      <c r="F881" s="1">
        <v>2375.2191640000001</v>
      </c>
      <c r="G881" s="1">
        <v>988454.64353300002</v>
      </c>
      <c r="H881" s="1">
        <v>8321.6036669999994</v>
      </c>
      <c r="I881" s="1">
        <v>6.598986</v>
      </c>
      <c r="J881" s="1">
        <v>0.32206899999999999</v>
      </c>
      <c r="K881" s="1">
        <v>0.27174799999999999</v>
      </c>
      <c r="L881" s="1"/>
    </row>
    <row r="882" spans="1:12" ht="14.4" x14ac:dyDescent="0.3">
      <c r="A882" s="1"/>
      <c r="B882" s="1" t="str">
        <f>ReportExtract[[#This Row],[ReportId]]&amp;"_"&amp;ReportExtract[[#This Row],[PeriodId]]&amp;"_"&amp;ReportExtract[[#This Row],[MktDesc]]</f>
        <v>15_53_Total US</v>
      </c>
      <c r="C882" s="1">
        <v>15</v>
      </c>
      <c r="D882" s="1">
        <v>53</v>
      </c>
      <c r="E882" s="1" t="s">
        <v>12</v>
      </c>
      <c r="F882" s="1">
        <v>40127.018107999997</v>
      </c>
      <c r="G882" s="1">
        <v>27000285.690988</v>
      </c>
      <c r="H882" s="1">
        <v>244854.51699100001</v>
      </c>
      <c r="I882" s="1">
        <v>6.1261510000000001</v>
      </c>
      <c r="J882" s="1">
        <v>0.53320800000000002</v>
      </c>
      <c r="K882" s="1">
        <v>0.50722</v>
      </c>
      <c r="L882" s="1"/>
    </row>
    <row r="883" spans="1:12" ht="14.4" x14ac:dyDescent="0.3">
      <c r="A883" s="1"/>
      <c r="B883" s="1" t="str">
        <f>ReportExtract[[#This Row],[ReportId]]&amp;"_"&amp;ReportExtract[[#This Row],[PeriodId]]&amp;"_"&amp;ReportExtract[[#This Row],[MktDesc]]</f>
        <v>15_66_BOSTON</v>
      </c>
      <c r="C883" s="1">
        <v>15</v>
      </c>
      <c r="D883" s="1">
        <v>66</v>
      </c>
      <c r="E883" s="1" t="s">
        <v>41</v>
      </c>
      <c r="F883" s="1">
        <v>2132.177823</v>
      </c>
      <c r="G883" s="1">
        <v>770496.68740499998</v>
      </c>
      <c r="H883" s="1">
        <v>6708.4206519999998</v>
      </c>
      <c r="I883" s="1">
        <v>6.3808410000000002</v>
      </c>
      <c r="J883" s="1">
        <v>0.36096099999999998</v>
      </c>
      <c r="K883" s="1">
        <v>0.33763700000000002</v>
      </c>
      <c r="L883" s="1"/>
    </row>
    <row r="884" spans="1:12" ht="14.4" x14ac:dyDescent="0.3">
      <c r="A884" s="1"/>
      <c r="B884" s="1" t="str">
        <f>ReportExtract[[#This Row],[ReportId]]&amp;"_"&amp;ReportExtract[[#This Row],[PeriodId]]&amp;"_"&amp;ReportExtract[[#This Row],[MktDesc]]</f>
        <v>15_66_Chain</v>
      </c>
      <c r="C884" s="1">
        <v>15</v>
      </c>
      <c r="D884" s="1">
        <v>66</v>
      </c>
      <c r="E884" s="1" t="s">
        <v>14</v>
      </c>
      <c r="F884" s="1">
        <v>8396.394182</v>
      </c>
      <c r="G884" s="1">
        <v>4404733.6316999998</v>
      </c>
      <c r="H884" s="1">
        <v>40233.042829999999</v>
      </c>
      <c r="I884" s="1">
        <v>6.082249</v>
      </c>
      <c r="J884" s="1">
        <v>0.63505299999999998</v>
      </c>
      <c r="K884" s="1">
        <v>0.62021800000000005</v>
      </c>
      <c r="L884" s="1"/>
    </row>
    <row r="885" spans="1:12" ht="14.4" x14ac:dyDescent="0.3">
      <c r="A885" s="1"/>
      <c r="B885" s="1" t="str">
        <f>ReportExtract[[#This Row],[ReportId]]&amp;"_"&amp;ReportExtract[[#This Row],[PeriodId]]&amp;"_"&amp;ReportExtract[[#This Row],[MktDesc]]</f>
        <v>15_66_CHICAGO</v>
      </c>
      <c r="C885" s="1">
        <v>15</v>
      </c>
      <c r="D885" s="1">
        <v>66</v>
      </c>
      <c r="E885" s="1" t="s">
        <v>42</v>
      </c>
      <c r="F885" s="1">
        <v>2376.565298</v>
      </c>
      <c r="G885" s="1">
        <v>1220085.861578</v>
      </c>
      <c r="H885" s="1">
        <v>10590.40652</v>
      </c>
      <c r="I885" s="1">
        <v>6.400372</v>
      </c>
      <c r="J885" s="1">
        <v>0.32740599999999997</v>
      </c>
      <c r="K885" s="1">
        <v>0.30165999999999998</v>
      </c>
      <c r="L885" s="1"/>
    </row>
    <row r="886" spans="1:12" ht="14.4" x14ac:dyDescent="0.3">
      <c r="A886" s="1"/>
      <c r="B886" s="1" t="str">
        <f>ReportExtract[[#This Row],[ReportId]]&amp;"_"&amp;ReportExtract[[#This Row],[PeriodId]]&amp;"_"&amp;ReportExtract[[#This Row],[MktDesc]]</f>
        <v>15_66_DALLAS</v>
      </c>
      <c r="C886" s="1">
        <v>15</v>
      </c>
      <c r="D886" s="1">
        <v>66</v>
      </c>
      <c r="E886" s="1" t="s">
        <v>43</v>
      </c>
      <c r="F886" s="1">
        <v>579.06930799999998</v>
      </c>
      <c r="G886" s="1">
        <v>422422.97152199998</v>
      </c>
      <c r="H886" s="1">
        <v>3586.1150050000001</v>
      </c>
      <c r="I886" s="1">
        <v>6.5441130000000003</v>
      </c>
      <c r="J886" s="1">
        <v>0.59481200000000001</v>
      </c>
      <c r="K886" s="1">
        <v>0.59855400000000003</v>
      </c>
      <c r="L886" s="1"/>
    </row>
    <row r="887" spans="1:12" ht="14.4" x14ac:dyDescent="0.3">
      <c r="A887" s="1"/>
      <c r="B887" s="1" t="str">
        <f>ReportExtract[[#This Row],[ReportId]]&amp;"_"&amp;ReportExtract[[#This Row],[PeriodId]]&amp;"_"&amp;ReportExtract[[#This Row],[MktDesc]]</f>
        <v>15_66_DENVER</v>
      </c>
      <c r="C887" s="1">
        <v>15</v>
      </c>
      <c r="D887" s="1">
        <v>66</v>
      </c>
      <c r="E887" s="1" t="s">
        <v>44</v>
      </c>
      <c r="F887" s="1">
        <v>1812.9855050000001</v>
      </c>
      <c r="G887" s="1">
        <v>536717.22334300005</v>
      </c>
      <c r="H887" s="1">
        <v>4719.364611</v>
      </c>
      <c r="I887" s="1">
        <v>6.3181430000000001</v>
      </c>
      <c r="J887" s="1">
        <v>0.65315000000000001</v>
      </c>
      <c r="K887" s="1">
        <v>0.64310599999999996</v>
      </c>
      <c r="L887" s="1"/>
    </row>
    <row r="888" spans="1:12" ht="14.4" x14ac:dyDescent="0.3">
      <c r="A888" s="1"/>
      <c r="B888" s="1" t="str">
        <f>ReportExtract[[#This Row],[ReportId]]&amp;"_"&amp;ReportExtract[[#This Row],[PeriodId]]&amp;"_"&amp;ReportExtract[[#This Row],[MktDesc]]</f>
        <v>15_66_Drinking (Bars/Nightclubs)</v>
      </c>
      <c r="C888" s="1">
        <v>15</v>
      </c>
      <c r="D888" s="1">
        <v>66</v>
      </c>
      <c r="E888" s="1" t="s">
        <v>15</v>
      </c>
      <c r="F888" s="1">
        <v>13514.435357</v>
      </c>
      <c r="G888" s="1">
        <v>11048454.485469</v>
      </c>
      <c r="H888" s="1">
        <v>103231.66692</v>
      </c>
      <c r="I888" s="1">
        <v>5.9458789999999997</v>
      </c>
      <c r="J888" s="1">
        <v>0.54125500000000004</v>
      </c>
      <c r="K888" s="1">
        <v>0.51921399999999995</v>
      </c>
      <c r="L888" s="1"/>
    </row>
    <row r="889" spans="1:12" ht="14.4" x14ac:dyDescent="0.3">
      <c r="A889" s="1"/>
      <c r="B889" s="1" t="str">
        <f>ReportExtract[[#This Row],[ReportId]]&amp;"_"&amp;ReportExtract[[#This Row],[PeriodId]]&amp;"_"&amp;ReportExtract[[#This Row],[MktDesc]]</f>
        <v>15_66_Eating (Restaurants)</v>
      </c>
      <c r="C889" s="1">
        <v>15</v>
      </c>
      <c r="D889" s="1">
        <v>66</v>
      </c>
      <c r="E889" s="1" t="s">
        <v>16</v>
      </c>
      <c r="F889" s="1">
        <v>28358.574283000002</v>
      </c>
      <c r="G889" s="1">
        <v>16660524.542183001</v>
      </c>
      <c r="H889" s="1">
        <v>154122.76828300001</v>
      </c>
      <c r="I889" s="1">
        <v>6.0055019999999999</v>
      </c>
      <c r="J889" s="1">
        <v>0.54299600000000003</v>
      </c>
      <c r="K889" s="1">
        <v>0.51597400000000004</v>
      </c>
      <c r="L889" s="1"/>
    </row>
    <row r="890" spans="1:12" ht="14.4" x14ac:dyDescent="0.3">
      <c r="A890" s="1"/>
      <c r="B890" s="1" t="str">
        <f>ReportExtract[[#This Row],[ReportId]]&amp;"_"&amp;ReportExtract[[#This Row],[PeriodId]]&amp;"_"&amp;ReportExtract[[#This Row],[MktDesc]]</f>
        <v>15_66_Independent</v>
      </c>
      <c r="C890" s="1">
        <v>15</v>
      </c>
      <c r="D890" s="1">
        <v>66</v>
      </c>
      <c r="E890" s="1" t="s">
        <v>13</v>
      </c>
      <c r="F890" s="1">
        <v>33476.615459000001</v>
      </c>
      <c r="G890" s="1">
        <v>23304245.395952001</v>
      </c>
      <c r="H890" s="1">
        <v>217121.39237300001</v>
      </c>
      <c r="I890" s="1">
        <v>5.9629320000000003</v>
      </c>
      <c r="J890" s="1">
        <v>0.52800599999999998</v>
      </c>
      <c r="K890" s="1">
        <v>0.501525</v>
      </c>
      <c r="L890" s="1"/>
    </row>
    <row r="891" spans="1:12" ht="14.4" x14ac:dyDescent="0.3">
      <c r="A891" s="1"/>
      <c r="B891" s="1" t="str">
        <f>ReportExtract[[#This Row],[ReportId]]&amp;"_"&amp;ReportExtract[[#This Row],[PeriodId]]&amp;"_"&amp;ReportExtract[[#This Row],[MktDesc]]</f>
        <v>15_66_LOS ANGELES</v>
      </c>
      <c r="C891" s="1">
        <v>15</v>
      </c>
      <c r="D891" s="1">
        <v>66</v>
      </c>
      <c r="E891" s="1" t="s">
        <v>45</v>
      </c>
      <c r="F891" s="1">
        <v>1407.107203</v>
      </c>
      <c r="G891" s="1">
        <v>445069.26818999997</v>
      </c>
      <c r="H891" s="1">
        <v>4164.0204370000001</v>
      </c>
      <c r="I891" s="1">
        <v>5.9380280000000001</v>
      </c>
      <c r="J891" s="1">
        <v>0.43495499999999998</v>
      </c>
      <c r="K891" s="1">
        <v>0.40051900000000001</v>
      </c>
      <c r="L891" s="1"/>
    </row>
    <row r="892" spans="1:12" ht="14.4" x14ac:dyDescent="0.3">
      <c r="A892" s="1"/>
      <c r="B892" s="1" t="str">
        <f>ReportExtract[[#This Row],[ReportId]]&amp;"_"&amp;ReportExtract[[#This Row],[PeriodId]]&amp;"_"&amp;ReportExtract[[#This Row],[MktDesc]]</f>
        <v>15_66_NEW YORK</v>
      </c>
      <c r="C892" s="1">
        <v>15</v>
      </c>
      <c r="D892" s="1">
        <v>66</v>
      </c>
      <c r="E892" s="1" t="s">
        <v>46</v>
      </c>
      <c r="F892" s="1">
        <v>2486.4432059999999</v>
      </c>
      <c r="G892" s="1">
        <v>1017777.910057</v>
      </c>
      <c r="H892" s="1">
        <v>8777.6177189999999</v>
      </c>
      <c r="I892" s="1">
        <v>6.4417489999999997</v>
      </c>
      <c r="J892" s="1">
        <v>0.33449099999999998</v>
      </c>
      <c r="K892" s="1">
        <v>0.28323300000000001</v>
      </c>
      <c r="L892" s="1"/>
    </row>
    <row r="893" spans="1:12" ht="14.4" x14ac:dyDescent="0.3">
      <c r="A893" s="1"/>
      <c r="B893" s="1" t="str">
        <f>ReportExtract[[#This Row],[ReportId]]&amp;"_"&amp;ReportExtract[[#This Row],[PeriodId]]&amp;"_"&amp;ReportExtract[[#This Row],[MktDesc]]</f>
        <v>15_66_Total US</v>
      </c>
      <c r="C893" s="1">
        <v>15</v>
      </c>
      <c r="D893" s="1">
        <v>66</v>
      </c>
      <c r="E893" s="1" t="s">
        <v>12</v>
      </c>
      <c r="F893" s="1">
        <v>41873.009640999997</v>
      </c>
      <c r="G893" s="1">
        <v>27708979.027651999</v>
      </c>
      <c r="H893" s="1">
        <v>257354.435203</v>
      </c>
      <c r="I893" s="1">
        <v>5.9815860000000001</v>
      </c>
      <c r="J893" s="1">
        <v>0.54229700000000003</v>
      </c>
      <c r="K893" s="1">
        <v>0.51726099999999997</v>
      </c>
      <c r="L893" s="1"/>
    </row>
    <row r="894" spans="1:12" ht="14.4" x14ac:dyDescent="0.3">
      <c r="A894" s="1"/>
      <c r="B894" s="1" t="str">
        <f>ReportExtract[[#This Row],[ReportId]]&amp;"_"&amp;ReportExtract[[#This Row],[PeriodId]]&amp;"_"&amp;ReportExtract[[#This Row],[MktDesc]]</f>
        <v>15_77_BOSTON</v>
      </c>
      <c r="C894" s="1">
        <v>15</v>
      </c>
      <c r="D894" s="1">
        <v>77</v>
      </c>
      <c r="E894" s="1" t="s">
        <v>41</v>
      </c>
      <c r="F894" s="1">
        <v>1947.269704</v>
      </c>
      <c r="G894" s="1">
        <v>1756189.7046769999</v>
      </c>
      <c r="H894" s="1">
        <v>14960.908374000001</v>
      </c>
      <c r="I894" s="1">
        <v>6.521401</v>
      </c>
      <c r="J894" s="1">
        <v>0.33317099999999999</v>
      </c>
      <c r="K894" s="1">
        <v>0.31462800000000002</v>
      </c>
      <c r="L894" s="1"/>
    </row>
    <row r="895" spans="1:12" ht="14.4" x14ac:dyDescent="0.3">
      <c r="A895" s="1"/>
      <c r="B895" s="1" t="str">
        <f>ReportExtract[[#This Row],[ReportId]]&amp;"_"&amp;ReportExtract[[#This Row],[PeriodId]]&amp;"_"&amp;ReportExtract[[#This Row],[MktDesc]]</f>
        <v>15_77_Chain</v>
      </c>
      <c r="C895" s="1">
        <v>15</v>
      </c>
      <c r="D895" s="1">
        <v>77</v>
      </c>
      <c r="E895" s="1" t="s">
        <v>14</v>
      </c>
      <c r="F895" s="1">
        <v>7344.1768480000001</v>
      </c>
      <c r="G895" s="1">
        <v>11654495.020559</v>
      </c>
      <c r="H895" s="1">
        <v>102783.056277</v>
      </c>
      <c r="I895" s="1">
        <v>6.2994029999999999</v>
      </c>
      <c r="J895" s="1">
        <v>0.62212800000000001</v>
      </c>
      <c r="K895" s="1">
        <v>0.61099800000000004</v>
      </c>
      <c r="L895" s="1"/>
    </row>
    <row r="896" spans="1:12" ht="14.4" x14ac:dyDescent="0.3">
      <c r="A896" s="1"/>
      <c r="B896" s="1" t="str">
        <f>ReportExtract[[#This Row],[ReportId]]&amp;"_"&amp;ReportExtract[[#This Row],[PeriodId]]&amp;"_"&amp;ReportExtract[[#This Row],[MktDesc]]</f>
        <v>15_77_CHICAGO</v>
      </c>
      <c r="C896" s="1">
        <v>15</v>
      </c>
      <c r="D896" s="1">
        <v>77</v>
      </c>
      <c r="E896" s="1" t="s">
        <v>42</v>
      </c>
      <c r="F896" s="1">
        <v>2264.329369</v>
      </c>
      <c r="G896" s="1">
        <v>3468010.427472</v>
      </c>
      <c r="H896" s="1">
        <v>28575.14976</v>
      </c>
      <c r="I896" s="1">
        <v>6.7424749999999998</v>
      </c>
      <c r="J896" s="1">
        <v>0.34363900000000003</v>
      </c>
      <c r="K896" s="1">
        <v>0.323658</v>
      </c>
      <c r="L896" s="1"/>
    </row>
    <row r="897" spans="1:12" ht="14.4" x14ac:dyDescent="0.3">
      <c r="A897" s="1"/>
      <c r="B897" s="1" t="str">
        <f>ReportExtract[[#This Row],[ReportId]]&amp;"_"&amp;ReportExtract[[#This Row],[PeriodId]]&amp;"_"&amp;ReportExtract[[#This Row],[MktDesc]]</f>
        <v>15_77_DALLAS</v>
      </c>
      <c r="C897" s="1">
        <v>15</v>
      </c>
      <c r="D897" s="1">
        <v>77</v>
      </c>
      <c r="E897" s="1" t="s">
        <v>43</v>
      </c>
      <c r="F897" s="1">
        <v>519.44139800000005</v>
      </c>
      <c r="G897" s="1">
        <v>1118949.0357830001</v>
      </c>
      <c r="H897" s="1">
        <v>9445.6422359999997</v>
      </c>
      <c r="I897" s="1">
        <v>6.5812179999999998</v>
      </c>
      <c r="J897" s="1">
        <v>0.56755100000000003</v>
      </c>
      <c r="K897" s="1">
        <v>0.56718900000000005</v>
      </c>
      <c r="L897" s="1"/>
    </row>
    <row r="898" spans="1:12" ht="14.4" x14ac:dyDescent="0.3">
      <c r="A898" s="1"/>
      <c r="B898" s="1" t="str">
        <f>ReportExtract[[#This Row],[ReportId]]&amp;"_"&amp;ReportExtract[[#This Row],[PeriodId]]&amp;"_"&amp;ReportExtract[[#This Row],[MktDesc]]</f>
        <v>15_77_DENVER</v>
      </c>
      <c r="C898" s="1">
        <v>15</v>
      </c>
      <c r="D898" s="1">
        <v>77</v>
      </c>
      <c r="E898" s="1" t="s">
        <v>44</v>
      </c>
      <c r="F898" s="1">
        <v>1685.740628</v>
      </c>
      <c r="G898" s="1">
        <v>1316606.600881</v>
      </c>
      <c r="H898" s="1">
        <v>11413.491405999999</v>
      </c>
      <c r="I898" s="1">
        <v>6.4086270000000001</v>
      </c>
      <c r="J898" s="1">
        <v>0.58274800000000004</v>
      </c>
      <c r="K898" s="1">
        <v>0.57436600000000004</v>
      </c>
      <c r="L898" s="1"/>
    </row>
    <row r="899" spans="1:12" ht="14.4" x14ac:dyDescent="0.3">
      <c r="A899" s="1"/>
      <c r="B899" s="1" t="str">
        <f>ReportExtract[[#This Row],[ReportId]]&amp;"_"&amp;ReportExtract[[#This Row],[PeriodId]]&amp;"_"&amp;ReportExtract[[#This Row],[MktDesc]]</f>
        <v>15_77_Drinking (Bars/Nightclubs)</v>
      </c>
      <c r="C899" s="1">
        <v>15</v>
      </c>
      <c r="D899" s="1">
        <v>77</v>
      </c>
      <c r="E899" s="1" t="s">
        <v>15</v>
      </c>
      <c r="F899" s="1">
        <v>12610.497984</v>
      </c>
      <c r="G899" s="1">
        <v>28341056.091864999</v>
      </c>
      <c r="H899" s="1">
        <v>258299.972893</v>
      </c>
      <c r="I899" s="1">
        <v>6.095637</v>
      </c>
      <c r="J899" s="1">
        <v>0.52711799999999998</v>
      </c>
      <c r="K899" s="1">
        <v>0.50548899999999997</v>
      </c>
      <c r="L899" s="1"/>
    </row>
    <row r="900" spans="1:12" ht="14.4" x14ac:dyDescent="0.3">
      <c r="A900" s="1"/>
      <c r="B900" s="1" t="str">
        <f>ReportExtract[[#This Row],[ReportId]]&amp;"_"&amp;ReportExtract[[#This Row],[PeriodId]]&amp;"_"&amp;ReportExtract[[#This Row],[MktDesc]]</f>
        <v>15_77_Eating (Restaurants)</v>
      </c>
      <c r="C900" s="1">
        <v>15</v>
      </c>
      <c r="D900" s="1">
        <v>77</v>
      </c>
      <c r="E900" s="1" t="s">
        <v>16</v>
      </c>
      <c r="F900" s="1">
        <v>25957.829339</v>
      </c>
      <c r="G900" s="1">
        <v>44570425.444296002</v>
      </c>
      <c r="H900" s="1">
        <v>401156.05192</v>
      </c>
      <c r="I900" s="1">
        <v>6.1724969999999999</v>
      </c>
      <c r="J900" s="1">
        <v>0.526258</v>
      </c>
      <c r="K900" s="1">
        <v>0.502</v>
      </c>
      <c r="L900" s="1"/>
    </row>
    <row r="901" spans="1:12" ht="14.4" x14ac:dyDescent="0.3">
      <c r="A901" s="1"/>
      <c r="B901" s="1" t="str">
        <f>ReportExtract[[#This Row],[ReportId]]&amp;"_"&amp;ReportExtract[[#This Row],[PeriodId]]&amp;"_"&amp;ReportExtract[[#This Row],[MktDesc]]</f>
        <v>15_77_Independent</v>
      </c>
      <c r="C901" s="1">
        <v>15</v>
      </c>
      <c r="D901" s="1">
        <v>77</v>
      </c>
      <c r="E901" s="1" t="s">
        <v>13</v>
      </c>
      <c r="F901" s="1">
        <v>31224.150474999999</v>
      </c>
      <c r="G901" s="1">
        <v>61256986.515602</v>
      </c>
      <c r="H901" s="1">
        <v>556672.968536</v>
      </c>
      <c r="I901" s="1">
        <v>6.1134019999999998</v>
      </c>
      <c r="J901" s="1">
        <v>0.51207599999999998</v>
      </c>
      <c r="K901" s="1">
        <v>0.48702499999999999</v>
      </c>
      <c r="L901" s="1"/>
    </row>
    <row r="902" spans="1:12" ht="14.4" x14ac:dyDescent="0.3">
      <c r="A902" s="1"/>
      <c r="B902" s="1" t="str">
        <f>ReportExtract[[#This Row],[ReportId]]&amp;"_"&amp;ReportExtract[[#This Row],[PeriodId]]&amp;"_"&amp;ReportExtract[[#This Row],[MktDesc]]</f>
        <v>15_77_LOS ANGELES</v>
      </c>
      <c r="C902" s="1">
        <v>15</v>
      </c>
      <c r="D902" s="1">
        <v>77</v>
      </c>
      <c r="E902" s="1" t="s">
        <v>45</v>
      </c>
      <c r="F902" s="1">
        <v>1239.9488200000001</v>
      </c>
      <c r="G902" s="1">
        <v>1157439.793936</v>
      </c>
      <c r="H902" s="1">
        <v>10182.652964999999</v>
      </c>
      <c r="I902" s="1">
        <v>6.3148770000000001</v>
      </c>
      <c r="J902" s="1">
        <v>0.43113299999999999</v>
      </c>
      <c r="K902" s="1">
        <v>0.40289000000000003</v>
      </c>
      <c r="L902" s="1"/>
    </row>
    <row r="903" spans="1:12" ht="14.4" x14ac:dyDescent="0.3">
      <c r="A903" s="1"/>
      <c r="B903" s="1" t="str">
        <f>ReportExtract[[#This Row],[ReportId]]&amp;"_"&amp;ReportExtract[[#This Row],[PeriodId]]&amp;"_"&amp;ReportExtract[[#This Row],[MktDesc]]</f>
        <v>15_77_NEW YORK</v>
      </c>
      <c r="C903" s="1">
        <v>15</v>
      </c>
      <c r="D903" s="1">
        <v>77</v>
      </c>
      <c r="E903" s="1" t="s">
        <v>46</v>
      </c>
      <c r="F903" s="1">
        <v>2336.1082489999999</v>
      </c>
      <c r="G903" s="1">
        <v>2557100.76132</v>
      </c>
      <c r="H903" s="1">
        <v>21641.282007999998</v>
      </c>
      <c r="I903" s="1">
        <v>6.5643589999999996</v>
      </c>
      <c r="J903" s="1">
        <v>0.324515</v>
      </c>
      <c r="K903" s="1">
        <v>0.27457700000000002</v>
      </c>
      <c r="L903" s="1"/>
    </row>
    <row r="904" spans="1:12" ht="14.4" x14ac:dyDescent="0.3">
      <c r="A904" s="1"/>
      <c r="B904" s="1" t="str">
        <f>ReportExtract[[#This Row],[ReportId]]&amp;"_"&amp;ReportExtract[[#This Row],[PeriodId]]&amp;"_"&amp;ReportExtract[[#This Row],[MktDesc]]</f>
        <v>15_77_Total US</v>
      </c>
      <c r="C904" s="1">
        <v>15</v>
      </c>
      <c r="D904" s="1">
        <v>77</v>
      </c>
      <c r="E904" s="1" t="s">
        <v>12</v>
      </c>
      <c r="F904" s="1">
        <v>38568.327323999998</v>
      </c>
      <c r="G904" s="1">
        <v>72911481.536161005</v>
      </c>
      <c r="H904" s="1">
        <v>659456.024814</v>
      </c>
      <c r="I904" s="1">
        <v>6.1423920000000001</v>
      </c>
      <c r="J904" s="1">
        <v>0.52659500000000004</v>
      </c>
      <c r="K904" s="1">
        <v>0.50334999999999996</v>
      </c>
      <c r="L904" s="1"/>
    </row>
    <row r="905" spans="1:12" ht="14.4" x14ac:dyDescent="0.3">
      <c r="A905" s="1"/>
      <c r="B905" s="1" t="str">
        <f>ReportExtract[[#This Row],[ReportId]]&amp;"_"&amp;ReportExtract[[#This Row],[PeriodId]]&amp;"_"&amp;ReportExtract[[#This Row],[MktDesc]]</f>
        <v>15_90_BOSTON</v>
      </c>
      <c r="C905" s="1">
        <v>15</v>
      </c>
      <c r="D905" s="1">
        <v>90</v>
      </c>
      <c r="E905" s="1" t="s">
        <v>41</v>
      </c>
      <c r="F905" s="1">
        <v>2080.9200729999998</v>
      </c>
      <c r="G905" s="1">
        <v>3180278.252262</v>
      </c>
      <c r="H905" s="1">
        <v>27144.773960999999</v>
      </c>
      <c r="I905" s="1">
        <v>6.5088809999999997</v>
      </c>
      <c r="J905" s="1">
        <v>0.343308</v>
      </c>
      <c r="K905" s="1">
        <v>0.32394299999999998</v>
      </c>
      <c r="L905" s="1"/>
    </row>
    <row r="906" spans="1:12" ht="14.4" x14ac:dyDescent="0.3">
      <c r="A906" s="1"/>
      <c r="B906" s="1" t="str">
        <f>ReportExtract[[#This Row],[ReportId]]&amp;"_"&amp;ReportExtract[[#This Row],[PeriodId]]&amp;"_"&amp;ReportExtract[[#This Row],[MktDesc]]</f>
        <v>15_90_Chain</v>
      </c>
      <c r="C906" s="1">
        <v>15</v>
      </c>
      <c r="D906" s="1">
        <v>90</v>
      </c>
      <c r="E906" s="1" t="s">
        <v>14</v>
      </c>
      <c r="F906" s="1">
        <v>7935.1548249999996</v>
      </c>
      <c r="G906" s="1">
        <v>18928152.715371002</v>
      </c>
      <c r="H906" s="1">
        <v>169667.71984100001</v>
      </c>
      <c r="I906" s="1">
        <v>6.1977840000000004</v>
      </c>
      <c r="J906" s="1">
        <v>0.62918700000000005</v>
      </c>
      <c r="K906" s="1">
        <v>0.61526599999999998</v>
      </c>
      <c r="L906" s="1"/>
    </row>
    <row r="907" spans="1:12" ht="14.4" x14ac:dyDescent="0.3">
      <c r="A907" s="1"/>
      <c r="B907" s="1" t="str">
        <f>ReportExtract[[#This Row],[ReportId]]&amp;"_"&amp;ReportExtract[[#This Row],[PeriodId]]&amp;"_"&amp;ReportExtract[[#This Row],[MktDesc]]</f>
        <v>15_90_CHICAGO</v>
      </c>
      <c r="C907" s="1">
        <v>15</v>
      </c>
      <c r="D907" s="1">
        <v>90</v>
      </c>
      <c r="E907" s="1" t="s">
        <v>42</v>
      </c>
      <c r="F907" s="1">
        <v>2332.0578270000001</v>
      </c>
      <c r="G907" s="1">
        <v>5516306.3983530002</v>
      </c>
      <c r="H907" s="1">
        <v>46226.353467000001</v>
      </c>
      <c r="I907" s="1">
        <v>6.6295830000000002</v>
      </c>
      <c r="J907" s="1">
        <v>0.327602</v>
      </c>
      <c r="K907" s="1">
        <v>0.30493900000000002</v>
      </c>
      <c r="L907" s="1"/>
    </row>
    <row r="908" spans="1:12" ht="14.4" x14ac:dyDescent="0.3">
      <c r="A908" s="1"/>
      <c r="B908" s="1" t="str">
        <f>ReportExtract[[#This Row],[ReportId]]&amp;"_"&amp;ReportExtract[[#This Row],[PeriodId]]&amp;"_"&amp;ReportExtract[[#This Row],[MktDesc]]</f>
        <v>15_90_DALLAS</v>
      </c>
      <c r="C908" s="1">
        <v>15</v>
      </c>
      <c r="D908" s="1">
        <v>90</v>
      </c>
      <c r="E908" s="1" t="s">
        <v>43</v>
      </c>
      <c r="F908" s="1">
        <v>546.31912299999999</v>
      </c>
      <c r="G908" s="1">
        <v>1848733.911267</v>
      </c>
      <c r="H908" s="1">
        <v>15747.806375</v>
      </c>
      <c r="I908" s="1">
        <v>6.5220149999999997</v>
      </c>
      <c r="J908" s="1">
        <v>0.59789400000000004</v>
      </c>
      <c r="K908" s="1">
        <v>0.59738599999999997</v>
      </c>
      <c r="L908" s="1"/>
    </row>
    <row r="909" spans="1:12" ht="14.4" x14ac:dyDescent="0.3">
      <c r="A909" s="1"/>
      <c r="B909" s="1" t="str">
        <f>ReportExtract[[#This Row],[ReportId]]&amp;"_"&amp;ReportExtract[[#This Row],[PeriodId]]&amp;"_"&amp;ReportExtract[[#This Row],[MktDesc]]</f>
        <v>15_90_DENVER</v>
      </c>
      <c r="C909" s="1">
        <v>15</v>
      </c>
      <c r="D909" s="1">
        <v>90</v>
      </c>
      <c r="E909" s="1" t="s">
        <v>44</v>
      </c>
      <c r="F909" s="1">
        <v>1765.586327</v>
      </c>
      <c r="G909" s="1">
        <v>2324289.747459</v>
      </c>
      <c r="H909" s="1">
        <v>20173.599498</v>
      </c>
      <c r="I909" s="1">
        <v>6.4008010000000004</v>
      </c>
      <c r="J909" s="1">
        <v>0.60454300000000005</v>
      </c>
      <c r="K909" s="1">
        <v>0.59679300000000002</v>
      </c>
      <c r="L909" s="1"/>
    </row>
    <row r="910" spans="1:12" ht="14.4" x14ac:dyDescent="0.3">
      <c r="A910" s="1"/>
      <c r="B910" s="1" t="str">
        <f>ReportExtract[[#This Row],[ReportId]]&amp;"_"&amp;ReportExtract[[#This Row],[PeriodId]]&amp;"_"&amp;ReportExtract[[#This Row],[MktDesc]]</f>
        <v>15_90_Drinking (Bars/Nightclubs)</v>
      </c>
      <c r="C910" s="1">
        <v>15</v>
      </c>
      <c r="D910" s="1">
        <v>90</v>
      </c>
      <c r="E910" s="1" t="s">
        <v>15</v>
      </c>
      <c r="F910" s="1">
        <v>13086.879058</v>
      </c>
      <c r="G910" s="1">
        <v>47704557.024521001</v>
      </c>
      <c r="H910" s="1">
        <v>441171.55557899998</v>
      </c>
      <c r="I910" s="1">
        <v>6.007307</v>
      </c>
      <c r="J910" s="1">
        <v>0.53783599999999998</v>
      </c>
      <c r="K910" s="1">
        <v>0.51374699999999995</v>
      </c>
      <c r="L910" s="1"/>
    </row>
    <row r="911" spans="1:12" ht="14.4" x14ac:dyDescent="0.3">
      <c r="A911" s="1"/>
      <c r="B911" s="1" t="str">
        <f>ReportExtract[[#This Row],[ReportId]]&amp;"_"&amp;ReportExtract[[#This Row],[PeriodId]]&amp;"_"&amp;ReportExtract[[#This Row],[MktDesc]]</f>
        <v>15_90_Eating (Restaurants)</v>
      </c>
      <c r="C911" s="1">
        <v>15</v>
      </c>
      <c r="D911" s="1">
        <v>90</v>
      </c>
      <c r="E911" s="1" t="s">
        <v>16</v>
      </c>
      <c r="F911" s="1">
        <v>27454.390656</v>
      </c>
      <c r="G911" s="1">
        <v>71680991.156671003</v>
      </c>
      <c r="H911" s="1">
        <v>653053.12452099996</v>
      </c>
      <c r="I911" s="1">
        <v>6.0979369999999999</v>
      </c>
      <c r="J911" s="1">
        <v>0.53447500000000003</v>
      </c>
      <c r="K911" s="1">
        <v>0.50726300000000002</v>
      </c>
      <c r="L911" s="1"/>
    </row>
    <row r="912" spans="1:12" ht="14.4" x14ac:dyDescent="0.3">
      <c r="A912" s="1"/>
      <c r="B912" s="1" t="str">
        <f>ReportExtract[[#This Row],[ReportId]]&amp;"_"&amp;ReportExtract[[#This Row],[PeriodId]]&amp;"_"&amp;ReportExtract[[#This Row],[MktDesc]]</f>
        <v>15_90_Independent</v>
      </c>
      <c r="C912" s="1">
        <v>15</v>
      </c>
      <c r="D912" s="1">
        <v>90</v>
      </c>
      <c r="E912" s="1" t="s">
        <v>13</v>
      </c>
      <c r="F912" s="1">
        <v>32606.114889</v>
      </c>
      <c r="G912" s="1">
        <v>100457395.465821</v>
      </c>
      <c r="H912" s="1">
        <v>924556.96025999996</v>
      </c>
      <c r="I912" s="1">
        <v>6.0363680000000004</v>
      </c>
      <c r="J912" s="1">
        <v>0.521621</v>
      </c>
      <c r="K912" s="1">
        <v>0.49388799999999999</v>
      </c>
      <c r="L912" s="1"/>
    </row>
    <row r="913" spans="1:12" ht="14.4" x14ac:dyDescent="0.3">
      <c r="A913" s="1"/>
      <c r="B913" s="1" t="str">
        <f>ReportExtract[[#This Row],[ReportId]]&amp;"_"&amp;ReportExtract[[#This Row],[PeriodId]]&amp;"_"&amp;ReportExtract[[#This Row],[MktDesc]]</f>
        <v>15_90_LOS ANGELES</v>
      </c>
      <c r="C913" s="1">
        <v>15</v>
      </c>
      <c r="D913" s="1">
        <v>90</v>
      </c>
      <c r="E913" s="1" t="s">
        <v>45</v>
      </c>
      <c r="F913" s="1">
        <v>1329.2235000000001</v>
      </c>
      <c r="G913" s="1">
        <v>1997293.2035749999</v>
      </c>
      <c r="H913" s="1">
        <v>18008.273774000001</v>
      </c>
      <c r="I913" s="1">
        <v>6.1616520000000001</v>
      </c>
      <c r="J913" s="1">
        <v>0.441106</v>
      </c>
      <c r="K913" s="1">
        <v>0.40861199999999998</v>
      </c>
      <c r="L913" s="1"/>
    </row>
    <row r="914" spans="1:12" ht="14.4" x14ac:dyDescent="0.3">
      <c r="A914" s="1"/>
      <c r="B914" s="1" t="str">
        <f>ReportExtract[[#This Row],[ReportId]]&amp;"_"&amp;ReportExtract[[#This Row],[PeriodId]]&amp;"_"&amp;ReportExtract[[#This Row],[MktDesc]]</f>
        <v>15_90_NEW YORK</v>
      </c>
      <c r="C914" s="1">
        <v>15</v>
      </c>
      <c r="D914" s="1">
        <v>90</v>
      </c>
      <c r="E914" s="1" t="s">
        <v>46</v>
      </c>
      <c r="F914" s="1">
        <v>2384.0834450000002</v>
      </c>
      <c r="G914" s="1">
        <v>4454776.1268140003</v>
      </c>
      <c r="H914" s="1">
        <v>37721.571324999997</v>
      </c>
      <c r="I914" s="1">
        <v>6.5609019999999996</v>
      </c>
      <c r="J914" s="1">
        <v>0.33043099999999997</v>
      </c>
      <c r="K914" s="1">
        <v>0.27967599999999998</v>
      </c>
      <c r="L914" s="1"/>
    </row>
    <row r="915" spans="1:12" ht="14.4" x14ac:dyDescent="0.3">
      <c r="A915" s="1"/>
      <c r="B915" s="1" t="str">
        <f>ReportExtract[[#This Row],[ReportId]]&amp;"_"&amp;ReportExtract[[#This Row],[PeriodId]]&amp;"_"&amp;ReportExtract[[#This Row],[MktDesc]]</f>
        <v>15_90_Total US</v>
      </c>
      <c r="C915" s="1">
        <v>15</v>
      </c>
      <c r="D915" s="1">
        <v>90</v>
      </c>
      <c r="E915" s="1" t="s">
        <v>12</v>
      </c>
      <c r="F915" s="1">
        <v>40541.269714000002</v>
      </c>
      <c r="G915" s="1">
        <v>119385548.181192</v>
      </c>
      <c r="H915" s="1">
        <v>1094224.680101</v>
      </c>
      <c r="I915" s="1">
        <v>6.0613970000000004</v>
      </c>
      <c r="J915" s="1">
        <v>0.535825</v>
      </c>
      <c r="K915" s="1">
        <v>0.50983400000000001</v>
      </c>
      <c r="L915" s="1"/>
    </row>
    <row r="916" spans="1:12" ht="14.4" x14ac:dyDescent="0.3">
      <c r="A916" s="1"/>
      <c r="B916" s="1" t="str">
        <f>ReportExtract[[#This Row],[ReportId]]&amp;"_"&amp;ReportExtract[[#This Row],[PeriodId]]&amp;"_"&amp;ReportExtract[[#This Row],[MktDesc]]</f>
        <v>15_103_BOSTON</v>
      </c>
      <c r="C916" s="1">
        <v>15</v>
      </c>
      <c r="D916" s="1">
        <v>103</v>
      </c>
      <c r="E916" s="1" t="s">
        <v>41</v>
      </c>
      <c r="F916" s="1">
        <v>2127.7892099999999</v>
      </c>
      <c r="G916" s="1">
        <v>3291805.6348799998</v>
      </c>
      <c r="H916" s="1">
        <v>28850.144871</v>
      </c>
      <c r="I916" s="1">
        <v>6.3388960000000001</v>
      </c>
      <c r="J916" s="1">
        <v>0.34287200000000001</v>
      </c>
      <c r="K916" s="1">
        <v>0.32116099999999997</v>
      </c>
      <c r="L916" s="1"/>
    </row>
    <row r="917" spans="1:12" ht="14.4" x14ac:dyDescent="0.3">
      <c r="A917" s="1"/>
      <c r="B917" s="1" t="str">
        <f>ReportExtract[[#This Row],[ReportId]]&amp;"_"&amp;ReportExtract[[#This Row],[PeriodId]]&amp;"_"&amp;ReportExtract[[#This Row],[MktDesc]]</f>
        <v>15_103_Chain</v>
      </c>
      <c r="C917" s="1">
        <v>15</v>
      </c>
      <c r="D917" s="1">
        <v>103</v>
      </c>
      <c r="E917" s="1" t="s">
        <v>14</v>
      </c>
      <c r="F917" s="1">
        <v>8479.5021369999995</v>
      </c>
      <c r="G917" s="1">
        <v>19817518.300744001</v>
      </c>
      <c r="H917" s="1">
        <v>181985.09037799999</v>
      </c>
      <c r="I917" s="1">
        <v>6.0497990000000001</v>
      </c>
      <c r="J917" s="1">
        <v>0.63955799999999996</v>
      </c>
      <c r="K917" s="1">
        <v>0.62454900000000002</v>
      </c>
      <c r="L917" s="1"/>
    </row>
    <row r="918" spans="1:12" ht="14.4" x14ac:dyDescent="0.3">
      <c r="A918" s="1"/>
      <c r="B918" s="1" t="str">
        <f>ReportExtract[[#This Row],[ReportId]]&amp;"_"&amp;ReportExtract[[#This Row],[PeriodId]]&amp;"_"&amp;ReportExtract[[#This Row],[MktDesc]]</f>
        <v>15_103_CHICAGO</v>
      </c>
      <c r="C918" s="1">
        <v>15</v>
      </c>
      <c r="D918" s="1">
        <v>103</v>
      </c>
      <c r="E918" s="1" t="s">
        <v>42</v>
      </c>
      <c r="F918" s="1">
        <v>2400.0448590000001</v>
      </c>
      <c r="G918" s="1">
        <v>5291994.7333079996</v>
      </c>
      <c r="H918" s="1">
        <v>45871.184177000003</v>
      </c>
      <c r="I918" s="1">
        <v>6.4092460000000004</v>
      </c>
      <c r="J918" s="1">
        <v>0.31262099999999998</v>
      </c>
      <c r="K918" s="1">
        <v>0.28998400000000002</v>
      </c>
      <c r="L918" s="1"/>
    </row>
    <row r="919" spans="1:12" ht="14.4" x14ac:dyDescent="0.3">
      <c r="A919" s="1"/>
      <c r="B919" s="1" t="str">
        <f>ReportExtract[[#This Row],[ReportId]]&amp;"_"&amp;ReportExtract[[#This Row],[PeriodId]]&amp;"_"&amp;ReportExtract[[#This Row],[MktDesc]]</f>
        <v>15_103_DALLAS</v>
      </c>
      <c r="C919" s="1">
        <v>15</v>
      </c>
      <c r="D919" s="1">
        <v>103</v>
      </c>
      <c r="E919" s="1" t="s">
        <v>43</v>
      </c>
      <c r="F919" s="1">
        <v>573.51787100000001</v>
      </c>
      <c r="G919" s="1">
        <v>1903783.358667</v>
      </c>
      <c r="H919" s="1">
        <v>16238.146117</v>
      </c>
      <c r="I919" s="1">
        <v>6.5134119999999998</v>
      </c>
      <c r="J919" s="1">
        <v>0.59982999999999997</v>
      </c>
      <c r="K919" s="1">
        <v>0.60492000000000001</v>
      </c>
      <c r="L919" s="1"/>
    </row>
    <row r="920" spans="1:12" ht="14.4" x14ac:dyDescent="0.3">
      <c r="A920" s="1"/>
      <c r="B920" s="1" t="str">
        <f>ReportExtract[[#This Row],[ReportId]]&amp;"_"&amp;ReportExtract[[#This Row],[PeriodId]]&amp;"_"&amp;ReportExtract[[#This Row],[MktDesc]]</f>
        <v>15_103_DENVER</v>
      </c>
      <c r="C920" s="1">
        <v>15</v>
      </c>
      <c r="D920" s="1">
        <v>103</v>
      </c>
      <c r="E920" s="1" t="s">
        <v>44</v>
      </c>
      <c r="F920" s="1">
        <v>1832.7990299999999</v>
      </c>
      <c r="G920" s="1">
        <v>2507913.550396</v>
      </c>
      <c r="H920" s="1">
        <v>22217.693804999999</v>
      </c>
      <c r="I920" s="1">
        <v>6.2710610000000004</v>
      </c>
      <c r="J920" s="1">
        <v>0.66086599999999995</v>
      </c>
      <c r="K920" s="1">
        <v>0.650563</v>
      </c>
      <c r="L920" s="1"/>
    </row>
    <row r="921" spans="1:12" ht="14.4" x14ac:dyDescent="0.3">
      <c r="A921" s="1"/>
      <c r="B921" s="1" t="str">
        <f>ReportExtract[[#This Row],[ReportId]]&amp;"_"&amp;ReportExtract[[#This Row],[PeriodId]]&amp;"_"&amp;ReportExtract[[#This Row],[MktDesc]]</f>
        <v>15_103_Drinking (Bars/Nightclubs)</v>
      </c>
      <c r="C921" s="1">
        <v>15</v>
      </c>
      <c r="D921" s="1">
        <v>103</v>
      </c>
      <c r="E921" s="1" t="s">
        <v>15</v>
      </c>
      <c r="F921" s="1">
        <v>13497.737361</v>
      </c>
      <c r="G921" s="1">
        <v>49254981.303818002</v>
      </c>
      <c r="H921" s="1">
        <v>462827.77266700001</v>
      </c>
      <c r="I921" s="1">
        <v>5.9123239999999999</v>
      </c>
      <c r="J921" s="1">
        <v>0.54708500000000004</v>
      </c>
      <c r="K921" s="1">
        <v>0.52444999999999997</v>
      </c>
      <c r="L921" s="1"/>
    </row>
    <row r="922" spans="1:12" ht="14.4" x14ac:dyDescent="0.3">
      <c r="A922" s="1"/>
      <c r="B922" s="1" t="str">
        <f>ReportExtract[[#This Row],[ReportId]]&amp;"_"&amp;ReportExtract[[#This Row],[PeriodId]]&amp;"_"&amp;ReportExtract[[#This Row],[MktDesc]]</f>
        <v>15_103_Eating (Restaurants)</v>
      </c>
      <c r="C922" s="1">
        <v>15</v>
      </c>
      <c r="D922" s="1">
        <v>103</v>
      </c>
      <c r="E922" s="1" t="s">
        <v>16</v>
      </c>
      <c r="F922" s="1">
        <v>28589.603736000001</v>
      </c>
      <c r="G922" s="1">
        <v>74746957.313905999</v>
      </c>
      <c r="H922" s="1">
        <v>696682.54734699999</v>
      </c>
      <c r="I922" s="1">
        <v>5.9605459999999999</v>
      </c>
      <c r="J922" s="1">
        <v>0.54684100000000002</v>
      </c>
      <c r="K922" s="1">
        <v>0.51966400000000001</v>
      </c>
      <c r="L922" s="1"/>
    </row>
    <row r="923" spans="1:12" ht="14.4" x14ac:dyDescent="0.3">
      <c r="A923" s="1"/>
      <c r="B923" s="1" t="str">
        <f>ReportExtract[[#This Row],[ReportId]]&amp;"_"&amp;ReportExtract[[#This Row],[PeriodId]]&amp;"_"&amp;ReportExtract[[#This Row],[MktDesc]]</f>
        <v>15_103_Independent</v>
      </c>
      <c r="C923" s="1">
        <v>15</v>
      </c>
      <c r="D923" s="1">
        <v>103</v>
      </c>
      <c r="E923" s="1" t="s">
        <v>13</v>
      </c>
      <c r="F923" s="1">
        <v>33607.838959000001</v>
      </c>
      <c r="G923" s="1">
        <v>104184420.31698</v>
      </c>
      <c r="H923" s="1">
        <v>977525.229636</v>
      </c>
      <c r="I923" s="1">
        <v>5.9210979999999998</v>
      </c>
      <c r="J923" s="1">
        <v>0.53258000000000005</v>
      </c>
      <c r="K923" s="1">
        <v>0.50569200000000003</v>
      </c>
      <c r="L923" s="1"/>
    </row>
    <row r="924" spans="1:12" ht="14.4" x14ac:dyDescent="0.3">
      <c r="A924" s="1"/>
      <c r="B924" s="1" t="str">
        <f>ReportExtract[[#This Row],[ReportId]]&amp;"_"&amp;ReportExtract[[#This Row],[PeriodId]]&amp;"_"&amp;ReportExtract[[#This Row],[MktDesc]]</f>
        <v>15_103_LOS ANGELES</v>
      </c>
      <c r="C924" s="1">
        <v>15</v>
      </c>
      <c r="D924" s="1">
        <v>103</v>
      </c>
      <c r="E924" s="1" t="s">
        <v>45</v>
      </c>
      <c r="F924" s="1">
        <v>1410.9151079999999</v>
      </c>
      <c r="G924" s="1">
        <v>2013853.9198950001</v>
      </c>
      <c r="H924" s="1">
        <v>19032.831698999998</v>
      </c>
      <c r="I924" s="1">
        <v>5.878304</v>
      </c>
      <c r="J924" s="1">
        <v>0.40255000000000002</v>
      </c>
      <c r="K924" s="1">
        <v>0.369508</v>
      </c>
      <c r="L924" s="1"/>
    </row>
    <row r="925" spans="1:12" ht="14.4" x14ac:dyDescent="0.3">
      <c r="A925" s="1"/>
      <c r="B925" s="1" t="str">
        <f>ReportExtract[[#This Row],[ReportId]]&amp;"_"&amp;ReportExtract[[#This Row],[PeriodId]]&amp;"_"&amp;ReportExtract[[#This Row],[MktDesc]]</f>
        <v>15_103_NEW YORK</v>
      </c>
      <c r="C925" s="1">
        <v>15</v>
      </c>
      <c r="D925" s="1">
        <v>103</v>
      </c>
      <c r="E925" s="1" t="s">
        <v>46</v>
      </c>
      <c r="F925" s="1">
        <v>2441.983287</v>
      </c>
      <c r="G925" s="1">
        <v>4610376.047022</v>
      </c>
      <c r="H925" s="1">
        <v>40009.723313000002</v>
      </c>
      <c r="I925" s="1">
        <v>6.4017429999999997</v>
      </c>
      <c r="J925" s="1">
        <v>0.34647</v>
      </c>
      <c r="K925" s="1">
        <v>0.29572399999999999</v>
      </c>
      <c r="L925" s="1"/>
    </row>
    <row r="926" spans="1:12" ht="14.4" x14ac:dyDescent="0.3">
      <c r="A926" s="1"/>
      <c r="B926" s="1" t="str">
        <f>ReportExtract[[#This Row],[ReportId]]&amp;"_"&amp;ReportExtract[[#This Row],[PeriodId]]&amp;"_"&amp;ReportExtract[[#This Row],[MktDesc]]</f>
        <v>15_103_Total US</v>
      </c>
      <c r="C926" s="1">
        <v>15</v>
      </c>
      <c r="D926" s="1">
        <v>103</v>
      </c>
      <c r="E926" s="1" t="s">
        <v>12</v>
      </c>
      <c r="F926" s="1">
        <v>42087.341096999997</v>
      </c>
      <c r="G926" s="1">
        <v>124001938.617724</v>
      </c>
      <c r="H926" s="1">
        <v>1159510.3200139999</v>
      </c>
      <c r="I926" s="1">
        <v>5.9412979999999997</v>
      </c>
      <c r="J926" s="1">
        <v>0.54693899999999995</v>
      </c>
      <c r="K926" s="1">
        <v>0.52155399999999996</v>
      </c>
      <c r="L926" s="1"/>
    </row>
    <row r="927" spans="1:12" ht="14.4" x14ac:dyDescent="0.3">
      <c r="A927" s="1"/>
      <c r="B927" s="1" t="str">
        <f>ReportExtract[[#This Row],[ReportId]]&amp;"_"&amp;ReportExtract[[#This Row],[PeriodId]]&amp;"_"&amp;ReportExtract[[#This Row],[MktDesc]]</f>
        <v>16_40_BOSTON</v>
      </c>
      <c r="C927" s="1">
        <v>16</v>
      </c>
      <c r="D927" s="1">
        <v>40</v>
      </c>
      <c r="E927" s="1" t="s">
        <v>41</v>
      </c>
      <c r="F927" s="1">
        <v>551.067184</v>
      </c>
      <c r="G927" s="1">
        <v>369476.351937</v>
      </c>
      <c r="H927" s="1">
        <v>4206.7622540000002</v>
      </c>
      <c r="I927" s="1">
        <v>4.879397</v>
      </c>
      <c r="J927" s="1">
        <v>0.57318599999999997</v>
      </c>
      <c r="K927" s="1">
        <v>0.54599600000000004</v>
      </c>
      <c r="L927" s="1"/>
    </row>
    <row r="928" spans="1:12" ht="14.4" x14ac:dyDescent="0.3">
      <c r="A928" s="1"/>
      <c r="B928" s="1" t="str">
        <f>ReportExtract[[#This Row],[ReportId]]&amp;"_"&amp;ReportExtract[[#This Row],[PeriodId]]&amp;"_"&amp;ReportExtract[[#This Row],[MktDesc]]</f>
        <v>16_40_Chain</v>
      </c>
      <c r="C928" s="1">
        <v>16</v>
      </c>
      <c r="D928" s="1">
        <v>40</v>
      </c>
      <c r="E928" s="1" t="s">
        <v>14</v>
      </c>
      <c r="F928" s="1">
        <v>6181.4644950000002</v>
      </c>
      <c r="G928" s="1">
        <v>5651185.456464</v>
      </c>
      <c r="H928" s="1">
        <v>60861.045639000004</v>
      </c>
      <c r="I928" s="1">
        <v>5.15855</v>
      </c>
      <c r="J928" s="1">
        <v>0.89996299999999996</v>
      </c>
      <c r="K928" s="1">
        <v>0.89315800000000001</v>
      </c>
      <c r="L928" s="1"/>
    </row>
    <row r="929" spans="1:12" ht="14.4" x14ac:dyDescent="0.3">
      <c r="A929" s="1"/>
      <c r="B929" s="1" t="str">
        <f>ReportExtract[[#This Row],[ReportId]]&amp;"_"&amp;ReportExtract[[#This Row],[PeriodId]]&amp;"_"&amp;ReportExtract[[#This Row],[MktDesc]]</f>
        <v>16_40_CHICAGO</v>
      </c>
      <c r="C929" s="1">
        <v>16</v>
      </c>
      <c r="D929" s="1">
        <v>40</v>
      </c>
      <c r="E929" s="1" t="s">
        <v>42</v>
      </c>
      <c r="F929" s="1">
        <v>556.40473499999996</v>
      </c>
      <c r="G929" s="1">
        <v>713365.03942000004</v>
      </c>
      <c r="H929" s="1">
        <v>7724.3922750000002</v>
      </c>
      <c r="I929" s="1">
        <v>5.1306799999999999</v>
      </c>
      <c r="J929" s="1">
        <v>0.40020499999999998</v>
      </c>
      <c r="K929" s="1">
        <v>0.37479200000000001</v>
      </c>
      <c r="L929" s="1"/>
    </row>
    <row r="930" spans="1:12" ht="14.4" x14ac:dyDescent="0.3">
      <c r="A930" s="1"/>
      <c r="B930" s="1" t="str">
        <f>ReportExtract[[#This Row],[ReportId]]&amp;"_"&amp;ReportExtract[[#This Row],[PeriodId]]&amp;"_"&amp;ReportExtract[[#This Row],[MktDesc]]</f>
        <v>16_40_DALLAS</v>
      </c>
      <c r="C930" s="1">
        <v>16</v>
      </c>
      <c r="D930" s="1">
        <v>40</v>
      </c>
      <c r="E930" s="1" t="s">
        <v>43</v>
      </c>
      <c r="F930" s="1">
        <v>358.14518700000002</v>
      </c>
      <c r="G930" s="1">
        <v>478496.80647200003</v>
      </c>
      <c r="H930" s="1">
        <v>4894.4999760000001</v>
      </c>
      <c r="I930" s="1">
        <v>5.4312300000000002</v>
      </c>
      <c r="J930" s="1">
        <v>0.60289599999999999</v>
      </c>
      <c r="K930" s="1">
        <v>0.59360900000000005</v>
      </c>
      <c r="L930" s="1"/>
    </row>
    <row r="931" spans="1:12" ht="14.4" x14ac:dyDescent="0.3">
      <c r="A931" s="1"/>
      <c r="B931" s="1" t="str">
        <f>ReportExtract[[#This Row],[ReportId]]&amp;"_"&amp;ReportExtract[[#This Row],[PeriodId]]&amp;"_"&amp;ReportExtract[[#This Row],[MktDesc]]</f>
        <v>16_40_DENVER</v>
      </c>
      <c r="C931" s="1">
        <v>16</v>
      </c>
      <c r="D931" s="1">
        <v>40</v>
      </c>
      <c r="E931" s="1" t="s">
        <v>44</v>
      </c>
      <c r="F931" s="1">
        <v>701.61954500000002</v>
      </c>
      <c r="G931" s="1">
        <v>147607.614111</v>
      </c>
      <c r="H931" s="1">
        <v>1765.7692030000001</v>
      </c>
      <c r="I931" s="1">
        <v>4.6441080000000001</v>
      </c>
      <c r="J931" s="1">
        <v>0.723773</v>
      </c>
      <c r="K931" s="1">
        <v>0.70134700000000005</v>
      </c>
      <c r="L931" s="1"/>
    </row>
    <row r="932" spans="1:12" ht="14.4" x14ac:dyDescent="0.3">
      <c r="A932" s="1"/>
      <c r="B932" s="1" t="str">
        <f>ReportExtract[[#This Row],[ReportId]]&amp;"_"&amp;ReportExtract[[#This Row],[PeriodId]]&amp;"_"&amp;ReportExtract[[#This Row],[MktDesc]]</f>
        <v>16_40_Drinking (Bars/Nightclubs)</v>
      </c>
      <c r="C932" s="1">
        <v>16</v>
      </c>
      <c r="D932" s="1">
        <v>40</v>
      </c>
      <c r="E932" s="1" t="s">
        <v>15</v>
      </c>
      <c r="F932" s="1">
        <v>9928.8168519999999</v>
      </c>
      <c r="G932" s="1">
        <v>5438242.6369460002</v>
      </c>
      <c r="H932" s="1">
        <v>61726.110616999998</v>
      </c>
      <c r="I932" s="1">
        <v>4.8945990000000004</v>
      </c>
      <c r="J932" s="1">
        <v>0.53175300000000003</v>
      </c>
      <c r="K932" s="1">
        <v>0.50878800000000002</v>
      </c>
      <c r="L932" s="1"/>
    </row>
    <row r="933" spans="1:12" ht="14.4" x14ac:dyDescent="0.3">
      <c r="A933" s="1"/>
      <c r="B933" s="1" t="str">
        <f>ReportExtract[[#This Row],[ReportId]]&amp;"_"&amp;ReportExtract[[#This Row],[PeriodId]]&amp;"_"&amp;ReportExtract[[#This Row],[MktDesc]]</f>
        <v>16_40_Eating (Restaurants)</v>
      </c>
      <c r="C933" s="1">
        <v>16</v>
      </c>
      <c r="D933" s="1">
        <v>40</v>
      </c>
      <c r="E933" s="1" t="s">
        <v>16</v>
      </c>
      <c r="F933" s="1">
        <v>16548.353350000001</v>
      </c>
      <c r="G933" s="1">
        <v>13113094.868486</v>
      </c>
      <c r="H933" s="1">
        <v>143631.422066</v>
      </c>
      <c r="I933" s="1">
        <v>5.0720460000000003</v>
      </c>
      <c r="J933" s="1">
        <v>0.57046600000000003</v>
      </c>
      <c r="K933" s="1">
        <v>0.55464500000000005</v>
      </c>
      <c r="L933" s="1"/>
    </row>
    <row r="934" spans="1:12" ht="14.4" x14ac:dyDescent="0.3">
      <c r="A934" s="1"/>
      <c r="B934" s="1" t="str">
        <f>ReportExtract[[#This Row],[ReportId]]&amp;"_"&amp;ReportExtract[[#This Row],[PeriodId]]&amp;"_"&amp;ReportExtract[[#This Row],[MktDesc]]</f>
        <v>16_40_Independent</v>
      </c>
      <c r="C934" s="1">
        <v>16</v>
      </c>
      <c r="D934" s="1">
        <v>40</v>
      </c>
      <c r="E934" s="1" t="s">
        <v>13</v>
      </c>
      <c r="F934" s="1">
        <v>20295.705707000001</v>
      </c>
      <c r="G934" s="1">
        <v>12900152.048968</v>
      </c>
      <c r="H934" s="1">
        <v>144496.48704400001</v>
      </c>
      <c r="I934" s="1">
        <v>4.9598089999999999</v>
      </c>
      <c r="J934" s="1">
        <v>0.48128100000000001</v>
      </c>
      <c r="K934" s="1">
        <v>0.46065800000000001</v>
      </c>
      <c r="L934" s="1"/>
    </row>
    <row r="935" spans="1:12" ht="14.4" x14ac:dyDescent="0.3">
      <c r="A935" s="1"/>
      <c r="B935" s="1" t="str">
        <f>ReportExtract[[#This Row],[ReportId]]&amp;"_"&amp;ReportExtract[[#This Row],[PeriodId]]&amp;"_"&amp;ReportExtract[[#This Row],[MktDesc]]</f>
        <v>16_40_LOS ANGELES</v>
      </c>
      <c r="C935" s="1">
        <v>16</v>
      </c>
      <c r="D935" s="1">
        <v>40</v>
      </c>
      <c r="E935" s="1" t="s">
        <v>45</v>
      </c>
      <c r="F935" s="1">
        <v>416.26480400000003</v>
      </c>
      <c r="G935" s="1">
        <v>209210.11199400001</v>
      </c>
      <c r="H935" s="1">
        <v>2217.2817709999999</v>
      </c>
      <c r="I935" s="1">
        <v>5.2419060000000002</v>
      </c>
      <c r="J935" s="1">
        <v>0.30147699999999999</v>
      </c>
      <c r="K935" s="1">
        <v>0.274949</v>
      </c>
      <c r="L935" s="1"/>
    </row>
    <row r="936" spans="1:12" ht="14.4" x14ac:dyDescent="0.3">
      <c r="A936" s="1"/>
      <c r="B936" s="1" t="str">
        <f>ReportExtract[[#This Row],[ReportId]]&amp;"_"&amp;ReportExtract[[#This Row],[PeriodId]]&amp;"_"&amp;ReportExtract[[#This Row],[MktDesc]]</f>
        <v>16_40_NEW YORK</v>
      </c>
      <c r="C936" s="1">
        <v>16</v>
      </c>
      <c r="D936" s="1">
        <v>40</v>
      </c>
      <c r="E936" s="1" t="s">
        <v>46</v>
      </c>
      <c r="F936" s="1">
        <v>1055.553163</v>
      </c>
      <c r="G936" s="1">
        <v>605076.37422500004</v>
      </c>
      <c r="H936" s="1">
        <v>6888.3371569999999</v>
      </c>
      <c r="I936" s="1">
        <v>4.880039</v>
      </c>
      <c r="J936" s="1">
        <v>0.43337599999999998</v>
      </c>
      <c r="K936" s="1">
        <v>0.40185500000000002</v>
      </c>
      <c r="L936" s="1"/>
    </row>
    <row r="937" spans="1:12" ht="14.4" x14ac:dyDescent="0.3">
      <c r="A937" s="1"/>
      <c r="B937" s="1" t="str">
        <f>ReportExtract[[#This Row],[ReportId]]&amp;"_"&amp;ReportExtract[[#This Row],[PeriodId]]&amp;"_"&amp;ReportExtract[[#This Row],[MktDesc]]</f>
        <v>16_40_Total US</v>
      </c>
      <c r="C937" s="1">
        <v>16</v>
      </c>
      <c r="D937" s="1">
        <v>40</v>
      </c>
      <c r="E937" s="1" t="s">
        <v>12</v>
      </c>
      <c r="F937" s="1">
        <v>26477.170202000001</v>
      </c>
      <c r="G937" s="1">
        <v>18551337.505431999</v>
      </c>
      <c r="H937" s="1">
        <v>205357.53268400001</v>
      </c>
      <c r="I937" s="1">
        <v>5.0187090000000003</v>
      </c>
      <c r="J937" s="1">
        <v>0.55825000000000002</v>
      </c>
      <c r="K937" s="1">
        <v>0.54036799999999996</v>
      </c>
      <c r="L937" s="1"/>
    </row>
    <row r="938" spans="1:12" ht="14.4" x14ac:dyDescent="0.3">
      <c r="A938" s="1"/>
      <c r="B938" s="1" t="str">
        <f>ReportExtract[[#This Row],[ReportId]]&amp;"_"&amp;ReportExtract[[#This Row],[PeriodId]]&amp;"_"&amp;ReportExtract[[#This Row],[MktDesc]]</f>
        <v>16_53_BOSTON</v>
      </c>
      <c r="C938" s="1">
        <v>16</v>
      </c>
      <c r="D938" s="1">
        <v>53</v>
      </c>
      <c r="E938" s="1" t="s">
        <v>41</v>
      </c>
      <c r="F938" s="1">
        <v>632.74220600000001</v>
      </c>
      <c r="G938" s="1">
        <v>2147039.5386000001</v>
      </c>
      <c r="H938" s="1">
        <v>22902.399829999998</v>
      </c>
      <c r="I938" s="1">
        <v>5.2081860000000004</v>
      </c>
      <c r="J938" s="1">
        <v>0.70730000000000004</v>
      </c>
      <c r="K938" s="1">
        <v>0.689585</v>
      </c>
      <c r="L938" s="1"/>
    </row>
    <row r="939" spans="1:12" ht="14.4" x14ac:dyDescent="0.3">
      <c r="A939" s="1"/>
      <c r="B939" s="1" t="str">
        <f>ReportExtract[[#This Row],[ReportId]]&amp;"_"&amp;ReportExtract[[#This Row],[PeriodId]]&amp;"_"&amp;ReportExtract[[#This Row],[MktDesc]]</f>
        <v>16_53_Chain</v>
      </c>
      <c r="C939" s="1">
        <v>16</v>
      </c>
      <c r="D939" s="1">
        <v>53</v>
      </c>
      <c r="E939" s="1" t="s">
        <v>14</v>
      </c>
      <c r="F939" s="1">
        <v>6804.6673460000002</v>
      </c>
      <c r="G939" s="1">
        <v>16104928.976092</v>
      </c>
      <c r="H939" s="1">
        <v>175446.286938</v>
      </c>
      <c r="I939" s="1">
        <v>5.0996699999999997</v>
      </c>
      <c r="J939" s="1">
        <v>0.88887099999999997</v>
      </c>
      <c r="K939" s="1">
        <v>0.88373299999999999</v>
      </c>
      <c r="L939" s="1"/>
    </row>
    <row r="940" spans="1:12" ht="14.4" x14ac:dyDescent="0.3">
      <c r="A940" s="1"/>
      <c r="B940" s="1" t="str">
        <f>ReportExtract[[#This Row],[ReportId]]&amp;"_"&amp;ReportExtract[[#This Row],[PeriodId]]&amp;"_"&amp;ReportExtract[[#This Row],[MktDesc]]</f>
        <v>16_53_CHICAGO</v>
      </c>
      <c r="C940" s="1">
        <v>16</v>
      </c>
      <c r="D940" s="1">
        <v>53</v>
      </c>
      <c r="E940" s="1" t="s">
        <v>42</v>
      </c>
      <c r="F940" s="1">
        <v>596.66868099999999</v>
      </c>
      <c r="G940" s="1">
        <v>3374299.6383230002</v>
      </c>
      <c r="H940" s="1">
        <v>36260.465413999998</v>
      </c>
      <c r="I940" s="1">
        <v>5.1698469999999999</v>
      </c>
      <c r="J940" s="1">
        <v>0.518513</v>
      </c>
      <c r="K940" s="1">
        <v>0.48121199999999997</v>
      </c>
      <c r="L940" s="1"/>
    </row>
    <row r="941" spans="1:12" ht="14.4" x14ac:dyDescent="0.3">
      <c r="A941" s="1"/>
      <c r="B941" s="1" t="str">
        <f>ReportExtract[[#This Row],[ReportId]]&amp;"_"&amp;ReportExtract[[#This Row],[PeriodId]]&amp;"_"&amp;ReportExtract[[#This Row],[MktDesc]]</f>
        <v>16_53_DALLAS</v>
      </c>
      <c r="C941" s="1">
        <v>16</v>
      </c>
      <c r="D941" s="1">
        <v>53</v>
      </c>
      <c r="E941" s="1" t="s">
        <v>43</v>
      </c>
      <c r="F941" s="1">
        <v>358.24430999999998</v>
      </c>
      <c r="G941" s="1">
        <v>1133881.3147789999</v>
      </c>
      <c r="H941" s="1">
        <v>11787.611121</v>
      </c>
      <c r="I941" s="1">
        <v>5.3440339999999997</v>
      </c>
      <c r="J941" s="1">
        <v>0.53134400000000004</v>
      </c>
      <c r="K941" s="1">
        <v>0.51164200000000004</v>
      </c>
      <c r="L941" s="1"/>
    </row>
    <row r="942" spans="1:12" ht="14.4" x14ac:dyDescent="0.3">
      <c r="A942" s="1"/>
      <c r="B942" s="1" t="str">
        <f>ReportExtract[[#This Row],[ReportId]]&amp;"_"&amp;ReportExtract[[#This Row],[PeriodId]]&amp;"_"&amp;ReportExtract[[#This Row],[MktDesc]]</f>
        <v>16_53_DENVER</v>
      </c>
      <c r="C942" s="1">
        <v>16</v>
      </c>
      <c r="D942" s="1">
        <v>53</v>
      </c>
      <c r="E942" s="1" t="s">
        <v>44</v>
      </c>
      <c r="F942" s="1">
        <v>775.40411900000004</v>
      </c>
      <c r="G942" s="1">
        <v>640439.92029699998</v>
      </c>
      <c r="H942" s="1">
        <v>7184.438408</v>
      </c>
      <c r="I942" s="1">
        <v>4.952369</v>
      </c>
      <c r="J942" s="1">
        <v>0.74123000000000006</v>
      </c>
      <c r="K942" s="1">
        <v>0.722464</v>
      </c>
      <c r="L942" s="1"/>
    </row>
    <row r="943" spans="1:12" ht="14.4" x14ac:dyDescent="0.3">
      <c r="A943" s="1"/>
      <c r="B943" s="1" t="str">
        <f>ReportExtract[[#This Row],[ReportId]]&amp;"_"&amp;ReportExtract[[#This Row],[PeriodId]]&amp;"_"&amp;ReportExtract[[#This Row],[MktDesc]]</f>
        <v>16_53_Drinking (Bars/Nightclubs)</v>
      </c>
      <c r="C943" s="1">
        <v>16</v>
      </c>
      <c r="D943" s="1">
        <v>53</v>
      </c>
      <c r="E943" s="1" t="s">
        <v>15</v>
      </c>
      <c r="F943" s="1">
        <v>10548.198775000001</v>
      </c>
      <c r="G943" s="1">
        <v>20908479.569483001</v>
      </c>
      <c r="H943" s="1">
        <v>232840.929627</v>
      </c>
      <c r="I943" s="1">
        <v>4.9887370000000004</v>
      </c>
      <c r="J943" s="1">
        <v>0.54365699999999995</v>
      </c>
      <c r="K943" s="1">
        <v>0.51111099999999998</v>
      </c>
      <c r="L943" s="1"/>
    </row>
    <row r="944" spans="1:12" ht="14.4" x14ac:dyDescent="0.3">
      <c r="A944" s="1"/>
      <c r="B944" s="1" t="str">
        <f>ReportExtract[[#This Row],[ReportId]]&amp;"_"&amp;ReportExtract[[#This Row],[PeriodId]]&amp;"_"&amp;ReportExtract[[#This Row],[MktDesc]]</f>
        <v>16_53_Eating (Restaurants)</v>
      </c>
      <c r="C944" s="1">
        <v>16</v>
      </c>
      <c r="D944" s="1">
        <v>53</v>
      </c>
      <c r="E944" s="1" t="s">
        <v>16</v>
      </c>
      <c r="F944" s="1">
        <v>17843.122076</v>
      </c>
      <c r="G944" s="1">
        <v>37184599.893376999</v>
      </c>
      <c r="H944" s="1">
        <v>406783.81432800001</v>
      </c>
      <c r="I944" s="1">
        <v>5.0784000000000002</v>
      </c>
      <c r="J944" s="1">
        <v>0.58587900000000004</v>
      </c>
      <c r="K944" s="1">
        <v>0.56104299999999996</v>
      </c>
      <c r="L944" s="1"/>
    </row>
    <row r="945" spans="1:12" ht="14.4" x14ac:dyDescent="0.3">
      <c r="A945" s="1"/>
      <c r="B945" s="1" t="str">
        <f>ReportExtract[[#This Row],[ReportId]]&amp;"_"&amp;ReportExtract[[#This Row],[PeriodId]]&amp;"_"&amp;ReportExtract[[#This Row],[MktDesc]]</f>
        <v>16_53_Independent</v>
      </c>
      <c r="C945" s="1">
        <v>16</v>
      </c>
      <c r="D945" s="1">
        <v>53</v>
      </c>
      <c r="E945" s="1" t="s">
        <v>13</v>
      </c>
      <c r="F945" s="1">
        <v>21586.653504000002</v>
      </c>
      <c r="G945" s="1">
        <v>41988150.486768</v>
      </c>
      <c r="H945" s="1">
        <v>464178.45701800002</v>
      </c>
      <c r="I945" s="1">
        <v>5.0253839999999999</v>
      </c>
      <c r="J945" s="1">
        <v>0.50169600000000003</v>
      </c>
      <c r="K945" s="1">
        <v>0.47198000000000001</v>
      </c>
      <c r="L945" s="1"/>
    </row>
    <row r="946" spans="1:12" ht="14.4" x14ac:dyDescent="0.3">
      <c r="A946" s="1"/>
      <c r="B946" s="1" t="str">
        <f>ReportExtract[[#This Row],[ReportId]]&amp;"_"&amp;ReportExtract[[#This Row],[PeriodId]]&amp;"_"&amp;ReportExtract[[#This Row],[MktDesc]]</f>
        <v>16_53_LOS ANGELES</v>
      </c>
      <c r="C946" s="1">
        <v>16</v>
      </c>
      <c r="D946" s="1">
        <v>53</v>
      </c>
      <c r="E946" s="1" t="s">
        <v>45</v>
      </c>
      <c r="F946" s="1">
        <v>444.378129</v>
      </c>
      <c r="G946" s="1">
        <v>1028522.145139</v>
      </c>
      <c r="H946" s="1">
        <v>10912.755862</v>
      </c>
      <c r="I946" s="1">
        <v>5.2360850000000001</v>
      </c>
      <c r="J946" s="1">
        <v>0.41350700000000001</v>
      </c>
      <c r="K946" s="1">
        <v>0.38111200000000001</v>
      </c>
      <c r="L946" s="1"/>
    </row>
    <row r="947" spans="1:12" ht="14.4" x14ac:dyDescent="0.3">
      <c r="A947" s="1"/>
      <c r="B947" s="1" t="str">
        <f>ReportExtract[[#This Row],[ReportId]]&amp;"_"&amp;ReportExtract[[#This Row],[PeriodId]]&amp;"_"&amp;ReportExtract[[#This Row],[MktDesc]]</f>
        <v>16_53_NEW YORK</v>
      </c>
      <c r="C947" s="1">
        <v>16</v>
      </c>
      <c r="D947" s="1">
        <v>53</v>
      </c>
      <c r="E947" s="1" t="s">
        <v>46</v>
      </c>
      <c r="F947" s="1">
        <v>1152.5224949999999</v>
      </c>
      <c r="G947" s="1">
        <v>3220902.442061</v>
      </c>
      <c r="H947" s="1">
        <v>33130.391191000002</v>
      </c>
      <c r="I947" s="1">
        <v>5.4010530000000001</v>
      </c>
      <c r="J947" s="1">
        <v>0.50570999999999999</v>
      </c>
      <c r="K947" s="1">
        <v>0.47725200000000001</v>
      </c>
      <c r="L947" s="1"/>
    </row>
    <row r="948" spans="1:12" ht="14.4" x14ac:dyDescent="0.3">
      <c r="A948" s="1"/>
      <c r="B948" s="1" t="str">
        <f>ReportExtract[[#This Row],[ReportId]]&amp;"_"&amp;ReportExtract[[#This Row],[PeriodId]]&amp;"_"&amp;ReportExtract[[#This Row],[MktDesc]]</f>
        <v>16_53_Total US</v>
      </c>
      <c r="C948" s="1">
        <v>16</v>
      </c>
      <c r="D948" s="1">
        <v>53</v>
      </c>
      <c r="E948" s="1" t="s">
        <v>12</v>
      </c>
      <c r="F948" s="1">
        <v>28391.320851</v>
      </c>
      <c r="G948" s="1">
        <v>58093079.462860003</v>
      </c>
      <c r="H948" s="1">
        <v>639624.74395599996</v>
      </c>
      <c r="I948" s="1">
        <v>5.0457599999999996</v>
      </c>
      <c r="J948" s="1">
        <v>0.56977100000000003</v>
      </c>
      <c r="K948" s="1">
        <v>0.54198599999999997</v>
      </c>
      <c r="L948" s="1"/>
    </row>
    <row r="949" spans="1:12" ht="14.4" x14ac:dyDescent="0.3">
      <c r="A949" s="1"/>
      <c r="B949" s="1" t="str">
        <f>ReportExtract[[#This Row],[ReportId]]&amp;"_"&amp;ReportExtract[[#This Row],[PeriodId]]&amp;"_"&amp;ReportExtract[[#This Row],[MktDesc]]</f>
        <v>16_66_BOSTON</v>
      </c>
      <c r="C949" s="1">
        <v>16</v>
      </c>
      <c r="D949" s="1">
        <v>66</v>
      </c>
      <c r="E949" s="1" t="s">
        <v>41</v>
      </c>
      <c r="F949" s="1">
        <v>679.27072299999998</v>
      </c>
      <c r="G949" s="1">
        <v>2139343.6804439998</v>
      </c>
      <c r="H949" s="1">
        <v>23792.548362000001</v>
      </c>
      <c r="I949" s="1">
        <v>4.9953630000000002</v>
      </c>
      <c r="J949" s="1">
        <v>0.70311000000000001</v>
      </c>
      <c r="K949" s="1">
        <v>0.67770200000000003</v>
      </c>
      <c r="L949" s="1"/>
    </row>
    <row r="950" spans="1:12" ht="14.4" x14ac:dyDescent="0.3">
      <c r="A950" s="1"/>
      <c r="B950" s="1" t="str">
        <f>ReportExtract[[#This Row],[ReportId]]&amp;"_"&amp;ReportExtract[[#This Row],[PeriodId]]&amp;"_"&amp;ReportExtract[[#This Row],[MktDesc]]</f>
        <v>16_66_Chain</v>
      </c>
      <c r="C950" s="1">
        <v>16</v>
      </c>
      <c r="D950" s="1">
        <v>66</v>
      </c>
      <c r="E950" s="1" t="s">
        <v>14</v>
      </c>
      <c r="F950" s="1">
        <v>7354.5059250000004</v>
      </c>
      <c r="G950" s="1">
        <v>16549326.281640001</v>
      </c>
      <c r="H950" s="1">
        <v>185280.82647</v>
      </c>
      <c r="I950" s="1">
        <v>4.9622349999999997</v>
      </c>
      <c r="J950" s="1">
        <v>0.87892000000000003</v>
      </c>
      <c r="K950" s="1">
        <v>0.87303799999999998</v>
      </c>
      <c r="L950" s="1"/>
    </row>
    <row r="951" spans="1:12" ht="14.4" x14ac:dyDescent="0.3">
      <c r="A951" s="1"/>
      <c r="B951" s="1" t="str">
        <f>ReportExtract[[#This Row],[ReportId]]&amp;"_"&amp;ReportExtract[[#This Row],[PeriodId]]&amp;"_"&amp;ReportExtract[[#This Row],[MktDesc]]</f>
        <v>16_66_CHICAGO</v>
      </c>
      <c r="C951" s="1">
        <v>16</v>
      </c>
      <c r="D951" s="1">
        <v>66</v>
      </c>
      <c r="E951" s="1" t="s">
        <v>42</v>
      </c>
      <c r="F951" s="1">
        <v>639.75055099999997</v>
      </c>
      <c r="G951" s="1">
        <v>3384439.3745789998</v>
      </c>
      <c r="H951" s="1">
        <v>38339.520366999997</v>
      </c>
      <c r="I951" s="1">
        <v>4.9041930000000002</v>
      </c>
      <c r="J951" s="1">
        <v>0.53742900000000005</v>
      </c>
      <c r="K951" s="1">
        <v>0.491593</v>
      </c>
      <c r="L951" s="1"/>
    </row>
    <row r="952" spans="1:12" ht="14.4" x14ac:dyDescent="0.3">
      <c r="A952" s="1"/>
      <c r="B952" s="1" t="str">
        <f>ReportExtract[[#This Row],[ReportId]]&amp;"_"&amp;ReportExtract[[#This Row],[PeriodId]]&amp;"_"&amp;ReportExtract[[#This Row],[MktDesc]]</f>
        <v>16_66_DALLAS</v>
      </c>
      <c r="C952" s="1">
        <v>16</v>
      </c>
      <c r="D952" s="1">
        <v>66</v>
      </c>
      <c r="E952" s="1" t="s">
        <v>43</v>
      </c>
      <c r="F952" s="1">
        <v>390.74492700000002</v>
      </c>
      <c r="G952" s="1">
        <v>1193142.033145</v>
      </c>
      <c r="H952" s="1">
        <v>12425.118412</v>
      </c>
      <c r="I952" s="1">
        <v>5.3348110000000002</v>
      </c>
      <c r="J952" s="1">
        <v>0.54139000000000004</v>
      </c>
      <c r="K952" s="1">
        <v>0.52732800000000002</v>
      </c>
      <c r="L952" s="1"/>
    </row>
    <row r="953" spans="1:12" ht="14.4" x14ac:dyDescent="0.3">
      <c r="A953" s="1"/>
      <c r="B953" s="1" t="str">
        <f>ReportExtract[[#This Row],[ReportId]]&amp;"_"&amp;ReportExtract[[#This Row],[PeriodId]]&amp;"_"&amp;ReportExtract[[#This Row],[MktDesc]]</f>
        <v>16_66_DENVER</v>
      </c>
      <c r="C953" s="1">
        <v>16</v>
      </c>
      <c r="D953" s="1">
        <v>66</v>
      </c>
      <c r="E953" s="1" t="s">
        <v>44</v>
      </c>
      <c r="F953" s="1">
        <v>841.37395200000003</v>
      </c>
      <c r="G953" s="1">
        <v>673154.292349</v>
      </c>
      <c r="H953" s="1">
        <v>7969.3423110000003</v>
      </c>
      <c r="I953" s="1">
        <v>4.6926649999999999</v>
      </c>
      <c r="J953" s="1">
        <v>0.73229299999999997</v>
      </c>
      <c r="K953" s="1">
        <v>0.70535199999999998</v>
      </c>
      <c r="L953" s="1"/>
    </row>
    <row r="954" spans="1:12" ht="14.4" x14ac:dyDescent="0.3">
      <c r="A954" s="1"/>
      <c r="B954" s="1" t="str">
        <f>ReportExtract[[#This Row],[ReportId]]&amp;"_"&amp;ReportExtract[[#This Row],[PeriodId]]&amp;"_"&amp;ReportExtract[[#This Row],[MktDesc]]</f>
        <v>16_66_Drinking (Bars/Nightclubs)</v>
      </c>
      <c r="C954" s="1">
        <v>16</v>
      </c>
      <c r="D954" s="1">
        <v>66</v>
      </c>
      <c r="E954" s="1" t="s">
        <v>15</v>
      </c>
      <c r="F954" s="1">
        <v>11264.142613</v>
      </c>
      <c r="G954" s="1">
        <v>22045413.656537</v>
      </c>
      <c r="H954" s="1">
        <v>252454.11225199999</v>
      </c>
      <c r="I954" s="1">
        <v>4.8513570000000001</v>
      </c>
      <c r="J954" s="1">
        <v>0.561473</v>
      </c>
      <c r="K954" s="1">
        <v>0.52710900000000005</v>
      </c>
      <c r="L954" s="1"/>
    </row>
    <row r="955" spans="1:12" ht="14.4" x14ac:dyDescent="0.3">
      <c r="A955" s="1"/>
      <c r="B955" s="1" t="str">
        <f>ReportExtract[[#This Row],[ReportId]]&amp;"_"&amp;ReportExtract[[#This Row],[PeriodId]]&amp;"_"&amp;ReportExtract[[#This Row],[MktDesc]]</f>
        <v>16_66_Eating (Restaurants)</v>
      </c>
      <c r="C955" s="1">
        <v>16</v>
      </c>
      <c r="D955" s="1">
        <v>66</v>
      </c>
      <c r="E955" s="1" t="s">
        <v>16</v>
      </c>
      <c r="F955" s="1">
        <v>19146.117427000001</v>
      </c>
      <c r="G955" s="1">
        <v>38627796.747169003</v>
      </c>
      <c r="H955" s="1">
        <v>433261.10445099999</v>
      </c>
      <c r="I955" s="1">
        <v>4.9531070000000001</v>
      </c>
      <c r="J955" s="1">
        <v>0.59164099999999997</v>
      </c>
      <c r="K955" s="1">
        <v>0.56398700000000002</v>
      </c>
      <c r="L955" s="1"/>
    </row>
    <row r="956" spans="1:12" ht="14.4" x14ac:dyDescent="0.3">
      <c r="A956" s="1"/>
      <c r="B956" s="1" t="str">
        <f>ReportExtract[[#This Row],[ReportId]]&amp;"_"&amp;ReportExtract[[#This Row],[PeriodId]]&amp;"_"&amp;ReportExtract[[#This Row],[MktDesc]]</f>
        <v>16_66_Independent</v>
      </c>
      <c r="C956" s="1">
        <v>16</v>
      </c>
      <c r="D956" s="1">
        <v>66</v>
      </c>
      <c r="E956" s="1" t="s">
        <v>13</v>
      </c>
      <c r="F956" s="1">
        <v>23055.754115</v>
      </c>
      <c r="G956" s="1">
        <v>44123884.122065999</v>
      </c>
      <c r="H956" s="1">
        <v>500434.39023299998</v>
      </c>
      <c r="I956" s="1">
        <v>4.8983980000000003</v>
      </c>
      <c r="J956" s="1">
        <v>0.51531300000000002</v>
      </c>
      <c r="K956" s="1">
        <v>0.48297899999999999</v>
      </c>
      <c r="L956" s="1"/>
    </row>
    <row r="957" spans="1:12" ht="14.4" x14ac:dyDescent="0.3">
      <c r="A957" s="1"/>
      <c r="B957" s="1" t="str">
        <f>ReportExtract[[#This Row],[ReportId]]&amp;"_"&amp;ReportExtract[[#This Row],[PeriodId]]&amp;"_"&amp;ReportExtract[[#This Row],[MktDesc]]</f>
        <v>16_66_LOS ANGELES</v>
      </c>
      <c r="C957" s="1">
        <v>16</v>
      </c>
      <c r="D957" s="1">
        <v>66</v>
      </c>
      <c r="E957" s="1" t="s">
        <v>45</v>
      </c>
      <c r="F957" s="1">
        <v>477.89278899999999</v>
      </c>
      <c r="G957" s="1">
        <v>1050489.8831440001</v>
      </c>
      <c r="H957" s="1">
        <v>11342.958836</v>
      </c>
      <c r="I957" s="1">
        <v>5.1450899999999997</v>
      </c>
      <c r="J957" s="1">
        <v>0.39456999999999998</v>
      </c>
      <c r="K957" s="1">
        <v>0.36319699999999999</v>
      </c>
      <c r="L957" s="1"/>
    </row>
    <row r="958" spans="1:12" ht="14.4" x14ac:dyDescent="0.3">
      <c r="A958" s="1"/>
      <c r="B958" s="1" t="str">
        <f>ReportExtract[[#This Row],[ReportId]]&amp;"_"&amp;ReportExtract[[#This Row],[PeriodId]]&amp;"_"&amp;ReportExtract[[#This Row],[MktDesc]]</f>
        <v>16_66_NEW YORK</v>
      </c>
      <c r="C958" s="1">
        <v>16</v>
      </c>
      <c r="D958" s="1">
        <v>66</v>
      </c>
      <c r="E958" s="1" t="s">
        <v>46</v>
      </c>
      <c r="F958" s="1">
        <v>1261.7874890000001</v>
      </c>
      <c r="G958" s="1">
        <v>3519288.1039479999</v>
      </c>
      <c r="H958" s="1">
        <v>36677.909505000003</v>
      </c>
      <c r="I958" s="1">
        <v>5.3306199999999997</v>
      </c>
      <c r="J958" s="1">
        <v>0.52517899999999995</v>
      </c>
      <c r="K958" s="1">
        <v>0.49719600000000003</v>
      </c>
      <c r="L958" s="1"/>
    </row>
    <row r="959" spans="1:12" ht="14.4" x14ac:dyDescent="0.3">
      <c r="A959" s="1"/>
      <c r="B959" s="1" t="str">
        <f>ReportExtract[[#This Row],[ReportId]]&amp;"_"&amp;ReportExtract[[#This Row],[PeriodId]]&amp;"_"&amp;ReportExtract[[#This Row],[MktDesc]]</f>
        <v>16_66_Total US</v>
      </c>
      <c r="C959" s="1">
        <v>16</v>
      </c>
      <c r="D959" s="1">
        <v>66</v>
      </c>
      <c r="E959" s="1" t="s">
        <v>12</v>
      </c>
      <c r="F959" s="1">
        <v>30410.260041000001</v>
      </c>
      <c r="G959" s="1">
        <v>60673210.403705999</v>
      </c>
      <c r="H959" s="1">
        <v>685715.21670300001</v>
      </c>
      <c r="I959" s="1">
        <v>4.9156459999999997</v>
      </c>
      <c r="J959" s="1">
        <v>0.58016400000000001</v>
      </c>
      <c r="K959" s="1">
        <v>0.55000499999999997</v>
      </c>
      <c r="L959" s="1"/>
    </row>
    <row r="960" spans="1:12" ht="14.4" x14ac:dyDescent="0.3">
      <c r="A960" s="1"/>
      <c r="B960" s="1" t="str">
        <f>ReportExtract[[#This Row],[ReportId]]&amp;"_"&amp;ReportExtract[[#This Row],[PeriodId]]&amp;"_"&amp;ReportExtract[[#This Row],[MktDesc]]</f>
        <v>16_77_BOSTON</v>
      </c>
      <c r="C960" s="1">
        <v>16</v>
      </c>
      <c r="D960" s="1">
        <v>77</v>
      </c>
      <c r="E960" s="1" t="s">
        <v>41</v>
      </c>
      <c r="F960" s="1">
        <v>596.67690100000004</v>
      </c>
      <c r="G960" s="1">
        <v>5401657.3945530001</v>
      </c>
      <c r="H960" s="1">
        <v>56809.669676999998</v>
      </c>
      <c r="I960" s="1">
        <v>5.2824109999999997</v>
      </c>
      <c r="J960" s="1">
        <v>0.68836399999999998</v>
      </c>
      <c r="K960" s="1">
        <v>0.67165900000000001</v>
      </c>
      <c r="L960" s="1"/>
    </row>
    <row r="961" spans="1:12" ht="14.4" x14ac:dyDescent="0.3">
      <c r="A961" s="1"/>
      <c r="B961" s="1" t="str">
        <f>ReportExtract[[#This Row],[ReportId]]&amp;"_"&amp;ReportExtract[[#This Row],[PeriodId]]&amp;"_"&amp;ReportExtract[[#This Row],[MktDesc]]</f>
        <v>16_77_Chain</v>
      </c>
      <c r="C961" s="1">
        <v>16</v>
      </c>
      <c r="D961" s="1">
        <v>77</v>
      </c>
      <c r="E961" s="1" t="s">
        <v>14</v>
      </c>
      <c r="F961" s="1">
        <v>6360.9133849999998</v>
      </c>
      <c r="G961" s="1">
        <v>42223265.862625003</v>
      </c>
      <c r="H961" s="1">
        <v>451590.90700299997</v>
      </c>
      <c r="I961" s="1">
        <v>5.1943840000000003</v>
      </c>
      <c r="J961" s="1">
        <v>0.89070099999999996</v>
      </c>
      <c r="K961" s="1">
        <v>0.88560899999999998</v>
      </c>
      <c r="L961" s="1"/>
    </row>
    <row r="962" spans="1:12" ht="14.4" x14ac:dyDescent="0.3">
      <c r="A962" s="1"/>
      <c r="B962" s="1" t="str">
        <f>ReportExtract[[#This Row],[ReportId]]&amp;"_"&amp;ReportExtract[[#This Row],[PeriodId]]&amp;"_"&amp;ReportExtract[[#This Row],[MktDesc]]</f>
        <v>16_77_CHICAGO</v>
      </c>
      <c r="C962" s="1">
        <v>16</v>
      </c>
      <c r="D962" s="1">
        <v>77</v>
      </c>
      <c r="E962" s="1" t="s">
        <v>42</v>
      </c>
      <c r="F962" s="1">
        <v>563.53966800000001</v>
      </c>
      <c r="G962" s="1">
        <v>8372836.7028740002</v>
      </c>
      <c r="H962" s="1">
        <v>88203.353369999997</v>
      </c>
      <c r="I962" s="1">
        <v>5.273695</v>
      </c>
      <c r="J962" s="1">
        <v>0.49024000000000001</v>
      </c>
      <c r="K962" s="1">
        <v>0.45856999999999998</v>
      </c>
      <c r="L962" s="1"/>
    </row>
    <row r="963" spans="1:12" ht="14.4" x14ac:dyDescent="0.3">
      <c r="A963" s="1"/>
      <c r="B963" s="1" t="str">
        <f>ReportExtract[[#This Row],[ReportId]]&amp;"_"&amp;ReportExtract[[#This Row],[PeriodId]]&amp;"_"&amp;ReportExtract[[#This Row],[MktDesc]]</f>
        <v>16_77_DALLAS</v>
      </c>
      <c r="C963" s="1">
        <v>16</v>
      </c>
      <c r="D963" s="1">
        <v>77</v>
      </c>
      <c r="E963" s="1" t="s">
        <v>43</v>
      </c>
      <c r="F963" s="1">
        <v>355.83116699999999</v>
      </c>
      <c r="G963" s="1">
        <v>3150493.4814490001</v>
      </c>
      <c r="H963" s="1">
        <v>32156.642404999999</v>
      </c>
      <c r="I963" s="1">
        <v>5.4429629999999998</v>
      </c>
      <c r="J963" s="1">
        <v>0.53213500000000002</v>
      </c>
      <c r="K963" s="1">
        <v>0.51534599999999997</v>
      </c>
      <c r="L963" s="1"/>
    </row>
    <row r="964" spans="1:12" ht="14.4" x14ac:dyDescent="0.3">
      <c r="A964" s="1"/>
      <c r="B964" s="1" t="str">
        <f>ReportExtract[[#This Row],[ReportId]]&amp;"_"&amp;ReportExtract[[#This Row],[PeriodId]]&amp;"_"&amp;ReportExtract[[#This Row],[MktDesc]]</f>
        <v>16_77_DENVER</v>
      </c>
      <c r="C964" s="1">
        <v>16</v>
      </c>
      <c r="D964" s="1">
        <v>77</v>
      </c>
      <c r="E964" s="1" t="s">
        <v>44</v>
      </c>
      <c r="F964" s="1">
        <v>733.88519399999996</v>
      </c>
      <c r="G964" s="1">
        <v>1440813.765137</v>
      </c>
      <c r="H964" s="1">
        <v>15983.268024999999</v>
      </c>
      <c r="I964" s="1">
        <v>5.0080619999999998</v>
      </c>
      <c r="J964" s="1">
        <v>0.72362800000000005</v>
      </c>
      <c r="K964" s="1">
        <v>0.70499000000000001</v>
      </c>
      <c r="L964" s="1"/>
    </row>
    <row r="965" spans="1:12" ht="14.4" x14ac:dyDescent="0.3">
      <c r="A965" s="1"/>
      <c r="B965" s="1" t="str">
        <f>ReportExtract[[#This Row],[ReportId]]&amp;"_"&amp;ReportExtract[[#This Row],[PeriodId]]&amp;"_"&amp;ReportExtract[[#This Row],[MktDesc]]</f>
        <v>16_77_Drinking (Bars/Nightclubs)</v>
      </c>
      <c r="C965" s="1">
        <v>16</v>
      </c>
      <c r="D965" s="1">
        <v>77</v>
      </c>
      <c r="E965" s="1" t="s">
        <v>15</v>
      </c>
      <c r="F965" s="1">
        <v>10205.452364999999</v>
      </c>
      <c r="G965" s="1">
        <v>53803335.328754999</v>
      </c>
      <c r="H965" s="1">
        <v>591070.35659500002</v>
      </c>
      <c r="I965" s="1">
        <v>5.0570529999999998</v>
      </c>
      <c r="J965" s="1">
        <v>0.53368400000000005</v>
      </c>
      <c r="K965" s="1">
        <v>0.50312199999999996</v>
      </c>
      <c r="L965" s="1"/>
    </row>
    <row r="966" spans="1:12" ht="14.4" x14ac:dyDescent="0.3">
      <c r="A966" s="1"/>
      <c r="B966" s="1" t="str">
        <f>ReportExtract[[#This Row],[ReportId]]&amp;"_"&amp;ReportExtract[[#This Row],[PeriodId]]&amp;"_"&amp;ReportExtract[[#This Row],[MktDesc]]</f>
        <v>16_77_Eating (Restaurants)</v>
      </c>
      <c r="C966" s="1">
        <v>16</v>
      </c>
      <c r="D966" s="1">
        <v>77</v>
      </c>
      <c r="E966" s="1" t="s">
        <v>16</v>
      </c>
      <c r="F966" s="1">
        <v>17014.511140999999</v>
      </c>
      <c r="G966" s="1">
        <v>99818354.426341996</v>
      </c>
      <c r="H966" s="1">
        <v>1073092.2239399999</v>
      </c>
      <c r="I966" s="1">
        <v>5.1677419999999996</v>
      </c>
      <c r="J966" s="1">
        <v>0.57496100000000006</v>
      </c>
      <c r="K966" s="1">
        <v>0.55275099999999999</v>
      </c>
      <c r="L966" s="1"/>
    </row>
    <row r="967" spans="1:12" ht="14.4" x14ac:dyDescent="0.3">
      <c r="A967" s="1"/>
      <c r="B967" s="1" t="str">
        <f>ReportExtract[[#This Row],[ReportId]]&amp;"_"&amp;ReportExtract[[#This Row],[PeriodId]]&amp;"_"&amp;ReportExtract[[#This Row],[MktDesc]]</f>
        <v>16_77_Independent</v>
      </c>
      <c r="C967" s="1">
        <v>16</v>
      </c>
      <c r="D967" s="1">
        <v>77</v>
      </c>
      <c r="E967" s="1" t="s">
        <v>13</v>
      </c>
      <c r="F967" s="1">
        <v>20859.050121</v>
      </c>
      <c r="G967" s="1">
        <v>111398423.892472</v>
      </c>
      <c r="H967" s="1">
        <v>1212571.673532</v>
      </c>
      <c r="I967" s="1">
        <v>5.1038639999999997</v>
      </c>
      <c r="J967" s="1">
        <v>0.49153799999999997</v>
      </c>
      <c r="K967" s="1">
        <v>0.46445700000000001</v>
      </c>
      <c r="L967" s="1"/>
    </row>
    <row r="968" spans="1:12" ht="14.4" x14ac:dyDescent="0.3">
      <c r="A968" s="1"/>
      <c r="B968" s="1" t="str">
        <f>ReportExtract[[#This Row],[ReportId]]&amp;"_"&amp;ReportExtract[[#This Row],[PeriodId]]&amp;"_"&amp;ReportExtract[[#This Row],[MktDesc]]</f>
        <v>16_77_LOS ANGELES</v>
      </c>
      <c r="C968" s="1">
        <v>16</v>
      </c>
      <c r="D968" s="1">
        <v>77</v>
      </c>
      <c r="E968" s="1" t="s">
        <v>45</v>
      </c>
      <c r="F968" s="1">
        <v>433.28886199999999</v>
      </c>
      <c r="G968" s="1">
        <v>2498885.2179640001</v>
      </c>
      <c r="H968" s="1">
        <v>26115.340831000001</v>
      </c>
      <c r="I968" s="1">
        <v>5.3159150000000004</v>
      </c>
      <c r="J968" s="1">
        <v>0.38517299999999999</v>
      </c>
      <c r="K968" s="1">
        <v>0.35579300000000003</v>
      </c>
      <c r="L968" s="1"/>
    </row>
    <row r="969" spans="1:12" ht="14.4" x14ac:dyDescent="0.3">
      <c r="A969" s="1"/>
      <c r="B969" s="1" t="str">
        <f>ReportExtract[[#This Row],[ReportId]]&amp;"_"&amp;ReportExtract[[#This Row],[PeriodId]]&amp;"_"&amp;ReportExtract[[#This Row],[MktDesc]]</f>
        <v>16_77_NEW YORK</v>
      </c>
      <c r="C969" s="1">
        <v>16</v>
      </c>
      <c r="D969" s="1">
        <v>77</v>
      </c>
      <c r="E969" s="1" t="s">
        <v>46</v>
      </c>
      <c r="F969" s="1">
        <v>1091.810078</v>
      </c>
      <c r="G969" s="1">
        <v>7808340.6765639996</v>
      </c>
      <c r="H969" s="1">
        <v>79710.694898000002</v>
      </c>
      <c r="I969" s="1">
        <v>5.4421390000000001</v>
      </c>
      <c r="J969" s="1">
        <v>0.47631699999999999</v>
      </c>
      <c r="K969" s="1">
        <v>0.44883400000000001</v>
      </c>
      <c r="L969" s="1"/>
    </row>
    <row r="970" spans="1:12" ht="14.4" x14ac:dyDescent="0.3">
      <c r="A970" s="1"/>
      <c r="B970" s="1" t="str">
        <f>ReportExtract[[#This Row],[ReportId]]&amp;"_"&amp;ReportExtract[[#This Row],[PeriodId]]&amp;"_"&amp;ReportExtract[[#This Row],[MktDesc]]</f>
        <v>16_77_Total US</v>
      </c>
      <c r="C970" s="1">
        <v>16</v>
      </c>
      <c r="D970" s="1">
        <v>77</v>
      </c>
      <c r="E970" s="1" t="s">
        <v>12</v>
      </c>
      <c r="F970" s="1">
        <v>27219.963507</v>
      </c>
      <c r="G970" s="1">
        <v>153621689.755097</v>
      </c>
      <c r="H970" s="1">
        <v>1664162.580536</v>
      </c>
      <c r="I970" s="1">
        <v>5.1284280000000004</v>
      </c>
      <c r="J970" s="1">
        <v>0.559589</v>
      </c>
      <c r="K970" s="1">
        <v>0.53429199999999999</v>
      </c>
      <c r="L970" s="1"/>
    </row>
    <row r="971" spans="1:12" ht="14.4" x14ac:dyDescent="0.3">
      <c r="A971" s="1"/>
      <c r="B971" s="1" t="str">
        <f>ReportExtract[[#This Row],[ReportId]]&amp;"_"&amp;ReportExtract[[#This Row],[PeriodId]]&amp;"_"&amp;ReportExtract[[#This Row],[MktDesc]]</f>
        <v>16_90_BOSTON</v>
      </c>
      <c r="C971" s="1">
        <v>16</v>
      </c>
      <c r="D971" s="1">
        <v>90</v>
      </c>
      <c r="E971" s="1" t="s">
        <v>41</v>
      </c>
      <c r="F971" s="1">
        <v>652.66671599999995</v>
      </c>
      <c r="G971" s="1">
        <v>9762356.707587</v>
      </c>
      <c r="H971" s="1">
        <v>105417.279914</v>
      </c>
      <c r="I971" s="1">
        <v>5.1448219999999996</v>
      </c>
      <c r="J971" s="1">
        <v>0.69984900000000005</v>
      </c>
      <c r="K971" s="1">
        <v>0.67857999999999996</v>
      </c>
      <c r="L971" s="1"/>
    </row>
    <row r="972" spans="1:12" ht="14.4" x14ac:dyDescent="0.3">
      <c r="A972" s="1"/>
      <c r="B972" s="1" t="str">
        <f>ReportExtract[[#This Row],[ReportId]]&amp;"_"&amp;ReportExtract[[#This Row],[PeriodId]]&amp;"_"&amp;ReportExtract[[#This Row],[MktDesc]]</f>
        <v>16_90_Chain</v>
      </c>
      <c r="C972" s="1">
        <v>16</v>
      </c>
      <c r="D972" s="1">
        <v>90</v>
      </c>
      <c r="E972" s="1" t="s">
        <v>14</v>
      </c>
      <c r="F972" s="1">
        <v>6882.9188190000004</v>
      </c>
      <c r="G972" s="1">
        <v>71219441.123526007</v>
      </c>
      <c r="H972" s="1">
        <v>784710.41770300001</v>
      </c>
      <c r="I972" s="1">
        <v>5.04216</v>
      </c>
      <c r="J972" s="1">
        <v>0.88998200000000005</v>
      </c>
      <c r="K972" s="1">
        <v>0.884579</v>
      </c>
      <c r="L972" s="1"/>
    </row>
    <row r="973" spans="1:12" ht="14.4" x14ac:dyDescent="0.3">
      <c r="A973" s="1"/>
      <c r="B973" s="1" t="str">
        <f>ReportExtract[[#This Row],[ReportId]]&amp;"_"&amp;ReportExtract[[#This Row],[PeriodId]]&amp;"_"&amp;ReportExtract[[#This Row],[MktDesc]]</f>
        <v>16_90_CHICAGO</v>
      </c>
      <c r="C973" s="1">
        <v>16</v>
      </c>
      <c r="D973" s="1">
        <v>90</v>
      </c>
      <c r="E973" s="1" t="s">
        <v>42</v>
      </c>
      <c r="F973" s="1">
        <v>600.46102699999994</v>
      </c>
      <c r="G973" s="1">
        <v>14943362.104053</v>
      </c>
      <c r="H973" s="1">
        <v>163433.54350599999</v>
      </c>
      <c r="I973" s="1">
        <v>5.0796590000000004</v>
      </c>
      <c r="J973" s="1">
        <v>0.53125100000000003</v>
      </c>
      <c r="K973" s="1">
        <v>0.49125799999999997</v>
      </c>
      <c r="L973" s="1"/>
    </row>
    <row r="974" spans="1:12" ht="14.4" x14ac:dyDescent="0.3">
      <c r="A974" s="1"/>
      <c r="B974" s="1" t="str">
        <f>ReportExtract[[#This Row],[ReportId]]&amp;"_"&amp;ReportExtract[[#This Row],[PeriodId]]&amp;"_"&amp;ReportExtract[[#This Row],[MktDesc]]</f>
        <v>16_90_DALLAS</v>
      </c>
      <c r="C974" s="1">
        <v>16</v>
      </c>
      <c r="D974" s="1">
        <v>90</v>
      </c>
      <c r="E974" s="1" t="s">
        <v>43</v>
      </c>
      <c r="F974" s="1">
        <v>369.09173399999997</v>
      </c>
      <c r="G974" s="1">
        <v>5082554.4188679997</v>
      </c>
      <c r="H974" s="1">
        <v>52862.564551000003</v>
      </c>
      <c r="I974" s="1">
        <v>5.3414760000000001</v>
      </c>
      <c r="J974" s="1">
        <v>0.54171100000000005</v>
      </c>
      <c r="K974" s="1">
        <v>0.52414899999999998</v>
      </c>
      <c r="L974" s="1"/>
    </row>
    <row r="975" spans="1:12" ht="14.4" x14ac:dyDescent="0.3">
      <c r="A975" s="1"/>
      <c r="B975" s="1" t="str">
        <f>ReportExtract[[#This Row],[ReportId]]&amp;"_"&amp;ReportExtract[[#This Row],[PeriodId]]&amp;"_"&amp;ReportExtract[[#This Row],[MktDesc]]</f>
        <v>16_90_DENVER</v>
      </c>
      <c r="C975" s="1">
        <v>16</v>
      </c>
      <c r="D975" s="1">
        <v>90</v>
      </c>
      <c r="E975" s="1" t="s">
        <v>44</v>
      </c>
      <c r="F975" s="1">
        <v>790.558446</v>
      </c>
      <c r="G975" s="1">
        <v>2680006.183276</v>
      </c>
      <c r="H975" s="1">
        <v>30625.112509999999</v>
      </c>
      <c r="I975" s="1">
        <v>4.8616710000000003</v>
      </c>
      <c r="J975" s="1">
        <v>0.73495699999999997</v>
      </c>
      <c r="K975" s="1">
        <v>0.71260000000000001</v>
      </c>
      <c r="L975" s="1"/>
    </row>
    <row r="976" spans="1:12" ht="14.4" x14ac:dyDescent="0.3">
      <c r="A976" s="1"/>
      <c r="B976" s="1" t="str">
        <f>ReportExtract[[#This Row],[ReportId]]&amp;"_"&amp;ReportExtract[[#This Row],[PeriodId]]&amp;"_"&amp;ReportExtract[[#This Row],[MktDesc]]</f>
        <v>16_90_Drinking (Bars/Nightclubs)</v>
      </c>
      <c r="C976" s="1">
        <v>16</v>
      </c>
      <c r="D976" s="1">
        <v>90</v>
      </c>
      <c r="E976" s="1" t="s">
        <v>15</v>
      </c>
      <c r="F976" s="1">
        <v>10809.532023</v>
      </c>
      <c r="G976" s="1">
        <v>94009144.382419005</v>
      </c>
      <c r="H976" s="1">
        <v>1057618.244134</v>
      </c>
      <c r="I976" s="1">
        <v>4.938199</v>
      </c>
      <c r="J976" s="1">
        <v>0.55390499999999998</v>
      </c>
      <c r="K976" s="1">
        <v>0.52055700000000005</v>
      </c>
      <c r="L976" s="1"/>
    </row>
    <row r="977" spans="1:12" ht="14.4" x14ac:dyDescent="0.3">
      <c r="A977" s="1"/>
      <c r="B977" s="1" t="str">
        <f>ReportExtract[[#This Row],[ReportId]]&amp;"_"&amp;ReportExtract[[#This Row],[PeriodId]]&amp;"_"&amp;ReportExtract[[#This Row],[MktDesc]]</f>
        <v>16_90_Eating (Restaurants)</v>
      </c>
      <c r="C977" s="1">
        <v>16</v>
      </c>
      <c r="D977" s="1">
        <v>90</v>
      </c>
      <c r="E977" s="1" t="s">
        <v>16</v>
      </c>
      <c r="F977" s="1">
        <v>18191.610564999999</v>
      </c>
      <c r="G977" s="1">
        <v>165365128.43484101</v>
      </c>
      <c r="H977" s="1">
        <v>1825717.29</v>
      </c>
      <c r="I977" s="1">
        <v>5.031968</v>
      </c>
      <c r="J977" s="1">
        <v>0.59011100000000005</v>
      </c>
      <c r="K977" s="1">
        <v>0.56383000000000005</v>
      </c>
      <c r="L977" s="1"/>
    </row>
    <row r="978" spans="1:12" ht="14.4" x14ac:dyDescent="0.3">
      <c r="A978" s="1"/>
      <c r="B978" s="1" t="str">
        <f>ReportExtract[[#This Row],[ReportId]]&amp;"_"&amp;ReportExtract[[#This Row],[PeriodId]]&amp;"_"&amp;ReportExtract[[#This Row],[MktDesc]]</f>
        <v>16_90_Independent</v>
      </c>
      <c r="C978" s="1">
        <v>16</v>
      </c>
      <c r="D978" s="1">
        <v>90</v>
      </c>
      <c r="E978" s="1" t="s">
        <v>13</v>
      </c>
      <c r="F978" s="1">
        <v>22118.223769</v>
      </c>
      <c r="G978" s="1">
        <v>188154831.69373399</v>
      </c>
      <c r="H978" s="1">
        <v>2098625.1164310002</v>
      </c>
      <c r="I978" s="1">
        <v>4.9809020000000004</v>
      </c>
      <c r="J978" s="1">
        <v>0.50918699999999995</v>
      </c>
      <c r="K978" s="1">
        <v>0.47831499999999999</v>
      </c>
      <c r="L978" s="1"/>
    </row>
    <row r="979" spans="1:12" ht="14.4" x14ac:dyDescent="0.3">
      <c r="A979" s="1"/>
      <c r="B979" s="1" t="str">
        <f>ReportExtract[[#This Row],[ReportId]]&amp;"_"&amp;ReportExtract[[#This Row],[PeriodId]]&amp;"_"&amp;ReportExtract[[#This Row],[MktDesc]]</f>
        <v>16_90_LOS ANGELES</v>
      </c>
      <c r="C979" s="1">
        <v>16</v>
      </c>
      <c r="D979" s="1">
        <v>90</v>
      </c>
      <c r="E979" s="1" t="s">
        <v>45</v>
      </c>
      <c r="F979" s="1">
        <v>448.88430399999999</v>
      </c>
      <c r="G979" s="1">
        <v>4551128.0350320004</v>
      </c>
      <c r="H979" s="1">
        <v>48350.612454000002</v>
      </c>
      <c r="I979" s="1">
        <v>5.2293120000000002</v>
      </c>
      <c r="J979" s="1">
        <v>0.40290100000000001</v>
      </c>
      <c r="K979" s="1">
        <v>0.37117099999999997</v>
      </c>
      <c r="L979" s="1"/>
    </row>
    <row r="980" spans="1:12" ht="14.4" x14ac:dyDescent="0.3">
      <c r="A980" s="1"/>
      <c r="B980" s="1" t="str">
        <f>ReportExtract[[#This Row],[ReportId]]&amp;"_"&amp;ReportExtract[[#This Row],[PeriodId]]&amp;"_"&amp;ReportExtract[[#This Row],[MktDesc]]</f>
        <v>16_90_NEW YORK</v>
      </c>
      <c r="C980" s="1">
        <v>16</v>
      </c>
      <c r="D980" s="1">
        <v>90</v>
      </c>
      <c r="E980" s="1" t="s">
        <v>46</v>
      </c>
      <c r="F980" s="1">
        <v>1189.0585160000001</v>
      </c>
      <c r="G980" s="1">
        <v>14840642.924295001</v>
      </c>
      <c r="H980" s="1">
        <v>153193.38015899999</v>
      </c>
      <c r="I980" s="1">
        <v>5.3819559999999997</v>
      </c>
      <c r="J980" s="1">
        <v>0.51305299999999998</v>
      </c>
      <c r="K980" s="1">
        <v>0.483678</v>
      </c>
      <c r="L980" s="1"/>
    </row>
    <row r="981" spans="1:12" ht="14.4" x14ac:dyDescent="0.3">
      <c r="A981" s="1"/>
      <c r="B981" s="1" t="str">
        <f>ReportExtract[[#This Row],[ReportId]]&amp;"_"&amp;ReportExtract[[#This Row],[PeriodId]]&amp;"_"&amp;ReportExtract[[#This Row],[MktDesc]]</f>
        <v>16_90_Total US</v>
      </c>
      <c r="C981" s="1">
        <v>16</v>
      </c>
      <c r="D981" s="1">
        <v>90</v>
      </c>
      <c r="E981" s="1" t="s">
        <v>12</v>
      </c>
      <c r="F981" s="1">
        <v>29001.142588999999</v>
      </c>
      <c r="G981" s="1">
        <v>259374272.81726</v>
      </c>
      <c r="H981" s="1">
        <v>2883335.5341349998</v>
      </c>
      <c r="I981" s="1">
        <v>4.997573</v>
      </c>
      <c r="J981" s="1">
        <v>0.57629399999999997</v>
      </c>
      <c r="K981" s="1">
        <v>0.54733900000000002</v>
      </c>
      <c r="L981" s="1"/>
    </row>
    <row r="982" spans="1:12" ht="14.4" x14ac:dyDescent="0.3">
      <c r="A982" s="1"/>
      <c r="B982" s="1" t="str">
        <f>ReportExtract[[#This Row],[ReportId]]&amp;"_"&amp;ReportExtract[[#This Row],[PeriodId]]&amp;"_"&amp;ReportExtract[[#This Row],[MktDesc]]</f>
        <v>16_103_BOSTON</v>
      </c>
      <c r="C982" s="1">
        <v>16</v>
      </c>
      <c r="D982" s="1">
        <v>103</v>
      </c>
      <c r="E982" s="1" t="s">
        <v>41</v>
      </c>
      <c r="F982" s="1">
        <v>674.11023499999999</v>
      </c>
      <c r="G982" s="1">
        <v>9937054.9406209998</v>
      </c>
      <c r="H982" s="1">
        <v>110312.01697700001</v>
      </c>
      <c r="I982" s="1">
        <v>5.0045190000000002</v>
      </c>
      <c r="J982" s="1">
        <v>0.686168</v>
      </c>
      <c r="K982" s="1">
        <v>0.65942199999999995</v>
      </c>
      <c r="L982" s="1"/>
    </row>
    <row r="983" spans="1:12" ht="14.4" x14ac:dyDescent="0.3">
      <c r="A983" s="1"/>
      <c r="B983" s="1" t="str">
        <f>ReportExtract[[#This Row],[ReportId]]&amp;"_"&amp;ReportExtract[[#This Row],[PeriodId]]&amp;"_"&amp;ReportExtract[[#This Row],[MktDesc]]</f>
        <v>16_103_Chain</v>
      </c>
      <c r="C983" s="1">
        <v>16</v>
      </c>
      <c r="D983" s="1">
        <v>103</v>
      </c>
      <c r="E983" s="1" t="s">
        <v>14</v>
      </c>
      <c r="F983" s="1">
        <v>7261.1630880000002</v>
      </c>
      <c r="G983" s="1">
        <v>72876191.708461002</v>
      </c>
      <c r="H983" s="1">
        <v>822346.46335900004</v>
      </c>
      <c r="I983" s="1">
        <v>4.9233229999999999</v>
      </c>
      <c r="J983" s="1">
        <v>0.87431099999999995</v>
      </c>
      <c r="K983" s="1">
        <v>0.86769799999999997</v>
      </c>
      <c r="L983" s="1"/>
    </row>
    <row r="984" spans="1:12" ht="14.4" x14ac:dyDescent="0.3">
      <c r="A984" s="1"/>
      <c r="B984" s="1" t="str">
        <f>ReportExtract[[#This Row],[ReportId]]&amp;"_"&amp;ReportExtract[[#This Row],[PeriodId]]&amp;"_"&amp;ReportExtract[[#This Row],[MktDesc]]</f>
        <v>16_103_CHICAGO</v>
      </c>
      <c r="C984" s="1">
        <v>16</v>
      </c>
      <c r="D984" s="1">
        <v>103</v>
      </c>
      <c r="E984" s="1" t="s">
        <v>42</v>
      </c>
      <c r="F984" s="1">
        <v>643.26781800000003</v>
      </c>
      <c r="G984" s="1">
        <v>15188087.747230001</v>
      </c>
      <c r="H984" s="1">
        <v>173036.20391499999</v>
      </c>
      <c r="I984" s="1">
        <v>4.8763350000000001</v>
      </c>
      <c r="J984" s="1">
        <v>0.55594399999999999</v>
      </c>
      <c r="K984" s="1">
        <v>0.510903</v>
      </c>
      <c r="L984" s="1"/>
    </row>
    <row r="985" spans="1:12" ht="14.4" x14ac:dyDescent="0.3">
      <c r="A985" s="1"/>
      <c r="B985" s="1" t="str">
        <f>ReportExtract[[#This Row],[ReportId]]&amp;"_"&amp;ReportExtract[[#This Row],[PeriodId]]&amp;"_"&amp;ReportExtract[[#This Row],[MktDesc]]</f>
        <v>16_103_DALLAS</v>
      </c>
      <c r="C985" s="1">
        <v>16</v>
      </c>
      <c r="D985" s="1">
        <v>103</v>
      </c>
      <c r="E985" s="1" t="s">
        <v>43</v>
      </c>
      <c r="F985" s="1">
        <v>394.43025499999999</v>
      </c>
      <c r="G985" s="1">
        <v>5276840.8577760002</v>
      </c>
      <c r="H985" s="1">
        <v>55862.230501999999</v>
      </c>
      <c r="I985" s="1">
        <v>5.247871</v>
      </c>
      <c r="J985" s="1">
        <v>0.56122000000000005</v>
      </c>
      <c r="K985" s="1">
        <v>0.54314799999999996</v>
      </c>
      <c r="L985" s="1"/>
    </row>
    <row r="986" spans="1:12" ht="14.4" x14ac:dyDescent="0.3">
      <c r="A986" s="1"/>
      <c r="B986" s="1" t="str">
        <f>ReportExtract[[#This Row],[ReportId]]&amp;"_"&amp;ReportExtract[[#This Row],[PeriodId]]&amp;"_"&amp;ReportExtract[[#This Row],[MktDesc]]</f>
        <v>16_103_DENVER</v>
      </c>
      <c r="C986" s="1">
        <v>16</v>
      </c>
      <c r="D986" s="1">
        <v>103</v>
      </c>
      <c r="E986" s="1" t="s">
        <v>44</v>
      </c>
      <c r="F986" s="1">
        <v>839.49974599999996</v>
      </c>
      <c r="G986" s="1">
        <v>2786888.1318629999</v>
      </c>
      <c r="H986" s="1">
        <v>33110.611771000004</v>
      </c>
      <c r="I986" s="1">
        <v>4.6760570000000001</v>
      </c>
      <c r="J986" s="1">
        <v>0.71852099999999997</v>
      </c>
      <c r="K986" s="1">
        <v>0.69089500000000004</v>
      </c>
      <c r="L986" s="1"/>
    </row>
    <row r="987" spans="1:12" ht="14.4" x14ac:dyDescent="0.3">
      <c r="A987" s="1"/>
      <c r="B987" s="1" t="str">
        <f>ReportExtract[[#This Row],[ReportId]]&amp;"_"&amp;ReportExtract[[#This Row],[PeriodId]]&amp;"_"&amp;ReportExtract[[#This Row],[MktDesc]]</f>
        <v>16_103_Drinking (Bars/Nightclubs)</v>
      </c>
      <c r="C987" s="1">
        <v>16</v>
      </c>
      <c r="D987" s="1">
        <v>103</v>
      </c>
      <c r="E987" s="1" t="s">
        <v>15</v>
      </c>
      <c r="F987" s="1">
        <v>11465.148714999999</v>
      </c>
      <c r="G987" s="1">
        <v>99814673.626908004</v>
      </c>
      <c r="H987" s="1">
        <v>1149803.996815</v>
      </c>
      <c r="I987" s="1">
        <v>4.8227859999999998</v>
      </c>
      <c r="J987" s="1">
        <v>0.56165799999999999</v>
      </c>
      <c r="K987" s="1">
        <v>0.52777799999999997</v>
      </c>
      <c r="L987" s="1"/>
    </row>
    <row r="988" spans="1:12" ht="14.4" x14ac:dyDescent="0.3">
      <c r="A988" s="1"/>
      <c r="B988" s="1" t="str">
        <f>ReportExtract[[#This Row],[ReportId]]&amp;"_"&amp;ReportExtract[[#This Row],[PeriodId]]&amp;"_"&amp;ReportExtract[[#This Row],[MktDesc]]</f>
        <v>16_103_Eating (Restaurants)</v>
      </c>
      <c r="C988" s="1">
        <v>16</v>
      </c>
      <c r="D988" s="1">
        <v>103</v>
      </c>
      <c r="E988" s="1" t="s">
        <v>16</v>
      </c>
      <c r="F988" s="1">
        <v>19011.282662000001</v>
      </c>
      <c r="G988" s="1">
        <v>172205358.84299299</v>
      </c>
      <c r="H988" s="1">
        <v>1946865.074675</v>
      </c>
      <c r="I988" s="1">
        <v>4.9140350000000002</v>
      </c>
      <c r="J988" s="1">
        <v>0.59197900000000003</v>
      </c>
      <c r="K988" s="1">
        <v>0.56384699999999999</v>
      </c>
      <c r="L988" s="1"/>
    </row>
    <row r="989" spans="1:12" ht="14.4" x14ac:dyDescent="0.3">
      <c r="A989" s="1"/>
      <c r="B989" s="1" t="str">
        <f>ReportExtract[[#This Row],[ReportId]]&amp;"_"&amp;ReportExtract[[#This Row],[PeriodId]]&amp;"_"&amp;ReportExtract[[#This Row],[MktDesc]]</f>
        <v>16_103_Independent</v>
      </c>
      <c r="C989" s="1">
        <v>16</v>
      </c>
      <c r="D989" s="1">
        <v>103</v>
      </c>
      <c r="E989" s="1" t="s">
        <v>13</v>
      </c>
      <c r="F989" s="1">
        <v>23215.268289</v>
      </c>
      <c r="G989" s="1">
        <v>199143840.76144001</v>
      </c>
      <c r="H989" s="1">
        <v>2274322.6081309998</v>
      </c>
      <c r="I989" s="1">
        <v>4.8645449999999997</v>
      </c>
      <c r="J989" s="1">
        <v>0.51744000000000001</v>
      </c>
      <c r="K989" s="1">
        <v>0.48507099999999997</v>
      </c>
      <c r="L989" s="1"/>
    </row>
    <row r="990" spans="1:12" ht="14.4" x14ac:dyDescent="0.3">
      <c r="A990" s="1"/>
      <c r="B990" s="1" t="str">
        <f>ReportExtract[[#This Row],[ReportId]]&amp;"_"&amp;ReportExtract[[#This Row],[PeriodId]]&amp;"_"&amp;ReportExtract[[#This Row],[MktDesc]]</f>
        <v>16_103_LOS ANGELES</v>
      </c>
      <c r="C990" s="1">
        <v>16</v>
      </c>
      <c r="D990" s="1">
        <v>103</v>
      </c>
      <c r="E990" s="1" t="s">
        <v>45</v>
      </c>
      <c r="F990" s="1">
        <v>447.64086700000001</v>
      </c>
      <c r="G990" s="1">
        <v>4569141.4385090005</v>
      </c>
      <c r="H990" s="1">
        <v>49832.248041999999</v>
      </c>
      <c r="I990" s="1">
        <v>5.0939139999999998</v>
      </c>
      <c r="J990" s="1">
        <v>0.383988</v>
      </c>
      <c r="K990" s="1">
        <v>0.35150399999999998</v>
      </c>
      <c r="L990" s="1"/>
    </row>
    <row r="991" spans="1:12" ht="14.4" x14ac:dyDescent="0.3">
      <c r="A991" s="1"/>
      <c r="B991" s="1" t="str">
        <f>ReportExtract[[#This Row],[ReportId]]&amp;"_"&amp;ReportExtract[[#This Row],[PeriodId]]&amp;"_"&amp;ReportExtract[[#This Row],[MktDesc]]</f>
        <v>16_103_NEW YORK</v>
      </c>
      <c r="C991" s="1">
        <v>16</v>
      </c>
      <c r="D991" s="1">
        <v>103</v>
      </c>
      <c r="E991" s="1" t="s">
        <v>46</v>
      </c>
      <c r="F991" s="1">
        <v>1272.5260049999999</v>
      </c>
      <c r="G991" s="1">
        <v>16395388.241974</v>
      </c>
      <c r="H991" s="1">
        <v>173667.66910200001</v>
      </c>
      <c r="I991" s="1">
        <v>5.244815</v>
      </c>
      <c r="J991" s="1">
        <v>0.54146499999999997</v>
      </c>
      <c r="K991" s="1">
        <v>0.51133099999999998</v>
      </c>
      <c r="L991" s="1"/>
    </row>
    <row r="992" spans="1:12" ht="14.4" x14ac:dyDescent="0.3">
      <c r="A992" s="1"/>
      <c r="B992" s="1" t="str">
        <f>ReportExtract[[#This Row],[ReportId]]&amp;"_"&amp;ReportExtract[[#This Row],[PeriodId]]&amp;"_"&amp;ReportExtract[[#This Row],[MktDesc]]</f>
        <v>16_103_Total US</v>
      </c>
      <c r="C992" s="1">
        <v>16</v>
      </c>
      <c r="D992" s="1">
        <v>103</v>
      </c>
      <c r="E992" s="1" t="s">
        <v>12</v>
      </c>
      <c r="F992" s="1">
        <v>30476.431377000001</v>
      </c>
      <c r="G992" s="1">
        <v>272020032.46990103</v>
      </c>
      <c r="H992" s="1">
        <v>3096669.07149</v>
      </c>
      <c r="I992" s="1">
        <v>4.8801540000000001</v>
      </c>
      <c r="J992" s="1">
        <v>0.58034600000000003</v>
      </c>
      <c r="K992" s="1">
        <v>0.55005300000000001</v>
      </c>
      <c r="L992" s="1"/>
    </row>
    <row r="993" spans="1:12" ht="14.4" x14ac:dyDescent="0.3">
      <c r="A993" s="1"/>
      <c r="B993" s="1" t="str">
        <f>ReportExtract[[#This Row],[ReportId]]&amp;"_"&amp;ReportExtract[[#This Row],[PeriodId]]&amp;"_"&amp;ReportExtract[[#This Row],[MktDesc]]</f>
        <v>17_40_BOSTON</v>
      </c>
      <c r="C993" s="1">
        <v>17</v>
      </c>
      <c r="D993" s="1">
        <v>40</v>
      </c>
      <c r="E993" s="1" t="s">
        <v>41</v>
      </c>
      <c r="F993" s="1">
        <v>681.457583</v>
      </c>
      <c r="G993" s="1">
        <v>305699.13798200001</v>
      </c>
      <c r="H993" s="1">
        <v>2544.574447</v>
      </c>
      <c r="I993" s="1">
        <v>6.6743119999999996</v>
      </c>
      <c r="J993" s="1">
        <v>0.61260199999999998</v>
      </c>
      <c r="K993" s="1">
        <v>0.62768400000000002</v>
      </c>
      <c r="L993" s="1"/>
    </row>
    <row r="994" spans="1:12" ht="14.4" x14ac:dyDescent="0.3">
      <c r="A994" s="1"/>
      <c r="B994" s="1" t="str">
        <f>ReportExtract[[#This Row],[ReportId]]&amp;"_"&amp;ReportExtract[[#This Row],[PeriodId]]&amp;"_"&amp;ReportExtract[[#This Row],[MktDesc]]</f>
        <v>17_40_Chain</v>
      </c>
      <c r="C994" s="1">
        <v>17</v>
      </c>
      <c r="D994" s="1">
        <v>40</v>
      </c>
      <c r="E994" s="1" t="s">
        <v>14</v>
      </c>
      <c r="F994" s="1">
        <v>3910.6378869999999</v>
      </c>
      <c r="G994" s="1">
        <v>1006009.569539</v>
      </c>
      <c r="H994" s="1">
        <v>8704.1027290000002</v>
      </c>
      <c r="I994" s="1">
        <v>6.4210430000000001</v>
      </c>
      <c r="J994" s="1">
        <v>0.36855100000000002</v>
      </c>
      <c r="K994" s="1">
        <v>0.37129200000000001</v>
      </c>
      <c r="L994" s="1"/>
    </row>
    <row r="995" spans="1:12" ht="14.4" x14ac:dyDescent="0.3">
      <c r="A995" s="1"/>
      <c r="B995" s="1" t="str">
        <f>ReportExtract[[#This Row],[ReportId]]&amp;"_"&amp;ReportExtract[[#This Row],[PeriodId]]&amp;"_"&amp;ReportExtract[[#This Row],[MktDesc]]</f>
        <v>17_40_CHICAGO</v>
      </c>
      <c r="C995" s="1">
        <v>17</v>
      </c>
      <c r="D995" s="1">
        <v>40</v>
      </c>
      <c r="E995" s="1" t="s">
        <v>42</v>
      </c>
      <c r="F995" s="1">
        <v>817.91292799999997</v>
      </c>
      <c r="G995" s="1">
        <v>737143.486623</v>
      </c>
      <c r="H995" s="1">
        <v>5975.8494490000003</v>
      </c>
      <c r="I995" s="1">
        <v>6.8529859999999996</v>
      </c>
      <c r="J995" s="1">
        <v>0.62201099999999998</v>
      </c>
      <c r="K995" s="1">
        <v>0.63473100000000005</v>
      </c>
      <c r="L995" s="1"/>
    </row>
    <row r="996" spans="1:12" ht="14.4" x14ac:dyDescent="0.3">
      <c r="A996" s="1"/>
      <c r="B996" s="1" t="str">
        <f>ReportExtract[[#This Row],[ReportId]]&amp;"_"&amp;ReportExtract[[#This Row],[PeriodId]]&amp;"_"&amp;ReportExtract[[#This Row],[MktDesc]]</f>
        <v>17_40_DALLAS</v>
      </c>
      <c r="C996" s="1">
        <v>17</v>
      </c>
      <c r="D996" s="1">
        <v>40</v>
      </c>
      <c r="E996" s="1" t="s">
        <v>43</v>
      </c>
      <c r="F996" s="1">
        <v>352.49961999999999</v>
      </c>
      <c r="G996" s="1">
        <v>114302.43657400001</v>
      </c>
      <c r="H996" s="1">
        <v>981.66786000000002</v>
      </c>
      <c r="I996" s="1">
        <v>6.4687200000000002</v>
      </c>
      <c r="J996" s="1">
        <v>0.45037899999999997</v>
      </c>
      <c r="K996" s="1">
        <v>0.443133</v>
      </c>
      <c r="L996" s="1"/>
    </row>
    <row r="997" spans="1:12" ht="14.4" x14ac:dyDescent="0.3">
      <c r="A997" s="1"/>
      <c r="B997" s="1" t="str">
        <f>ReportExtract[[#This Row],[ReportId]]&amp;"_"&amp;ReportExtract[[#This Row],[PeriodId]]&amp;"_"&amp;ReportExtract[[#This Row],[MktDesc]]</f>
        <v>17_40_DENVER</v>
      </c>
      <c r="C997" s="1">
        <v>17</v>
      </c>
      <c r="D997" s="1">
        <v>40</v>
      </c>
      <c r="E997" s="1" t="s">
        <v>44</v>
      </c>
      <c r="F997" s="1">
        <v>175.95493099999999</v>
      </c>
      <c r="G997" s="1">
        <v>137130.680311</v>
      </c>
      <c r="H997" s="1">
        <v>1215.6156779999999</v>
      </c>
      <c r="I997" s="1">
        <v>6.2670880000000002</v>
      </c>
      <c r="J997" s="1">
        <v>0.48434500000000003</v>
      </c>
      <c r="K997" s="1">
        <v>0.49487799999999998</v>
      </c>
      <c r="L997" s="1"/>
    </row>
    <row r="998" spans="1:12" ht="14.4" x14ac:dyDescent="0.3">
      <c r="A998" s="1"/>
      <c r="B998" s="1" t="str">
        <f>ReportExtract[[#This Row],[ReportId]]&amp;"_"&amp;ReportExtract[[#This Row],[PeriodId]]&amp;"_"&amp;ReportExtract[[#This Row],[MktDesc]]</f>
        <v>17_40_Drinking (Bars/Nightclubs)</v>
      </c>
      <c r="C998" s="1">
        <v>17</v>
      </c>
      <c r="D998" s="1">
        <v>40</v>
      </c>
      <c r="E998" s="1" t="s">
        <v>15</v>
      </c>
      <c r="F998" s="1">
        <v>9744.0510900000008</v>
      </c>
      <c r="G998" s="1">
        <v>2662318.940827</v>
      </c>
      <c r="H998" s="1">
        <v>23483.178737999999</v>
      </c>
      <c r="I998" s="1">
        <v>6.2984059999999999</v>
      </c>
      <c r="J998" s="1">
        <v>0.46813199999999999</v>
      </c>
      <c r="K998" s="1">
        <v>0.48135299999999998</v>
      </c>
      <c r="L998" s="1"/>
    </row>
    <row r="999" spans="1:12" ht="14.4" x14ac:dyDescent="0.3">
      <c r="A999" s="1"/>
      <c r="B999" s="1" t="str">
        <f>ReportExtract[[#This Row],[ReportId]]&amp;"_"&amp;ReportExtract[[#This Row],[PeriodId]]&amp;"_"&amp;ReportExtract[[#This Row],[MktDesc]]</f>
        <v>17_40_Eating (Restaurants)</v>
      </c>
      <c r="C999" s="1">
        <v>17</v>
      </c>
      <c r="D999" s="1">
        <v>40</v>
      </c>
      <c r="E999" s="1" t="s">
        <v>16</v>
      </c>
      <c r="F999" s="1">
        <v>10698.537886</v>
      </c>
      <c r="G999" s="1">
        <v>5505002.2616950003</v>
      </c>
      <c r="H999" s="1">
        <v>47446.867859999998</v>
      </c>
      <c r="I999" s="1">
        <v>6.4458089999999997</v>
      </c>
      <c r="J999" s="1">
        <v>0.44453599999999999</v>
      </c>
      <c r="K999" s="1">
        <v>0.45887699999999998</v>
      </c>
      <c r="L999" s="1"/>
    </row>
    <row r="1000" spans="1:12" ht="14.4" x14ac:dyDescent="0.3">
      <c r="A1000" s="1"/>
      <c r="B1000" s="1" t="str">
        <f>ReportExtract[[#This Row],[ReportId]]&amp;"_"&amp;ReportExtract[[#This Row],[PeriodId]]&amp;"_"&amp;ReportExtract[[#This Row],[MktDesc]]</f>
        <v>17_40_Independent</v>
      </c>
      <c r="C1000" s="1">
        <v>17</v>
      </c>
      <c r="D1000" s="1">
        <v>40</v>
      </c>
      <c r="E1000" s="1" t="s">
        <v>13</v>
      </c>
      <c r="F1000" s="1">
        <v>16531.951088999998</v>
      </c>
      <c r="G1000" s="1">
        <v>7161311.632983</v>
      </c>
      <c r="H1000" s="1">
        <v>62225.943869000002</v>
      </c>
      <c r="I1000" s="1">
        <v>6.3936450000000002</v>
      </c>
      <c r="J1000" s="1">
        <v>0.46688099999999999</v>
      </c>
      <c r="K1000" s="1">
        <v>0.48328100000000002</v>
      </c>
      <c r="L1000" s="1"/>
    </row>
    <row r="1001" spans="1:12" ht="14.4" x14ac:dyDescent="0.3">
      <c r="A1001" s="1"/>
      <c r="B1001" s="1" t="str">
        <f>ReportExtract[[#This Row],[ReportId]]&amp;"_"&amp;ReportExtract[[#This Row],[PeriodId]]&amp;"_"&amp;ReportExtract[[#This Row],[MktDesc]]</f>
        <v>17_40_LOS ANGELES</v>
      </c>
      <c r="C1001" s="1">
        <v>17</v>
      </c>
      <c r="D1001" s="1">
        <v>40</v>
      </c>
      <c r="E1001" s="1" t="s">
        <v>45</v>
      </c>
      <c r="F1001" s="1">
        <v>709.63341100000002</v>
      </c>
      <c r="G1001" s="1">
        <v>190719.77614</v>
      </c>
      <c r="H1001" s="1">
        <v>1545.121932</v>
      </c>
      <c r="I1001" s="1">
        <v>6.8574149999999996</v>
      </c>
      <c r="J1001" s="1">
        <v>0.58262800000000003</v>
      </c>
      <c r="K1001" s="1">
        <v>0.607541</v>
      </c>
      <c r="L1001" s="1"/>
    </row>
    <row r="1002" spans="1:12" ht="14.4" x14ac:dyDescent="0.3">
      <c r="A1002" s="1"/>
      <c r="B1002" s="1" t="str">
        <f>ReportExtract[[#This Row],[ReportId]]&amp;"_"&amp;ReportExtract[[#This Row],[PeriodId]]&amp;"_"&amp;ReportExtract[[#This Row],[MktDesc]]</f>
        <v>17_40_NEW YORK</v>
      </c>
      <c r="C1002" s="1">
        <v>17</v>
      </c>
      <c r="D1002" s="1">
        <v>40</v>
      </c>
      <c r="E1002" s="1" t="s">
        <v>46</v>
      </c>
      <c r="F1002" s="1">
        <v>1653.6925450000001</v>
      </c>
      <c r="G1002" s="1">
        <v>543344.82447400002</v>
      </c>
      <c r="H1002" s="1">
        <v>3981.401339</v>
      </c>
      <c r="I1002" s="1">
        <v>7.5817079999999999</v>
      </c>
      <c r="J1002" s="1">
        <v>0.67399799999999999</v>
      </c>
      <c r="K1002" s="1">
        <v>0.71952300000000002</v>
      </c>
      <c r="L1002" s="1"/>
    </row>
    <row r="1003" spans="1:12" ht="14.4" x14ac:dyDescent="0.3">
      <c r="A1003" s="1"/>
      <c r="B1003" s="1" t="str">
        <f>ReportExtract[[#This Row],[ReportId]]&amp;"_"&amp;ReportExtract[[#This Row],[PeriodId]]&amp;"_"&amp;ReportExtract[[#This Row],[MktDesc]]</f>
        <v>17_40_Total US</v>
      </c>
      <c r="C1003" s="1">
        <v>17</v>
      </c>
      <c r="D1003" s="1">
        <v>40</v>
      </c>
      <c r="E1003" s="1" t="s">
        <v>12</v>
      </c>
      <c r="F1003" s="1">
        <v>20442.588976999999</v>
      </c>
      <c r="G1003" s="1">
        <v>8167321.2025220003</v>
      </c>
      <c r="H1003" s="1">
        <v>70930.046598999994</v>
      </c>
      <c r="I1003" s="1">
        <v>6.3970070000000003</v>
      </c>
      <c r="J1003" s="1">
        <v>0.45207999999999998</v>
      </c>
      <c r="K1003" s="1">
        <v>0.46596900000000002</v>
      </c>
      <c r="L1003" s="1"/>
    </row>
    <row r="1004" spans="1:12" ht="14.4" x14ac:dyDescent="0.3">
      <c r="A1004" s="1"/>
      <c r="B1004" s="1" t="str">
        <f>ReportExtract[[#This Row],[ReportId]]&amp;"_"&amp;ReportExtract[[#This Row],[PeriodId]]&amp;"_"&amp;ReportExtract[[#This Row],[MktDesc]]</f>
        <v>17_53_BOSTON</v>
      </c>
      <c r="C1004" s="1">
        <v>17</v>
      </c>
      <c r="D1004" s="1">
        <v>53</v>
      </c>
      <c r="E1004" s="1" t="s">
        <v>41</v>
      </c>
      <c r="F1004" s="1">
        <v>682.70513200000005</v>
      </c>
      <c r="G1004" s="1">
        <v>1499123.392097</v>
      </c>
      <c r="H1004" s="1">
        <v>11623.950894</v>
      </c>
      <c r="I1004" s="1">
        <v>7.1649159999999998</v>
      </c>
      <c r="J1004" s="1">
        <v>0.65353899999999998</v>
      </c>
      <c r="K1004" s="1">
        <v>0.67339899999999997</v>
      </c>
      <c r="L1004" s="1"/>
    </row>
    <row r="1005" spans="1:12" ht="14.4" x14ac:dyDescent="0.3">
      <c r="A1005" s="1"/>
      <c r="B1005" s="1" t="str">
        <f>ReportExtract[[#This Row],[ReportId]]&amp;"_"&amp;ReportExtract[[#This Row],[PeriodId]]&amp;"_"&amp;ReportExtract[[#This Row],[MktDesc]]</f>
        <v>17_53_Chain</v>
      </c>
      <c r="C1005" s="1">
        <v>17</v>
      </c>
      <c r="D1005" s="1">
        <v>53</v>
      </c>
      <c r="E1005" s="1" t="s">
        <v>14</v>
      </c>
      <c r="F1005" s="1">
        <v>4048.9219039999998</v>
      </c>
      <c r="G1005" s="1">
        <v>2674697.6292190002</v>
      </c>
      <c r="H1005" s="1">
        <v>22310.269952999999</v>
      </c>
      <c r="I1005" s="1">
        <v>6.6603539999999999</v>
      </c>
      <c r="J1005" s="1">
        <v>0.36750500000000003</v>
      </c>
      <c r="K1005" s="1">
        <v>0.38187599999999999</v>
      </c>
      <c r="L1005" s="1"/>
    </row>
    <row r="1006" spans="1:12" ht="14.4" x14ac:dyDescent="0.3">
      <c r="A1006" s="1"/>
      <c r="B1006" s="1" t="str">
        <f>ReportExtract[[#This Row],[ReportId]]&amp;"_"&amp;ReportExtract[[#This Row],[PeriodId]]&amp;"_"&amp;ReportExtract[[#This Row],[MktDesc]]</f>
        <v>17_53_CHICAGO</v>
      </c>
      <c r="C1006" s="1">
        <v>17</v>
      </c>
      <c r="D1006" s="1">
        <v>53</v>
      </c>
      <c r="E1006" s="1" t="s">
        <v>42</v>
      </c>
      <c r="F1006" s="1">
        <v>825.83921199999997</v>
      </c>
      <c r="G1006" s="1">
        <v>2784267.8865939998</v>
      </c>
      <c r="H1006" s="1">
        <v>20810.681779999999</v>
      </c>
      <c r="I1006" s="1">
        <v>7.4327949999999996</v>
      </c>
      <c r="J1006" s="1">
        <v>0.66297399999999995</v>
      </c>
      <c r="K1006" s="1">
        <v>0.68489999999999995</v>
      </c>
      <c r="L1006" s="1"/>
    </row>
    <row r="1007" spans="1:12" ht="14.4" x14ac:dyDescent="0.3">
      <c r="A1007" s="1"/>
      <c r="B1007" s="1" t="str">
        <f>ReportExtract[[#This Row],[ReportId]]&amp;"_"&amp;ReportExtract[[#This Row],[PeriodId]]&amp;"_"&amp;ReportExtract[[#This Row],[MktDesc]]</f>
        <v>17_53_DALLAS</v>
      </c>
      <c r="C1007" s="1">
        <v>17</v>
      </c>
      <c r="D1007" s="1">
        <v>53</v>
      </c>
      <c r="E1007" s="1" t="s">
        <v>43</v>
      </c>
      <c r="F1007" s="1">
        <v>365.848815</v>
      </c>
      <c r="G1007" s="1">
        <v>288147.93847599998</v>
      </c>
      <c r="H1007" s="1">
        <v>2414.7562379999999</v>
      </c>
      <c r="I1007" s="1">
        <v>6.6293309999999996</v>
      </c>
      <c r="J1007" s="1">
        <v>0.40060499999999999</v>
      </c>
      <c r="K1007" s="1">
        <v>0.40310600000000002</v>
      </c>
      <c r="L1007" s="1"/>
    </row>
    <row r="1008" spans="1:12" ht="14.4" x14ac:dyDescent="0.3">
      <c r="A1008" s="1"/>
      <c r="B1008" s="1" t="str">
        <f>ReportExtract[[#This Row],[ReportId]]&amp;"_"&amp;ReportExtract[[#This Row],[PeriodId]]&amp;"_"&amp;ReportExtract[[#This Row],[MktDesc]]</f>
        <v>17_53_DENVER</v>
      </c>
      <c r="C1008" s="1">
        <v>17</v>
      </c>
      <c r="D1008" s="1">
        <v>53</v>
      </c>
      <c r="E1008" s="1" t="s">
        <v>44</v>
      </c>
      <c r="F1008" s="1">
        <v>202.818016</v>
      </c>
      <c r="G1008" s="1">
        <v>355106.85594799998</v>
      </c>
      <c r="H1008" s="1">
        <v>2954.2701579999998</v>
      </c>
      <c r="I1008" s="1">
        <v>6.6778449999999996</v>
      </c>
      <c r="J1008" s="1">
        <v>0.39846399999999998</v>
      </c>
      <c r="K1008" s="1">
        <v>0.40607399999999999</v>
      </c>
      <c r="L1008" s="1"/>
    </row>
    <row r="1009" spans="1:12" ht="14.4" x14ac:dyDescent="0.3">
      <c r="A1009" s="1"/>
      <c r="B1009" s="1" t="str">
        <f>ReportExtract[[#This Row],[ReportId]]&amp;"_"&amp;ReportExtract[[#This Row],[PeriodId]]&amp;"_"&amp;ReportExtract[[#This Row],[MktDesc]]</f>
        <v>17_53_Drinking (Bars/Nightclubs)</v>
      </c>
      <c r="C1009" s="1">
        <v>17</v>
      </c>
      <c r="D1009" s="1">
        <v>53</v>
      </c>
      <c r="E1009" s="1" t="s">
        <v>15</v>
      </c>
      <c r="F1009" s="1">
        <v>9909.4852499999997</v>
      </c>
      <c r="G1009" s="1">
        <v>10328573.847316001</v>
      </c>
      <c r="H1009" s="1">
        <v>85777.744170000005</v>
      </c>
      <c r="I1009" s="1">
        <v>6.6894929999999997</v>
      </c>
      <c r="J1009" s="1">
        <v>0.46375300000000003</v>
      </c>
      <c r="K1009" s="1">
        <v>0.48775400000000002</v>
      </c>
      <c r="L1009" s="1"/>
    </row>
    <row r="1010" spans="1:12" ht="14.4" x14ac:dyDescent="0.3">
      <c r="A1010" s="1"/>
      <c r="B1010" s="1" t="str">
        <f>ReportExtract[[#This Row],[ReportId]]&amp;"_"&amp;ReportExtract[[#This Row],[PeriodId]]&amp;"_"&amp;ReportExtract[[#This Row],[MktDesc]]</f>
        <v>17_53_Eating (Restaurants)</v>
      </c>
      <c r="C1010" s="1">
        <v>17</v>
      </c>
      <c r="D1010" s="1">
        <v>53</v>
      </c>
      <c r="E1010" s="1" t="s">
        <v>16</v>
      </c>
      <c r="F1010" s="1">
        <v>11140.977878</v>
      </c>
      <c r="G1010" s="1">
        <v>15903057.220449001</v>
      </c>
      <c r="H1010" s="1">
        <v>128577.912966</v>
      </c>
      <c r="I1010" s="1">
        <v>6.8713439999999997</v>
      </c>
      <c r="J1010" s="1">
        <v>0.46884199999999998</v>
      </c>
      <c r="K1010" s="1">
        <v>0.49609999999999999</v>
      </c>
      <c r="L1010" s="1"/>
    </row>
    <row r="1011" spans="1:12" ht="14.4" x14ac:dyDescent="0.3">
      <c r="A1011" s="1"/>
      <c r="B1011" s="1" t="str">
        <f>ReportExtract[[#This Row],[ReportId]]&amp;"_"&amp;ReportExtract[[#This Row],[PeriodId]]&amp;"_"&amp;ReportExtract[[#This Row],[MktDesc]]</f>
        <v>17_53_Independent</v>
      </c>
      <c r="C1011" s="1">
        <v>17</v>
      </c>
      <c r="D1011" s="1">
        <v>53</v>
      </c>
      <c r="E1011" s="1" t="s">
        <v>13</v>
      </c>
      <c r="F1011" s="1">
        <v>17001.541224000001</v>
      </c>
      <c r="G1011" s="1">
        <v>23556933.438545998</v>
      </c>
      <c r="H1011" s="1">
        <v>192045.38718200001</v>
      </c>
      <c r="I1011" s="1">
        <v>6.8146310000000003</v>
      </c>
      <c r="J1011" s="1">
        <v>0.48191699999999998</v>
      </c>
      <c r="K1011" s="1">
        <v>0.50958400000000004</v>
      </c>
      <c r="L1011" s="1"/>
    </row>
    <row r="1012" spans="1:12" ht="14.4" x14ac:dyDescent="0.3">
      <c r="A1012" s="1"/>
      <c r="B1012" s="1" t="str">
        <f>ReportExtract[[#This Row],[ReportId]]&amp;"_"&amp;ReportExtract[[#This Row],[PeriodId]]&amp;"_"&amp;ReportExtract[[#This Row],[MktDesc]]</f>
        <v>17_53_LOS ANGELES</v>
      </c>
      <c r="C1012" s="1">
        <v>17</v>
      </c>
      <c r="D1012" s="1">
        <v>53</v>
      </c>
      <c r="E1012" s="1" t="s">
        <v>45</v>
      </c>
      <c r="F1012" s="1">
        <v>813.01869099999999</v>
      </c>
      <c r="G1012" s="1">
        <v>678973.48402199999</v>
      </c>
      <c r="H1012" s="1">
        <v>5270.3297640000001</v>
      </c>
      <c r="I1012" s="1">
        <v>7.1571889999999998</v>
      </c>
      <c r="J1012" s="1">
        <v>0.56640400000000002</v>
      </c>
      <c r="K1012" s="1">
        <v>0.59839900000000001</v>
      </c>
      <c r="L1012" s="1"/>
    </row>
    <row r="1013" spans="1:12" ht="14.4" x14ac:dyDescent="0.3">
      <c r="A1013" s="1"/>
      <c r="B1013" s="1" t="str">
        <f>ReportExtract[[#This Row],[ReportId]]&amp;"_"&amp;ReportExtract[[#This Row],[PeriodId]]&amp;"_"&amp;ReportExtract[[#This Row],[MktDesc]]</f>
        <v>17_53_NEW YORK</v>
      </c>
      <c r="C1013" s="1">
        <v>17</v>
      </c>
      <c r="D1013" s="1">
        <v>53</v>
      </c>
      <c r="E1013" s="1" t="s">
        <v>46</v>
      </c>
      <c r="F1013" s="1">
        <v>1620.407655</v>
      </c>
      <c r="G1013" s="1">
        <v>2648942.042957</v>
      </c>
      <c r="H1013" s="1">
        <v>17516.331491000001</v>
      </c>
      <c r="I1013" s="1">
        <v>8.4014989999999994</v>
      </c>
      <c r="J1013" s="1">
        <v>0.67793099999999995</v>
      </c>
      <c r="K1013" s="1">
        <v>0.72825200000000001</v>
      </c>
      <c r="L1013" s="1"/>
    </row>
    <row r="1014" spans="1:12" ht="14.4" x14ac:dyDescent="0.3">
      <c r="A1014" s="1"/>
      <c r="B1014" s="1" t="str">
        <f>ReportExtract[[#This Row],[ReportId]]&amp;"_"&amp;ReportExtract[[#This Row],[PeriodId]]&amp;"_"&amp;ReportExtract[[#This Row],[MktDesc]]</f>
        <v>17_53_Total US</v>
      </c>
      <c r="C1014" s="1">
        <v>17</v>
      </c>
      <c r="D1014" s="1">
        <v>53</v>
      </c>
      <c r="E1014" s="1" t="s">
        <v>12</v>
      </c>
      <c r="F1014" s="1">
        <v>21050.463127999999</v>
      </c>
      <c r="G1014" s="1">
        <v>26231631.067765001</v>
      </c>
      <c r="H1014" s="1">
        <v>214355.65713599999</v>
      </c>
      <c r="I1014" s="1">
        <v>6.7985740000000003</v>
      </c>
      <c r="J1014" s="1">
        <v>0.46679199999999998</v>
      </c>
      <c r="K1014" s="1">
        <v>0.49278</v>
      </c>
      <c r="L1014" s="1"/>
    </row>
    <row r="1015" spans="1:12" ht="14.4" x14ac:dyDescent="0.3">
      <c r="A1015" s="1"/>
      <c r="B1015" s="1" t="str">
        <f>ReportExtract[[#This Row],[ReportId]]&amp;"_"&amp;ReportExtract[[#This Row],[PeriodId]]&amp;"_"&amp;ReportExtract[[#This Row],[MktDesc]]</f>
        <v>17_66_BOSTON</v>
      </c>
      <c r="C1015" s="1">
        <v>17</v>
      </c>
      <c r="D1015" s="1">
        <v>66</v>
      </c>
      <c r="E1015" s="1" t="s">
        <v>41</v>
      </c>
      <c r="F1015" s="1">
        <v>723.528008</v>
      </c>
      <c r="G1015" s="1">
        <v>1511528.3051169999</v>
      </c>
      <c r="H1015" s="1">
        <v>11876.492215</v>
      </c>
      <c r="I1015" s="1">
        <v>7.0705879999999999</v>
      </c>
      <c r="J1015" s="1">
        <v>0.63903900000000002</v>
      </c>
      <c r="K1015" s="1">
        <v>0.66236300000000004</v>
      </c>
      <c r="L1015" s="1"/>
    </row>
    <row r="1016" spans="1:12" ht="14.4" x14ac:dyDescent="0.3">
      <c r="A1016" s="1"/>
      <c r="B1016" s="1" t="str">
        <f>ReportExtract[[#This Row],[ReportId]]&amp;"_"&amp;ReportExtract[[#This Row],[PeriodId]]&amp;"_"&amp;ReportExtract[[#This Row],[MktDesc]]</f>
        <v>17_66_Chain</v>
      </c>
      <c r="C1016" s="1">
        <v>17</v>
      </c>
      <c r="D1016" s="1">
        <v>66</v>
      </c>
      <c r="E1016" s="1" t="s">
        <v>14</v>
      </c>
      <c r="F1016" s="1">
        <v>4633.5651660000003</v>
      </c>
      <c r="G1016" s="1">
        <v>2697174.9260550002</v>
      </c>
      <c r="H1016" s="1">
        <v>23120.776782000001</v>
      </c>
      <c r="I1016" s="1">
        <v>6.4808830000000004</v>
      </c>
      <c r="J1016" s="1">
        <v>0.36494700000000002</v>
      </c>
      <c r="K1016" s="1">
        <v>0.37978200000000001</v>
      </c>
      <c r="L1016" s="1"/>
    </row>
    <row r="1017" spans="1:12" ht="14.4" x14ac:dyDescent="0.3">
      <c r="A1017" s="1"/>
      <c r="B1017" s="1" t="str">
        <f>ReportExtract[[#This Row],[ReportId]]&amp;"_"&amp;ReportExtract[[#This Row],[PeriodId]]&amp;"_"&amp;ReportExtract[[#This Row],[MktDesc]]</f>
        <v>17_66_CHICAGO</v>
      </c>
      <c r="C1017" s="1">
        <v>17</v>
      </c>
      <c r="D1017" s="1">
        <v>66</v>
      </c>
      <c r="E1017" s="1" t="s">
        <v>42</v>
      </c>
      <c r="F1017" s="1">
        <v>692.87204799999995</v>
      </c>
      <c r="G1017" s="1">
        <v>2824493.6793780001</v>
      </c>
      <c r="H1017" s="1">
        <v>21756.045287000001</v>
      </c>
      <c r="I1017" s="1">
        <v>7.2125380000000003</v>
      </c>
      <c r="J1017" s="1">
        <v>0.67259400000000003</v>
      </c>
      <c r="K1017" s="1">
        <v>0.69833999999999996</v>
      </c>
      <c r="L1017" s="1"/>
    </row>
    <row r="1018" spans="1:12" ht="14.4" x14ac:dyDescent="0.3">
      <c r="A1018" s="1"/>
      <c r="B1018" s="1" t="str">
        <f>ReportExtract[[#This Row],[ReportId]]&amp;"_"&amp;ReportExtract[[#This Row],[PeriodId]]&amp;"_"&amp;ReportExtract[[#This Row],[MktDesc]]</f>
        <v>17_66_DALLAS</v>
      </c>
      <c r="C1018" s="1">
        <v>17</v>
      </c>
      <c r="D1018" s="1">
        <v>66</v>
      </c>
      <c r="E1018" s="1" t="s">
        <v>43</v>
      </c>
      <c r="F1018" s="1">
        <v>368.05283600000001</v>
      </c>
      <c r="G1018" s="1">
        <v>283315.682363</v>
      </c>
      <c r="H1018" s="1">
        <v>2442.8700039999999</v>
      </c>
      <c r="I1018" s="1">
        <v>6.4431419999999999</v>
      </c>
      <c r="J1018" s="1">
        <v>0.40518799999999999</v>
      </c>
      <c r="K1018" s="1">
        <v>0.40144600000000003</v>
      </c>
      <c r="L1018" s="1"/>
    </row>
    <row r="1019" spans="1:12" ht="14.4" x14ac:dyDescent="0.3">
      <c r="A1019" s="1"/>
      <c r="B1019" s="1" t="str">
        <f>ReportExtract[[#This Row],[ReportId]]&amp;"_"&amp;ReportExtract[[#This Row],[PeriodId]]&amp;"_"&amp;ReportExtract[[#This Row],[MktDesc]]</f>
        <v>17_66_DENVER</v>
      </c>
      <c r="C1019" s="1">
        <v>17</v>
      </c>
      <c r="D1019" s="1">
        <v>66</v>
      </c>
      <c r="E1019" s="1" t="s">
        <v>44</v>
      </c>
      <c r="F1019" s="1">
        <v>225.578608</v>
      </c>
      <c r="G1019" s="1">
        <v>297853.696605</v>
      </c>
      <c r="H1019" s="1">
        <v>2506.183912</v>
      </c>
      <c r="I1019" s="1">
        <v>6.6026379999999998</v>
      </c>
      <c r="J1019" s="1">
        <v>0.34684999999999999</v>
      </c>
      <c r="K1019" s="1">
        <v>0.35689399999999999</v>
      </c>
      <c r="L1019" s="1"/>
    </row>
    <row r="1020" spans="1:12" ht="14.4" x14ac:dyDescent="0.3">
      <c r="A1020" s="1"/>
      <c r="B1020" s="1" t="str">
        <f>ReportExtract[[#This Row],[ReportId]]&amp;"_"&amp;ReportExtract[[#This Row],[PeriodId]]&amp;"_"&amp;ReportExtract[[#This Row],[MktDesc]]</f>
        <v>17_66_Drinking (Bars/Nightclubs)</v>
      </c>
      <c r="C1020" s="1">
        <v>17</v>
      </c>
      <c r="D1020" s="1">
        <v>66</v>
      </c>
      <c r="E1020" s="1" t="s">
        <v>15</v>
      </c>
      <c r="F1020" s="1">
        <v>10419.179979</v>
      </c>
      <c r="G1020" s="1">
        <v>10230752.831178</v>
      </c>
      <c r="H1020" s="1">
        <v>87494.812894999995</v>
      </c>
      <c r="I1020" s="1">
        <v>6.4961010000000003</v>
      </c>
      <c r="J1020" s="1">
        <v>0.45874500000000001</v>
      </c>
      <c r="K1020" s="1">
        <v>0.48078599999999999</v>
      </c>
      <c r="L1020" s="1"/>
    </row>
    <row r="1021" spans="1:12" ht="14.4" x14ac:dyDescent="0.3">
      <c r="A1021" s="1"/>
      <c r="B1021" s="1" t="str">
        <f>ReportExtract[[#This Row],[ReportId]]&amp;"_"&amp;ReportExtract[[#This Row],[PeriodId]]&amp;"_"&amp;ReportExtract[[#This Row],[MktDesc]]</f>
        <v>17_66_Eating (Restaurants)</v>
      </c>
      <c r="C1021" s="1">
        <v>17</v>
      </c>
      <c r="D1021" s="1">
        <v>66</v>
      </c>
      <c r="E1021" s="1" t="s">
        <v>16</v>
      </c>
      <c r="F1021" s="1">
        <v>12205.899788999999</v>
      </c>
      <c r="G1021" s="1">
        <v>15628952.852599001</v>
      </c>
      <c r="H1021" s="1">
        <v>129714.74480299999</v>
      </c>
      <c r="I1021" s="1">
        <v>6.693727</v>
      </c>
      <c r="J1021" s="1">
        <v>0.45700400000000002</v>
      </c>
      <c r="K1021" s="1">
        <v>0.48402600000000001</v>
      </c>
      <c r="L1021" s="1"/>
    </row>
    <row r="1022" spans="1:12" ht="14.4" x14ac:dyDescent="0.3">
      <c r="A1022" s="1"/>
      <c r="B1022" s="1" t="str">
        <f>ReportExtract[[#This Row],[ReportId]]&amp;"_"&amp;ReportExtract[[#This Row],[PeriodId]]&amp;"_"&amp;ReportExtract[[#This Row],[MktDesc]]</f>
        <v>17_66_Independent</v>
      </c>
      <c r="C1022" s="1">
        <v>17</v>
      </c>
      <c r="D1022" s="1">
        <v>66</v>
      </c>
      <c r="E1022" s="1" t="s">
        <v>13</v>
      </c>
      <c r="F1022" s="1">
        <v>17991.514601999999</v>
      </c>
      <c r="G1022" s="1">
        <v>23162530.757722002</v>
      </c>
      <c r="H1022" s="1">
        <v>194088.780917</v>
      </c>
      <c r="I1022" s="1">
        <v>6.6299929999999998</v>
      </c>
      <c r="J1022" s="1">
        <v>0.47199400000000002</v>
      </c>
      <c r="K1022" s="1">
        <v>0.498475</v>
      </c>
      <c r="L1022" s="1"/>
    </row>
    <row r="1023" spans="1:12" ht="14.4" x14ac:dyDescent="0.3">
      <c r="A1023" s="1"/>
      <c r="B1023" s="1" t="str">
        <f>ReportExtract[[#This Row],[ReportId]]&amp;"_"&amp;ReportExtract[[#This Row],[PeriodId]]&amp;"_"&amp;ReportExtract[[#This Row],[MktDesc]]</f>
        <v>17_66_LOS ANGELES</v>
      </c>
      <c r="C1023" s="1">
        <v>17</v>
      </c>
      <c r="D1023" s="1">
        <v>66</v>
      </c>
      <c r="E1023" s="1" t="s">
        <v>45</v>
      </c>
      <c r="F1023" s="1">
        <v>816.36277399999994</v>
      </c>
      <c r="G1023" s="1">
        <v>666163.10179600003</v>
      </c>
      <c r="H1023" s="1">
        <v>5409.4293820000003</v>
      </c>
      <c r="I1023" s="1">
        <v>6.841583</v>
      </c>
      <c r="J1023" s="1">
        <v>0.56504500000000002</v>
      </c>
      <c r="K1023" s="1">
        <v>0.59948100000000004</v>
      </c>
      <c r="L1023" s="1"/>
    </row>
    <row r="1024" spans="1:12" ht="14.4" x14ac:dyDescent="0.3">
      <c r="A1024" s="1"/>
      <c r="B1024" s="1" t="str">
        <f>ReportExtract[[#This Row],[ReportId]]&amp;"_"&amp;ReportExtract[[#This Row],[PeriodId]]&amp;"_"&amp;ReportExtract[[#This Row],[MktDesc]]</f>
        <v>17_66_NEW YORK</v>
      </c>
      <c r="C1024" s="1">
        <v>17</v>
      </c>
      <c r="D1024" s="1">
        <v>66</v>
      </c>
      <c r="E1024" s="1" t="s">
        <v>46</v>
      </c>
      <c r="F1024" s="1">
        <v>1670.4214589999999</v>
      </c>
      <c r="G1024" s="1">
        <v>2575655.8029780001</v>
      </c>
      <c r="H1024" s="1">
        <v>17464.11996</v>
      </c>
      <c r="I1024" s="1">
        <v>8.1934839999999998</v>
      </c>
      <c r="J1024" s="1">
        <v>0.66550900000000002</v>
      </c>
      <c r="K1024" s="1">
        <v>0.71676700000000004</v>
      </c>
      <c r="L1024" s="1"/>
    </row>
    <row r="1025" spans="1:12" ht="14.4" x14ac:dyDescent="0.3">
      <c r="A1025" s="1"/>
      <c r="B1025" s="1" t="str">
        <f>ReportExtract[[#This Row],[ReportId]]&amp;"_"&amp;ReportExtract[[#This Row],[PeriodId]]&amp;"_"&amp;ReportExtract[[#This Row],[MktDesc]]</f>
        <v>17_66_Total US</v>
      </c>
      <c r="C1025" s="1">
        <v>17</v>
      </c>
      <c r="D1025" s="1">
        <v>66</v>
      </c>
      <c r="E1025" s="1" t="s">
        <v>12</v>
      </c>
      <c r="F1025" s="1">
        <v>22625.079768</v>
      </c>
      <c r="G1025" s="1">
        <v>25859705.683777001</v>
      </c>
      <c r="H1025" s="1">
        <v>217209.557699</v>
      </c>
      <c r="I1025" s="1">
        <v>6.6141209999999999</v>
      </c>
      <c r="J1025" s="1">
        <v>0.45770300000000003</v>
      </c>
      <c r="K1025" s="1">
        <v>0.48273899999999997</v>
      </c>
      <c r="L1025" s="1"/>
    </row>
    <row r="1026" spans="1:12" ht="14.4" x14ac:dyDescent="0.3">
      <c r="A1026" s="1"/>
      <c r="B1026" s="1" t="str">
        <f>ReportExtract[[#This Row],[ReportId]]&amp;"_"&amp;ReportExtract[[#This Row],[PeriodId]]&amp;"_"&amp;ReportExtract[[#This Row],[MktDesc]]</f>
        <v>17_77_BOSTON</v>
      </c>
      <c r="C1026" s="1">
        <v>17</v>
      </c>
      <c r="D1026" s="1">
        <v>77</v>
      </c>
      <c r="E1026" s="1" t="s">
        <v>41</v>
      </c>
      <c r="F1026" s="1">
        <v>689.26876500000003</v>
      </c>
      <c r="G1026" s="1">
        <v>3825609.304637</v>
      </c>
      <c r="H1026" s="1">
        <v>29943.740659999999</v>
      </c>
      <c r="I1026" s="1">
        <v>7.097772</v>
      </c>
      <c r="J1026" s="1">
        <v>0.66682900000000001</v>
      </c>
      <c r="K1026" s="1">
        <v>0.68537199999999998</v>
      </c>
      <c r="L1026" s="1"/>
    </row>
    <row r="1027" spans="1:12" ht="14.4" x14ac:dyDescent="0.3">
      <c r="A1027" s="1"/>
      <c r="B1027" s="1" t="str">
        <f>ReportExtract[[#This Row],[ReportId]]&amp;"_"&amp;ReportExtract[[#This Row],[PeriodId]]&amp;"_"&amp;ReportExtract[[#This Row],[MktDesc]]</f>
        <v>17_77_Chain</v>
      </c>
      <c r="C1027" s="1">
        <v>17</v>
      </c>
      <c r="D1027" s="1">
        <v>77</v>
      </c>
      <c r="E1027" s="1" t="s">
        <v>14</v>
      </c>
      <c r="F1027" s="1">
        <v>3952.254539</v>
      </c>
      <c r="G1027" s="1">
        <v>7420011.9827880003</v>
      </c>
      <c r="H1027" s="1">
        <v>62428.944803999999</v>
      </c>
      <c r="I1027" s="1">
        <v>6.6030730000000002</v>
      </c>
      <c r="J1027" s="1">
        <v>0.37787199999999999</v>
      </c>
      <c r="K1027" s="1">
        <v>0.38900200000000001</v>
      </c>
      <c r="L1027" s="1"/>
    </row>
    <row r="1028" spans="1:12" ht="14.4" x14ac:dyDescent="0.3">
      <c r="A1028" s="1"/>
      <c r="B1028" s="1" t="str">
        <f>ReportExtract[[#This Row],[ReportId]]&amp;"_"&amp;ReportExtract[[#This Row],[PeriodId]]&amp;"_"&amp;ReportExtract[[#This Row],[MktDesc]]</f>
        <v>17_77_CHICAGO</v>
      </c>
      <c r="C1028" s="1">
        <v>17</v>
      </c>
      <c r="D1028" s="1">
        <v>77</v>
      </c>
      <c r="E1028" s="1" t="s">
        <v>42</v>
      </c>
      <c r="F1028" s="1">
        <v>826.39183600000001</v>
      </c>
      <c r="G1028" s="1">
        <v>7247039.25184</v>
      </c>
      <c r="H1028" s="1">
        <v>54579.526789000003</v>
      </c>
      <c r="I1028" s="1">
        <v>7.3766350000000003</v>
      </c>
      <c r="J1028" s="1">
        <v>0.65636099999999997</v>
      </c>
      <c r="K1028" s="1">
        <v>0.676342</v>
      </c>
      <c r="L1028" s="1"/>
    </row>
    <row r="1029" spans="1:12" ht="14.4" x14ac:dyDescent="0.3">
      <c r="A1029" s="1"/>
      <c r="B1029" s="1" t="str">
        <f>ReportExtract[[#This Row],[ReportId]]&amp;"_"&amp;ReportExtract[[#This Row],[PeriodId]]&amp;"_"&amp;ReportExtract[[#This Row],[MktDesc]]</f>
        <v>17_77_DALLAS</v>
      </c>
      <c r="C1029" s="1">
        <v>17</v>
      </c>
      <c r="D1029" s="1">
        <v>77</v>
      </c>
      <c r="E1029" s="1" t="s">
        <v>43</v>
      </c>
      <c r="F1029" s="1">
        <v>358.09662600000001</v>
      </c>
      <c r="G1029" s="1">
        <v>853848.86921999999</v>
      </c>
      <c r="H1029" s="1">
        <v>7197.1555490000001</v>
      </c>
      <c r="I1029" s="1">
        <v>6.5909430000000002</v>
      </c>
      <c r="J1029" s="1">
        <v>0.43244899999999997</v>
      </c>
      <c r="K1029" s="1">
        <v>0.432811</v>
      </c>
      <c r="L1029" s="1"/>
    </row>
    <row r="1030" spans="1:12" ht="14.4" x14ac:dyDescent="0.3">
      <c r="A1030" s="1"/>
      <c r="B1030" s="1" t="str">
        <f>ReportExtract[[#This Row],[ReportId]]&amp;"_"&amp;ReportExtract[[#This Row],[PeriodId]]&amp;"_"&amp;ReportExtract[[#This Row],[MktDesc]]</f>
        <v>17_77_DENVER</v>
      </c>
      <c r="C1030" s="1">
        <v>17</v>
      </c>
      <c r="D1030" s="1">
        <v>77</v>
      </c>
      <c r="E1030" s="1" t="s">
        <v>44</v>
      </c>
      <c r="F1030" s="1">
        <v>180.754311</v>
      </c>
      <c r="G1030" s="1">
        <v>975673.15753800003</v>
      </c>
      <c r="H1030" s="1">
        <v>8172.1478790000001</v>
      </c>
      <c r="I1030" s="1">
        <v>6.6327800000000003</v>
      </c>
      <c r="J1030" s="1">
        <v>0.41725200000000001</v>
      </c>
      <c r="K1030" s="1">
        <v>0.42563400000000001</v>
      </c>
      <c r="L1030" s="1"/>
    </row>
    <row r="1031" spans="1:12" ht="14.4" x14ac:dyDescent="0.3">
      <c r="A1031" s="1"/>
      <c r="B1031" s="1" t="str">
        <f>ReportExtract[[#This Row],[ReportId]]&amp;"_"&amp;ReportExtract[[#This Row],[PeriodId]]&amp;"_"&amp;ReportExtract[[#This Row],[MktDesc]]</f>
        <v>17_77_Drinking (Bars/Nightclubs)</v>
      </c>
      <c r="C1031" s="1">
        <v>17</v>
      </c>
      <c r="D1031" s="1">
        <v>77</v>
      </c>
      <c r="E1031" s="1" t="s">
        <v>15</v>
      </c>
      <c r="F1031" s="1">
        <v>9868.4145129999997</v>
      </c>
      <c r="G1031" s="1">
        <v>27725579.838465001</v>
      </c>
      <c r="H1031" s="1">
        <v>231723.366109</v>
      </c>
      <c r="I1031" s="1">
        <v>6.6471929999999997</v>
      </c>
      <c r="J1031" s="1">
        <v>0.47288200000000002</v>
      </c>
      <c r="K1031" s="1">
        <v>0.49451099999999998</v>
      </c>
      <c r="L1031" s="1"/>
    </row>
    <row r="1032" spans="1:12" ht="14.4" x14ac:dyDescent="0.3">
      <c r="A1032" s="1"/>
      <c r="B1032" s="1" t="str">
        <f>ReportExtract[[#This Row],[ReportId]]&amp;"_"&amp;ReportExtract[[#This Row],[PeriodId]]&amp;"_"&amp;ReportExtract[[#This Row],[MktDesc]]</f>
        <v>17_77_Eating (Restaurants)</v>
      </c>
      <c r="C1032" s="1">
        <v>17</v>
      </c>
      <c r="D1032" s="1">
        <v>77</v>
      </c>
      <c r="E1032" s="1" t="s">
        <v>16</v>
      </c>
      <c r="F1032" s="1">
        <v>10907.931976</v>
      </c>
      <c r="G1032" s="1">
        <v>44215249.559277996</v>
      </c>
      <c r="H1032" s="1">
        <v>361123.42139199999</v>
      </c>
      <c r="I1032" s="1">
        <v>6.8021140000000004</v>
      </c>
      <c r="J1032" s="1">
        <v>0.473742</v>
      </c>
      <c r="K1032" s="1">
        <v>0.498</v>
      </c>
      <c r="L1032" s="1"/>
    </row>
    <row r="1033" spans="1:12" ht="14.4" x14ac:dyDescent="0.3">
      <c r="A1033" s="1"/>
      <c r="B1033" s="1" t="str">
        <f>ReportExtract[[#This Row],[ReportId]]&amp;"_"&amp;ReportExtract[[#This Row],[PeriodId]]&amp;"_"&amp;ReportExtract[[#This Row],[MktDesc]]</f>
        <v>17_77_Independent</v>
      </c>
      <c r="C1033" s="1">
        <v>17</v>
      </c>
      <c r="D1033" s="1">
        <v>77</v>
      </c>
      <c r="E1033" s="1" t="s">
        <v>13</v>
      </c>
      <c r="F1033" s="1">
        <v>16824.091950000002</v>
      </c>
      <c r="G1033" s="1">
        <v>64520817.414954998</v>
      </c>
      <c r="H1033" s="1">
        <v>530417.84269700001</v>
      </c>
      <c r="I1033" s="1">
        <v>6.75786</v>
      </c>
      <c r="J1033" s="1">
        <v>0.48792400000000002</v>
      </c>
      <c r="K1033" s="1">
        <v>0.51297499999999996</v>
      </c>
      <c r="L1033" s="1"/>
    </row>
    <row r="1034" spans="1:12" ht="14.4" x14ac:dyDescent="0.3">
      <c r="A1034" s="1"/>
      <c r="B1034" s="1" t="str">
        <f>ReportExtract[[#This Row],[ReportId]]&amp;"_"&amp;ReportExtract[[#This Row],[PeriodId]]&amp;"_"&amp;ReportExtract[[#This Row],[MktDesc]]</f>
        <v>17_77_LOS ANGELES</v>
      </c>
      <c r="C1034" s="1">
        <v>17</v>
      </c>
      <c r="D1034" s="1">
        <v>77</v>
      </c>
      <c r="E1034" s="1" t="s">
        <v>45</v>
      </c>
      <c r="F1034" s="1">
        <v>743.90983900000003</v>
      </c>
      <c r="G1034" s="1">
        <v>1715404.2399170001</v>
      </c>
      <c r="H1034" s="1">
        <v>13435.707971</v>
      </c>
      <c r="I1034" s="1">
        <v>7.0930559999999998</v>
      </c>
      <c r="J1034" s="1">
        <v>0.56886700000000001</v>
      </c>
      <c r="K1034" s="1">
        <v>0.59711000000000003</v>
      </c>
      <c r="L1034" s="1"/>
    </row>
    <row r="1035" spans="1:12" ht="14.4" x14ac:dyDescent="0.3">
      <c r="A1035" s="1"/>
      <c r="B1035" s="1" t="str">
        <f>ReportExtract[[#This Row],[ReportId]]&amp;"_"&amp;ReportExtract[[#This Row],[PeriodId]]&amp;"_"&amp;ReportExtract[[#This Row],[MktDesc]]</f>
        <v>17_77_NEW YORK</v>
      </c>
      <c r="C1035" s="1">
        <v>17</v>
      </c>
      <c r="D1035" s="1">
        <v>77</v>
      </c>
      <c r="E1035" s="1" t="s">
        <v>46</v>
      </c>
      <c r="F1035" s="1">
        <v>1654.526482</v>
      </c>
      <c r="G1035" s="1">
        <v>6755781.6841890002</v>
      </c>
      <c r="H1035" s="1">
        <v>45046.883820000003</v>
      </c>
      <c r="I1035" s="1">
        <v>8.3317899999999998</v>
      </c>
      <c r="J1035" s="1">
        <v>0.675485</v>
      </c>
      <c r="K1035" s="1">
        <v>0.72542300000000004</v>
      </c>
      <c r="L1035" s="1"/>
    </row>
    <row r="1036" spans="1:12" ht="14.4" x14ac:dyDescent="0.3">
      <c r="A1036" s="1"/>
      <c r="B1036" s="1" t="str">
        <f>ReportExtract[[#This Row],[ReportId]]&amp;"_"&amp;ReportExtract[[#This Row],[PeriodId]]&amp;"_"&amp;ReportExtract[[#This Row],[MktDesc]]</f>
        <v>17_77_Total US</v>
      </c>
      <c r="C1036" s="1">
        <v>17</v>
      </c>
      <c r="D1036" s="1">
        <v>77</v>
      </c>
      <c r="E1036" s="1" t="s">
        <v>12</v>
      </c>
      <c r="F1036" s="1">
        <v>20776.34649</v>
      </c>
      <c r="G1036" s="1">
        <v>71940829.397743002</v>
      </c>
      <c r="H1036" s="1">
        <v>592846.78750099998</v>
      </c>
      <c r="I1036" s="1">
        <v>6.7415599999999998</v>
      </c>
      <c r="J1036" s="1">
        <v>0.47340500000000002</v>
      </c>
      <c r="K1036" s="1">
        <v>0.49664999999999998</v>
      </c>
      <c r="L1036" s="1"/>
    </row>
    <row r="1037" spans="1:12" ht="14.4" x14ac:dyDescent="0.3">
      <c r="A1037" s="1"/>
      <c r="B1037" s="1" t="str">
        <f>ReportExtract[[#This Row],[ReportId]]&amp;"_"&amp;ReportExtract[[#This Row],[PeriodId]]&amp;"_"&amp;ReportExtract[[#This Row],[MktDesc]]</f>
        <v>17_90_BOSTON</v>
      </c>
      <c r="C1037" s="1">
        <v>17</v>
      </c>
      <c r="D1037" s="1">
        <v>90</v>
      </c>
      <c r="E1037" s="1" t="s">
        <v>41</v>
      </c>
      <c r="F1037" s="1">
        <v>692.63521600000001</v>
      </c>
      <c r="G1037" s="1">
        <v>6637124.3326810002</v>
      </c>
      <c r="H1037" s="1">
        <v>51923.406497999997</v>
      </c>
      <c r="I1037" s="1">
        <v>7.1014039999999996</v>
      </c>
      <c r="J1037" s="1">
        <v>0.65669200000000005</v>
      </c>
      <c r="K1037" s="1">
        <v>0.67605700000000002</v>
      </c>
      <c r="L1037" s="1"/>
    </row>
    <row r="1038" spans="1:12" ht="14.4" x14ac:dyDescent="0.3">
      <c r="A1038" s="1"/>
      <c r="B1038" s="1" t="str">
        <f>ReportExtract[[#This Row],[ReportId]]&amp;"_"&amp;ReportExtract[[#This Row],[PeriodId]]&amp;"_"&amp;ReportExtract[[#This Row],[MktDesc]]</f>
        <v>17_90_Chain</v>
      </c>
      <c r="C1038" s="1">
        <v>17</v>
      </c>
      <c r="D1038" s="1">
        <v>90</v>
      </c>
      <c r="E1038" s="1" t="s">
        <v>14</v>
      </c>
      <c r="F1038" s="1">
        <v>4165.0704729999998</v>
      </c>
      <c r="G1038" s="1">
        <v>11836011.641851</v>
      </c>
      <c r="H1038" s="1">
        <v>99994.219700000001</v>
      </c>
      <c r="I1038" s="1">
        <v>6.5759420000000004</v>
      </c>
      <c r="J1038" s="1">
        <v>0.370813</v>
      </c>
      <c r="K1038" s="1">
        <v>0.38473400000000002</v>
      </c>
      <c r="L1038" s="1"/>
    </row>
    <row r="1039" spans="1:12" ht="14.4" x14ac:dyDescent="0.3">
      <c r="A1039" s="1"/>
      <c r="B1039" s="1" t="str">
        <f>ReportExtract[[#This Row],[ReportId]]&amp;"_"&amp;ReportExtract[[#This Row],[PeriodId]]&amp;"_"&amp;ReportExtract[[#This Row],[MktDesc]]</f>
        <v>17_90_CHICAGO</v>
      </c>
      <c r="C1039" s="1">
        <v>17</v>
      </c>
      <c r="D1039" s="1">
        <v>90</v>
      </c>
      <c r="E1039" s="1" t="s">
        <v>42</v>
      </c>
      <c r="F1039" s="1">
        <v>813.80003899999997</v>
      </c>
      <c r="G1039" s="1">
        <v>12573586.823847</v>
      </c>
      <c r="H1039" s="1">
        <v>94879.050308999998</v>
      </c>
      <c r="I1039" s="1">
        <v>7.3623479999999999</v>
      </c>
      <c r="J1039" s="1">
        <v>0.67239800000000005</v>
      </c>
      <c r="K1039" s="1">
        <v>0.69506100000000004</v>
      </c>
      <c r="L1039" s="1"/>
    </row>
    <row r="1040" spans="1:12" ht="14.4" x14ac:dyDescent="0.3">
      <c r="A1040" s="1"/>
      <c r="B1040" s="1" t="str">
        <f>ReportExtract[[#This Row],[ReportId]]&amp;"_"&amp;ReportExtract[[#This Row],[PeriodId]]&amp;"_"&amp;ReportExtract[[#This Row],[MktDesc]]</f>
        <v>17_90_DALLAS</v>
      </c>
      <c r="C1040" s="1">
        <v>17</v>
      </c>
      <c r="D1040" s="1">
        <v>90</v>
      </c>
      <c r="E1040" s="1" t="s">
        <v>43</v>
      </c>
      <c r="F1040" s="1">
        <v>366.21160099999997</v>
      </c>
      <c r="G1040" s="1">
        <v>1245970.8426959999</v>
      </c>
      <c r="H1040" s="1">
        <v>10591.001109000001</v>
      </c>
      <c r="I1040" s="1">
        <v>6.5357940000000001</v>
      </c>
      <c r="J1040" s="1">
        <v>0.40210600000000002</v>
      </c>
      <c r="K1040" s="1">
        <v>0.40261400000000003</v>
      </c>
      <c r="L1040" s="1"/>
    </row>
    <row r="1041" spans="1:12" ht="14.4" x14ac:dyDescent="0.3">
      <c r="A1041" s="1"/>
      <c r="B1041" s="1" t="str">
        <f>ReportExtract[[#This Row],[ReportId]]&amp;"_"&amp;ReportExtract[[#This Row],[PeriodId]]&amp;"_"&amp;ReportExtract[[#This Row],[MktDesc]]</f>
        <v>17_90_DENVER</v>
      </c>
      <c r="C1041" s="1">
        <v>17</v>
      </c>
      <c r="D1041" s="1">
        <v>90</v>
      </c>
      <c r="E1041" s="1" t="s">
        <v>44</v>
      </c>
      <c r="F1041" s="1">
        <v>206.14773</v>
      </c>
      <c r="G1041" s="1">
        <v>1570344.1770039999</v>
      </c>
      <c r="H1041" s="1">
        <v>13196.418380999999</v>
      </c>
      <c r="I1041" s="1">
        <v>6.6109859999999996</v>
      </c>
      <c r="J1041" s="1">
        <v>0.395457</v>
      </c>
      <c r="K1041" s="1">
        <v>0.40320699999999998</v>
      </c>
      <c r="L1041" s="1"/>
    </row>
    <row r="1042" spans="1:12" ht="14.4" x14ac:dyDescent="0.3">
      <c r="A1042" s="1"/>
      <c r="B1042" s="1" t="str">
        <f>ReportExtract[[#This Row],[ReportId]]&amp;"_"&amp;ReportExtract[[#This Row],[PeriodId]]&amp;"_"&amp;ReportExtract[[#This Row],[MktDesc]]</f>
        <v>17_90_Drinking (Bars/Nightclubs)</v>
      </c>
      <c r="C1042" s="1">
        <v>17</v>
      </c>
      <c r="D1042" s="1">
        <v>90</v>
      </c>
      <c r="E1042" s="1" t="s">
        <v>15</v>
      </c>
      <c r="F1042" s="1">
        <v>10062.989415</v>
      </c>
      <c r="G1042" s="1">
        <v>45151637.203222997</v>
      </c>
      <c r="H1042" s="1">
        <v>379099.56859899999</v>
      </c>
      <c r="I1042" s="1">
        <v>6.6167949999999998</v>
      </c>
      <c r="J1042" s="1">
        <v>0.46216400000000002</v>
      </c>
      <c r="K1042" s="1">
        <v>0.48625299999999999</v>
      </c>
      <c r="L1042" s="1"/>
    </row>
    <row r="1043" spans="1:12" ht="14.4" x14ac:dyDescent="0.3">
      <c r="A1043" s="1"/>
      <c r="B1043" s="1" t="str">
        <f>ReportExtract[[#This Row],[ReportId]]&amp;"_"&amp;ReportExtract[[#This Row],[PeriodId]]&amp;"_"&amp;ReportExtract[[#This Row],[MktDesc]]</f>
        <v>17_90_Eating (Restaurants)</v>
      </c>
      <c r="C1043" s="1">
        <v>17</v>
      </c>
      <c r="D1043" s="1">
        <v>90</v>
      </c>
      <c r="E1043" s="1" t="s">
        <v>16</v>
      </c>
      <c r="F1043" s="1">
        <v>11388.01492</v>
      </c>
      <c r="G1043" s="1">
        <v>69628337.646256</v>
      </c>
      <c r="H1043" s="1">
        <v>568805.18782700005</v>
      </c>
      <c r="I1043" s="1">
        <v>6.8006419999999999</v>
      </c>
      <c r="J1043" s="1">
        <v>0.46552500000000002</v>
      </c>
      <c r="K1043" s="1">
        <v>0.49273699999999998</v>
      </c>
      <c r="L1043" s="1"/>
    </row>
    <row r="1044" spans="1:12" ht="14.4" x14ac:dyDescent="0.3">
      <c r="A1044" s="1"/>
      <c r="B1044" s="1" t="str">
        <f>ReportExtract[[#This Row],[ReportId]]&amp;"_"&amp;ReportExtract[[#This Row],[PeriodId]]&amp;"_"&amp;ReportExtract[[#This Row],[MktDesc]]</f>
        <v>17_90_Independent</v>
      </c>
      <c r="C1044" s="1">
        <v>17</v>
      </c>
      <c r="D1044" s="1">
        <v>90</v>
      </c>
      <c r="E1044" s="1" t="s">
        <v>13</v>
      </c>
      <c r="F1044" s="1">
        <v>17285.933862000002</v>
      </c>
      <c r="G1044" s="1">
        <v>102943963.207628</v>
      </c>
      <c r="H1044" s="1">
        <v>847910.53672600002</v>
      </c>
      <c r="I1044" s="1">
        <v>6.7449430000000001</v>
      </c>
      <c r="J1044" s="1">
        <v>0.478379</v>
      </c>
      <c r="K1044" s="1">
        <v>0.50611200000000001</v>
      </c>
      <c r="L1044" s="1"/>
    </row>
    <row r="1045" spans="1:12" ht="14.4" x14ac:dyDescent="0.3">
      <c r="A1045" s="1"/>
      <c r="B1045" s="1" t="str">
        <f>ReportExtract[[#This Row],[ReportId]]&amp;"_"&amp;ReportExtract[[#This Row],[PeriodId]]&amp;"_"&amp;ReportExtract[[#This Row],[MktDesc]]</f>
        <v>17_90_LOS ANGELES</v>
      </c>
      <c r="C1045" s="1">
        <v>17</v>
      </c>
      <c r="D1045" s="1">
        <v>90</v>
      </c>
      <c r="E1045" s="1" t="s">
        <v>45</v>
      </c>
      <c r="F1045" s="1">
        <v>825.83115199999997</v>
      </c>
      <c r="G1045" s="1">
        <v>2890701.6396420002</v>
      </c>
      <c r="H1045" s="1">
        <v>22817.041151000001</v>
      </c>
      <c r="I1045" s="1">
        <v>7.0383589999999998</v>
      </c>
      <c r="J1045" s="1">
        <v>0.558894</v>
      </c>
      <c r="K1045" s="1">
        <v>0.59138800000000002</v>
      </c>
      <c r="L1045" s="1"/>
    </row>
    <row r="1046" spans="1:12" ht="14.4" x14ac:dyDescent="0.3">
      <c r="A1046" s="1"/>
      <c r="B1046" s="1" t="str">
        <f>ReportExtract[[#This Row],[ReportId]]&amp;"_"&amp;ReportExtract[[#This Row],[PeriodId]]&amp;"_"&amp;ReportExtract[[#This Row],[MktDesc]]</f>
        <v>17_90_NEW YORK</v>
      </c>
      <c r="C1046" s="1">
        <v>17</v>
      </c>
      <c r="D1046" s="1">
        <v>90</v>
      </c>
      <c r="E1046" s="1" t="s">
        <v>46</v>
      </c>
      <c r="F1046" s="1">
        <v>1624.5879440000001</v>
      </c>
      <c r="G1046" s="1">
        <v>11473553.409696</v>
      </c>
      <c r="H1046" s="1">
        <v>76437.264536999995</v>
      </c>
      <c r="I1046" s="1">
        <v>8.3391210000000004</v>
      </c>
      <c r="J1046" s="1">
        <v>0.66956899999999997</v>
      </c>
      <c r="K1046" s="1">
        <v>0.72032399999999996</v>
      </c>
      <c r="L1046" s="1"/>
    </row>
    <row r="1047" spans="1:12" ht="14.4" x14ac:dyDescent="0.3">
      <c r="A1047" s="1"/>
      <c r="B1047" s="1" t="str">
        <f>ReportExtract[[#This Row],[ReportId]]&amp;"_"&amp;ReportExtract[[#This Row],[PeriodId]]&amp;"_"&amp;ReportExtract[[#This Row],[MktDesc]]</f>
        <v>17_90_Total US</v>
      </c>
      <c r="C1047" s="1">
        <v>17</v>
      </c>
      <c r="D1047" s="1">
        <v>90</v>
      </c>
      <c r="E1047" s="1" t="s">
        <v>12</v>
      </c>
      <c r="F1047" s="1">
        <v>21451.004335000001</v>
      </c>
      <c r="G1047" s="1">
        <v>114779974.849479</v>
      </c>
      <c r="H1047" s="1">
        <v>947904.75642600004</v>
      </c>
      <c r="I1047" s="1">
        <v>6.7271159999999997</v>
      </c>
      <c r="J1047" s="1">
        <v>0.464175</v>
      </c>
      <c r="K1047" s="1">
        <v>0.49016599999999999</v>
      </c>
      <c r="L1047" s="1"/>
    </row>
    <row r="1048" spans="1:12" ht="14.4" x14ac:dyDescent="0.3">
      <c r="A1048" s="1"/>
      <c r="B1048" s="1" t="str">
        <f>ReportExtract[[#This Row],[ReportId]]&amp;"_"&amp;ReportExtract[[#This Row],[PeriodId]]&amp;"_"&amp;ReportExtract[[#This Row],[MktDesc]]</f>
        <v>17_103_BOSTON</v>
      </c>
      <c r="C1048" s="1">
        <v>17</v>
      </c>
      <c r="D1048" s="1">
        <v>103</v>
      </c>
      <c r="E1048" s="1" t="s">
        <v>41</v>
      </c>
      <c r="F1048" s="1">
        <v>732.11167</v>
      </c>
      <c r="G1048" s="1">
        <v>6957884.6381670004</v>
      </c>
      <c r="H1048" s="1">
        <v>55292.421330999998</v>
      </c>
      <c r="I1048" s="1">
        <v>6.990996</v>
      </c>
      <c r="J1048" s="1">
        <v>0.65712800000000005</v>
      </c>
      <c r="K1048" s="1">
        <v>0.67883899999999997</v>
      </c>
      <c r="L1048" s="1"/>
    </row>
    <row r="1049" spans="1:12" ht="14.4" x14ac:dyDescent="0.3">
      <c r="A1049" s="1"/>
      <c r="B1049" s="1" t="str">
        <f>ReportExtract[[#This Row],[ReportId]]&amp;"_"&amp;ReportExtract[[#This Row],[PeriodId]]&amp;"_"&amp;ReportExtract[[#This Row],[MktDesc]]</f>
        <v>17_103_Chain</v>
      </c>
      <c r="C1049" s="1">
        <v>17</v>
      </c>
      <c r="D1049" s="1">
        <v>103</v>
      </c>
      <c r="E1049" s="1" t="s">
        <v>14</v>
      </c>
      <c r="F1049" s="1">
        <v>4619.541236</v>
      </c>
      <c r="G1049" s="1">
        <v>11913389.308692001</v>
      </c>
      <c r="H1049" s="1">
        <v>102562.97627899999</v>
      </c>
      <c r="I1049" s="1">
        <v>6.4531559999999999</v>
      </c>
      <c r="J1049" s="1">
        <v>0.36044199999999998</v>
      </c>
      <c r="K1049" s="1">
        <v>0.37545099999999998</v>
      </c>
      <c r="L1049" s="1"/>
    </row>
    <row r="1050" spans="1:12" ht="14.4" x14ac:dyDescent="0.3">
      <c r="A1050" s="1"/>
      <c r="B1050" s="1" t="str">
        <f>ReportExtract[[#This Row],[ReportId]]&amp;"_"&amp;ReportExtract[[#This Row],[PeriodId]]&amp;"_"&amp;ReportExtract[[#This Row],[MktDesc]]</f>
        <v>17_103_CHICAGO</v>
      </c>
      <c r="C1050" s="1">
        <v>17</v>
      </c>
      <c r="D1050" s="1">
        <v>103</v>
      </c>
      <c r="E1050" s="1" t="s">
        <v>42</v>
      </c>
      <c r="F1050" s="1">
        <v>707.91493700000001</v>
      </c>
      <c r="G1050" s="1">
        <v>12957259.556127001</v>
      </c>
      <c r="H1050" s="1">
        <v>100859.571174</v>
      </c>
      <c r="I1050" s="1">
        <v>7.1371279999999997</v>
      </c>
      <c r="J1050" s="1">
        <v>0.68737899999999996</v>
      </c>
      <c r="K1050" s="1">
        <v>0.71001599999999998</v>
      </c>
      <c r="L1050" s="1"/>
    </row>
    <row r="1051" spans="1:12" ht="14.4" x14ac:dyDescent="0.3">
      <c r="A1051" s="1"/>
      <c r="B1051" s="1" t="str">
        <f>ReportExtract[[#This Row],[ReportId]]&amp;"_"&amp;ReportExtract[[#This Row],[PeriodId]]&amp;"_"&amp;ReportExtract[[#This Row],[MktDesc]]</f>
        <v>17_103_DALLAS</v>
      </c>
      <c r="C1051" s="1">
        <v>17</v>
      </c>
      <c r="D1051" s="1">
        <v>103</v>
      </c>
      <c r="E1051" s="1" t="s">
        <v>43</v>
      </c>
      <c r="F1051" s="1">
        <v>375.33810599999998</v>
      </c>
      <c r="G1051" s="1">
        <v>1243381.504244</v>
      </c>
      <c r="H1051" s="1">
        <v>10833.104214999999</v>
      </c>
      <c r="I1051" s="1">
        <v>6.3764500000000002</v>
      </c>
      <c r="J1051" s="1">
        <v>0.40017000000000003</v>
      </c>
      <c r="K1051" s="1">
        <v>0.39507999999999999</v>
      </c>
      <c r="L1051" s="1"/>
    </row>
    <row r="1052" spans="1:12" ht="14.4" x14ac:dyDescent="0.3">
      <c r="A1052" s="1"/>
      <c r="B1052" s="1" t="str">
        <f>ReportExtract[[#This Row],[ReportId]]&amp;"_"&amp;ReportExtract[[#This Row],[PeriodId]]&amp;"_"&amp;ReportExtract[[#This Row],[MktDesc]]</f>
        <v>17_103_DENVER</v>
      </c>
      <c r="C1052" s="1">
        <v>17</v>
      </c>
      <c r="D1052" s="1">
        <v>103</v>
      </c>
      <c r="E1052" s="1" t="s">
        <v>44</v>
      </c>
      <c r="F1052" s="1">
        <v>224.73630700000001</v>
      </c>
      <c r="G1052" s="1">
        <v>1347076.5572560001</v>
      </c>
      <c r="H1052" s="1">
        <v>11401.344397999999</v>
      </c>
      <c r="I1052" s="1">
        <v>6.5639260000000004</v>
      </c>
      <c r="J1052" s="1">
        <v>0.33913399999999999</v>
      </c>
      <c r="K1052" s="1">
        <v>0.349437</v>
      </c>
      <c r="L1052" s="1"/>
    </row>
    <row r="1053" spans="1:12" ht="14.4" x14ac:dyDescent="0.3">
      <c r="A1053" s="1"/>
      <c r="B1053" s="1" t="str">
        <f>ReportExtract[[#This Row],[ReportId]]&amp;"_"&amp;ReportExtract[[#This Row],[PeriodId]]&amp;"_"&amp;ReportExtract[[#This Row],[MktDesc]]</f>
        <v>17_103_Drinking (Bars/Nightclubs)</v>
      </c>
      <c r="C1053" s="1">
        <v>17</v>
      </c>
      <c r="D1053" s="1">
        <v>103</v>
      </c>
      <c r="E1053" s="1" t="s">
        <v>15</v>
      </c>
      <c r="F1053" s="1">
        <v>10562.924486</v>
      </c>
      <c r="G1053" s="1">
        <v>44662479.506672002</v>
      </c>
      <c r="H1053" s="1">
        <v>383160.24794099998</v>
      </c>
      <c r="I1053" s="1">
        <v>6.4757470000000001</v>
      </c>
      <c r="J1053" s="1">
        <v>0.45291500000000001</v>
      </c>
      <c r="K1053" s="1">
        <v>0.47554999999999997</v>
      </c>
      <c r="L1053" s="1"/>
    </row>
    <row r="1054" spans="1:12" ht="14.4" x14ac:dyDescent="0.3">
      <c r="A1054" s="1"/>
      <c r="B1054" s="1" t="str">
        <f>ReportExtract[[#This Row],[ReportId]]&amp;"_"&amp;ReportExtract[[#This Row],[PeriodId]]&amp;"_"&amp;ReportExtract[[#This Row],[MktDesc]]</f>
        <v>17_103_Eating (Restaurants)</v>
      </c>
      <c r="C1054" s="1">
        <v>17</v>
      </c>
      <c r="D1054" s="1">
        <v>103</v>
      </c>
      <c r="E1054" s="1" t="s">
        <v>16</v>
      </c>
      <c r="F1054" s="1">
        <v>12302.364455999999</v>
      </c>
      <c r="G1054" s="1">
        <v>69090129.667557999</v>
      </c>
      <c r="H1054" s="1">
        <v>577329.98282399995</v>
      </c>
      <c r="I1054" s="1">
        <v>6.648434</v>
      </c>
      <c r="J1054" s="1">
        <v>0.45315899999999998</v>
      </c>
      <c r="K1054" s="1">
        <v>0.48033599999999999</v>
      </c>
      <c r="L1054" s="1"/>
    </row>
    <row r="1055" spans="1:12" ht="14.4" x14ac:dyDescent="0.3">
      <c r="A1055" s="1"/>
      <c r="B1055" s="1" t="str">
        <f>ReportExtract[[#This Row],[ReportId]]&amp;"_"&amp;ReportExtract[[#This Row],[PeriodId]]&amp;"_"&amp;ReportExtract[[#This Row],[MktDesc]]</f>
        <v>17_103_Independent</v>
      </c>
      <c r="C1055" s="1">
        <v>17</v>
      </c>
      <c r="D1055" s="1">
        <v>103</v>
      </c>
      <c r="E1055" s="1" t="s">
        <v>13</v>
      </c>
      <c r="F1055" s="1">
        <v>18245.747705999998</v>
      </c>
      <c r="G1055" s="1">
        <v>101839219.865538</v>
      </c>
      <c r="H1055" s="1">
        <v>857927.25448600005</v>
      </c>
      <c r="I1055" s="1">
        <v>6.5946550000000004</v>
      </c>
      <c r="J1055" s="1">
        <v>0.46742</v>
      </c>
      <c r="K1055" s="1">
        <v>0.49430800000000003</v>
      </c>
      <c r="L1055" s="1"/>
    </row>
    <row r="1056" spans="1:12" ht="14.4" x14ac:dyDescent="0.3">
      <c r="A1056" s="1"/>
      <c r="B1056" s="1" t="str">
        <f>ReportExtract[[#This Row],[ReportId]]&amp;"_"&amp;ReportExtract[[#This Row],[PeriodId]]&amp;"_"&amp;ReportExtract[[#This Row],[MktDesc]]</f>
        <v>17_103_LOS ANGELES</v>
      </c>
      <c r="C1056" s="1">
        <v>17</v>
      </c>
      <c r="D1056" s="1">
        <v>103</v>
      </c>
      <c r="E1056" s="1" t="s">
        <v>45</v>
      </c>
      <c r="F1056" s="1">
        <v>818.39101200000005</v>
      </c>
      <c r="G1056" s="1">
        <v>3436245.08647</v>
      </c>
      <c r="H1056" s="1">
        <v>28247.804764</v>
      </c>
      <c r="I1056" s="1">
        <v>6.7581350000000002</v>
      </c>
      <c r="J1056" s="1">
        <v>0.59745000000000004</v>
      </c>
      <c r="K1056" s="1">
        <v>0.63049200000000005</v>
      </c>
      <c r="L1056" s="1"/>
    </row>
    <row r="1057" spans="1:12" ht="14.4" x14ac:dyDescent="0.3">
      <c r="A1057" s="1"/>
      <c r="B1057" s="1" t="str">
        <f>ReportExtract[[#This Row],[ReportId]]&amp;"_"&amp;ReportExtract[[#This Row],[PeriodId]]&amp;"_"&amp;ReportExtract[[#This Row],[MktDesc]]</f>
        <v>17_103_NEW YORK</v>
      </c>
      <c r="C1057" s="1">
        <v>17</v>
      </c>
      <c r="D1057" s="1">
        <v>103</v>
      </c>
      <c r="E1057" s="1" t="s">
        <v>46</v>
      </c>
      <c r="F1057" s="1">
        <v>1697.6800109999999</v>
      </c>
      <c r="G1057" s="1">
        <v>10979779.674271001</v>
      </c>
      <c r="H1057" s="1">
        <v>75468.408024000004</v>
      </c>
      <c r="I1057" s="1">
        <v>8.0826899999999995</v>
      </c>
      <c r="J1057" s="1">
        <v>0.65353000000000006</v>
      </c>
      <c r="K1057" s="1">
        <v>0.70427600000000001</v>
      </c>
      <c r="L1057" s="1"/>
    </row>
    <row r="1058" spans="1:12" ht="14.4" x14ac:dyDescent="0.3">
      <c r="A1058" s="1"/>
      <c r="B1058" s="1" t="str">
        <f>ReportExtract[[#This Row],[ReportId]]&amp;"_"&amp;ReportExtract[[#This Row],[PeriodId]]&amp;"_"&amp;ReportExtract[[#This Row],[MktDesc]]</f>
        <v>17_103_Total US</v>
      </c>
      <c r="C1058" s="1">
        <v>17</v>
      </c>
      <c r="D1058" s="1">
        <v>103</v>
      </c>
      <c r="E1058" s="1" t="s">
        <v>12</v>
      </c>
      <c r="F1058" s="1">
        <v>22865.288943</v>
      </c>
      <c r="G1058" s="1">
        <v>113752609.17422999</v>
      </c>
      <c r="H1058" s="1">
        <v>960490.23076599999</v>
      </c>
      <c r="I1058" s="1">
        <v>6.5795450000000004</v>
      </c>
      <c r="J1058" s="1">
        <v>0.45306099999999999</v>
      </c>
      <c r="K1058" s="1">
        <v>0.47844599999999998</v>
      </c>
      <c r="L1058" s="1"/>
    </row>
    <row r="1059" spans="1:12" ht="14.4" x14ac:dyDescent="0.3">
      <c r="A1059" s="1"/>
      <c r="B1059" s="1" t="str">
        <f>ReportExtract[[#This Row],[ReportId]]&amp;"_"&amp;ReportExtract[[#This Row],[PeriodId]]&amp;"_"&amp;ReportExtract[[#This Row],[MktDesc]]</f>
        <v>18_40_BOSTON</v>
      </c>
      <c r="C1059" s="1">
        <v>18</v>
      </c>
      <c r="D1059" s="1">
        <v>40</v>
      </c>
      <c r="E1059" s="1" t="s">
        <v>41</v>
      </c>
      <c r="F1059" s="1">
        <v>356.49910799999998</v>
      </c>
      <c r="G1059" s="1">
        <v>307224.60666799999</v>
      </c>
      <c r="H1059" s="1">
        <v>3132.496396</v>
      </c>
      <c r="I1059" s="1">
        <v>5.4486999999999997</v>
      </c>
      <c r="J1059" s="1">
        <v>0.42681400000000003</v>
      </c>
      <c r="K1059" s="1">
        <v>0.45400400000000002</v>
      </c>
      <c r="L1059" s="1"/>
    </row>
    <row r="1060" spans="1:12" ht="14.4" x14ac:dyDescent="0.3">
      <c r="A1060" s="1"/>
      <c r="B1060" s="1" t="str">
        <f>ReportExtract[[#This Row],[ReportId]]&amp;"_"&amp;ReportExtract[[#This Row],[PeriodId]]&amp;"_"&amp;ReportExtract[[#This Row],[MktDesc]]</f>
        <v>18_40_Chain</v>
      </c>
      <c r="C1060" s="1">
        <v>18</v>
      </c>
      <c r="D1060" s="1">
        <v>40</v>
      </c>
      <c r="E1060" s="1" t="s">
        <v>14</v>
      </c>
      <c r="F1060" s="1">
        <v>1085.886612</v>
      </c>
      <c r="G1060" s="1">
        <v>676009.44748600002</v>
      </c>
      <c r="H1060" s="1">
        <v>6765.1443280000003</v>
      </c>
      <c r="I1060" s="1">
        <v>5.5514080000000003</v>
      </c>
      <c r="J1060" s="1">
        <v>0.100037</v>
      </c>
      <c r="K1060" s="1">
        <v>0.10684200000000001</v>
      </c>
      <c r="L1060" s="1"/>
    </row>
    <row r="1061" spans="1:12" ht="14.4" x14ac:dyDescent="0.3">
      <c r="A1061" s="1"/>
      <c r="B1061" s="1" t="str">
        <f>ReportExtract[[#This Row],[ReportId]]&amp;"_"&amp;ReportExtract[[#This Row],[PeriodId]]&amp;"_"&amp;ReportExtract[[#This Row],[MktDesc]]</f>
        <v>18_40_CHICAGO</v>
      </c>
      <c r="C1061" s="1">
        <v>18</v>
      </c>
      <c r="D1061" s="1">
        <v>40</v>
      </c>
      <c r="E1061" s="1" t="s">
        <v>42</v>
      </c>
      <c r="F1061" s="1">
        <v>731.37934099999995</v>
      </c>
      <c r="G1061" s="1">
        <v>1189994.990915</v>
      </c>
      <c r="H1061" s="1">
        <v>11576.693904</v>
      </c>
      <c r="I1061" s="1">
        <v>5.7106830000000004</v>
      </c>
      <c r="J1061" s="1">
        <v>0.59979499999999997</v>
      </c>
      <c r="K1061" s="1">
        <v>0.62520799999999999</v>
      </c>
      <c r="L1061" s="1"/>
    </row>
    <row r="1062" spans="1:12" ht="14.4" x14ac:dyDescent="0.3">
      <c r="A1062" s="1"/>
      <c r="B1062" s="1" t="str">
        <f>ReportExtract[[#This Row],[ReportId]]&amp;"_"&amp;ReportExtract[[#This Row],[PeriodId]]&amp;"_"&amp;ReportExtract[[#This Row],[MktDesc]]</f>
        <v>18_40_DALLAS</v>
      </c>
      <c r="C1062" s="1">
        <v>18</v>
      </c>
      <c r="D1062" s="1">
        <v>40</v>
      </c>
      <c r="E1062" s="1" t="s">
        <v>43</v>
      </c>
      <c r="F1062" s="1">
        <v>260.37435299999999</v>
      </c>
      <c r="G1062" s="1">
        <v>327583.36957899999</v>
      </c>
      <c r="H1062" s="1">
        <v>3223.8207360000001</v>
      </c>
      <c r="I1062" s="1">
        <v>5.6451880000000001</v>
      </c>
      <c r="J1062" s="1">
        <v>0.39710400000000001</v>
      </c>
      <c r="K1062" s="1">
        <v>0.406391</v>
      </c>
      <c r="L1062" s="1"/>
    </row>
    <row r="1063" spans="1:12" ht="14.4" x14ac:dyDescent="0.3">
      <c r="A1063" s="1"/>
      <c r="B1063" s="1" t="str">
        <f>ReportExtract[[#This Row],[ReportId]]&amp;"_"&amp;ReportExtract[[#This Row],[PeriodId]]&amp;"_"&amp;ReportExtract[[#This Row],[MktDesc]]</f>
        <v>18_40_DENVER</v>
      </c>
      <c r="C1063" s="1">
        <v>18</v>
      </c>
      <c r="D1063" s="1">
        <v>40</v>
      </c>
      <c r="E1063" s="1" t="s">
        <v>44</v>
      </c>
      <c r="F1063" s="1">
        <v>141.035528</v>
      </c>
      <c r="G1063" s="1">
        <v>62855.492082999997</v>
      </c>
      <c r="H1063" s="1">
        <v>673.90199800000005</v>
      </c>
      <c r="I1063" s="1">
        <v>5.1817200000000003</v>
      </c>
      <c r="J1063" s="1">
        <v>0.276227</v>
      </c>
      <c r="K1063" s="1">
        <v>0.298653</v>
      </c>
      <c r="L1063" s="1"/>
    </row>
    <row r="1064" spans="1:12" ht="14.4" x14ac:dyDescent="0.3">
      <c r="A1064" s="1"/>
      <c r="B1064" s="1" t="str">
        <f>ReportExtract[[#This Row],[ReportId]]&amp;"_"&amp;ReportExtract[[#This Row],[PeriodId]]&amp;"_"&amp;ReportExtract[[#This Row],[MktDesc]]</f>
        <v>18_40_Drinking (Bars/Nightclubs)</v>
      </c>
      <c r="C1064" s="1">
        <v>18</v>
      </c>
      <c r="D1064" s="1">
        <v>40</v>
      </c>
      <c r="E1064" s="1" t="s">
        <v>15</v>
      </c>
      <c r="F1064" s="1">
        <v>4637.883006</v>
      </c>
      <c r="G1064" s="1">
        <v>5250379.1569079999</v>
      </c>
      <c r="H1064" s="1">
        <v>54354.391249</v>
      </c>
      <c r="I1064" s="1">
        <v>5.3664050000000003</v>
      </c>
      <c r="J1064" s="1">
        <v>0.46824700000000002</v>
      </c>
      <c r="K1064" s="1">
        <v>0.49121199999999998</v>
      </c>
      <c r="L1064" s="1"/>
    </row>
    <row r="1065" spans="1:12" ht="14.4" x14ac:dyDescent="0.3">
      <c r="A1065" s="1"/>
      <c r="B1065" s="1" t="str">
        <f>ReportExtract[[#This Row],[ReportId]]&amp;"_"&amp;ReportExtract[[#This Row],[PeriodId]]&amp;"_"&amp;ReportExtract[[#This Row],[MktDesc]]</f>
        <v>18_40_Eating (Restaurants)</v>
      </c>
      <c r="C1065" s="1">
        <v>18</v>
      </c>
      <c r="D1065" s="1">
        <v>40</v>
      </c>
      <c r="E1065" s="1" t="s">
        <v>16</v>
      </c>
      <c r="F1065" s="1">
        <v>4913.7910579999998</v>
      </c>
      <c r="G1065" s="1">
        <v>10529214.069201</v>
      </c>
      <c r="H1065" s="1">
        <v>108147.647961</v>
      </c>
      <c r="I1065" s="1">
        <v>5.4088669999999999</v>
      </c>
      <c r="J1065" s="1">
        <v>0.42953400000000003</v>
      </c>
      <c r="K1065" s="1">
        <v>0.445355</v>
      </c>
      <c r="L1065" s="1"/>
    </row>
    <row r="1066" spans="1:12" ht="14.4" x14ac:dyDescent="0.3">
      <c r="A1066" s="1"/>
      <c r="B1066" s="1" t="str">
        <f>ReportExtract[[#This Row],[ReportId]]&amp;"_"&amp;ReportExtract[[#This Row],[PeriodId]]&amp;"_"&amp;ReportExtract[[#This Row],[MktDesc]]</f>
        <v>18_40_Independent</v>
      </c>
      <c r="C1066" s="1">
        <v>18</v>
      </c>
      <c r="D1066" s="1">
        <v>40</v>
      </c>
      <c r="E1066" s="1" t="s">
        <v>13</v>
      </c>
      <c r="F1066" s="1">
        <v>9266.1508180000001</v>
      </c>
      <c r="G1066" s="1">
        <v>15103583.778623</v>
      </c>
      <c r="H1066" s="1">
        <v>155736.89488199999</v>
      </c>
      <c r="I1066" s="1">
        <v>5.3878560000000002</v>
      </c>
      <c r="J1066" s="1">
        <v>0.51871900000000004</v>
      </c>
      <c r="K1066" s="1">
        <v>0.53934199999999999</v>
      </c>
      <c r="L1066" s="1"/>
    </row>
    <row r="1067" spans="1:12" ht="14.4" x14ac:dyDescent="0.3">
      <c r="A1067" s="1"/>
      <c r="B1067" s="1" t="str">
        <f>ReportExtract[[#This Row],[ReportId]]&amp;"_"&amp;ReportExtract[[#This Row],[PeriodId]]&amp;"_"&amp;ReportExtract[[#This Row],[MktDesc]]</f>
        <v>18_40_LOS ANGELES</v>
      </c>
      <c r="C1067" s="1">
        <v>18</v>
      </c>
      <c r="D1067" s="1">
        <v>40</v>
      </c>
      <c r="E1067" s="1" t="s">
        <v>45</v>
      </c>
      <c r="F1067" s="1">
        <v>199.08234899999999</v>
      </c>
      <c r="G1067" s="1">
        <v>551694.91997499997</v>
      </c>
      <c r="H1067" s="1">
        <v>5137.4363510000003</v>
      </c>
      <c r="I1067" s="1">
        <v>5.9659550000000001</v>
      </c>
      <c r="J1067" s="1">
        <v>0.69852300000000001</v>
      </c>
      <c r="K1067" s="1">
        <v>0.725051</v>
      </c>
      <c r="L1067" s="1"/>
    </row>
    <row r="1068" spans="1:12" ht="14.4" x14ac:dyDescent="0.3">
      <c r="A1068" s="1"/>
      <c r="B1068" s="1" t="str">
        <f>ReportExtract[[#This Row],[ReportId]]&amp;"_"&amp;ReportExtract[[#This Row],[PeriodId]]&amp;"_"&amp;ReportExtract[[#This Row],[MktDesc]]</f>
        <v>18_40_NEW YORK</v>
      </c>
      <c r="C1068" s="1">
        <v>18</v>
      </c>
      <c r="D1068" s="1">
        <v>40</v>
      </c>
      <c r="E1068" s="1" t="s">
        <v>46</v>
      </c>
      <c r="F1068" s="1">
        <v>216.55810500000001</v>
      </c>
      <c r="G1068" s="1">
        <v>900632.12955800002</v>
      </c>
      <c r="H1068" s="1">
        <v>9006.263363</v>
      </c>
      <c r="I1068" s="1">
        <v>5.5555909999999997</v>
      </c>
      <c r="J1068" s="1">
        <v>0.56662400000000002</v>
      </c>
      <c r="K1068" s="1">
        <v>0.59814500000000004</v>
      </c>
      <c r="L1068" s="1"/>
    </row>
    <row r="1069" spans="1:12" ht="14.4" x14ac:dyDescent="0.3">
      <c r="A1069" s="1"/>
      <c r="B1069" s="1" t="str">
        <f>ReportExtract[[#This Row],[ReportId]]&amp;"_"&amp;ReportExtract[[#This Row],[PeriodId]]&amp;"_"&amp;ReportExtract[[#This Row],[MktDesc]]</f>
        <v>18_40_Total US</v>
      </c>
      <c r="C1069" s="1">
        <v>18</v>
      </c>
      <c r="D1069" s="1">
        <v>40</v>
      </c>
      <c r="E1069" s="1" t="s">
        <v>12</v>
      </c>
      <c r="F1069" s="1">
        <v>9551.6740640000007</v>
      </c>
      <c r="G1069" s="1">
        <v>15779593.226109</v>
      </c>
      <c r="H1069" s="1">
        <v>162502.03920999999</v>
      </c>
      <c r="I1069" s="1">
        <v>5.3946649999999998</v>
      </c>
      <c r="J1069" s="1">
        <v>0.44174999999999998</v>
      </c>
      <c r="K1069" s="1">
        <v>0.45963199999999999</v>
      </c>
      <c r="L1069" s="1"/>
    </row>
    <row r="1070" spans="1:12" ht="14.4" x14ac:dyDescent="0.3">
      <c r="A1070" s="1"/>
      <c r="B1070" s="1" t="str">
        <f>ReportExtract[[#This Row],[ReportId]]&amp;"_"&amp;ReportExtract[[#This Row],[PeriodId]]&amp;"_"&amp;ReportExtract[[#This Row],[MktDesc]]</f>
        <v>18_53_BOSTON</v>
      </c>
      <c r="C1070" s="1">
        <v>18</v>
      </c>
      <c r="D1070" s="1">
        <v>53</v>
      </c>
      <c r="E1070" s="1" t="s">
        <v>41</v>
      </c>
      <c r="F1070" s="1">
        <v>329.45782200000002</v>
      </c>
      <c r="G1070" s="1">
        <v>966483.14082700002</v>
      </c>
      <c r="H1070" s="1">
        <v>9477.6230649999998</v>
      </c>
      <c r="I1070" s="1">
        <v>5.665292</v>
      </c>
      <c r="J1070" s="1">
        <v>0.29270000000000002</v>
      </c>
      <c r="K1070" s="1">
        <v>0.310415</v>
      </c>
      <c r="L1070" s="1"/>
    </row>
    <row r="1071" spans="1:12" ht="14.4" x14ac:dyDescent="0.3">
      <c r="A1071" s="1"/>
      <c r="B1071" s="1" t="str">
        <f>ReportExtract[[#This Row],[ReportId]]&amp;"_"&amp;ReportExtract[[#This Row],[PeriodId]]&amp;"_"&amp;ReportExtract[[#This Row],[MktDesc]]</f>
        <v>18_53_Chain</v>
      </c>
      <c r="C1071" s="1">
        <v>18</v>
      </c>
      <c r="D1071" s="1">
        <v>53</v>
      </c>
      <c r="E1071" s="1" t="s">
        <v>14</v>
      </c>
      <c r="F1071" s="1">
        <v>1375.572844</v>
      </c>
      <c r="G1071" s="1">
        <v>2118810.7874480002</v>
      </c>
      <c r="H1071" s="1">
        <v>21934.788508000001</v>
      </c>
      <c r="I1071" s="1">
        <v>5.3664389999999997</v>
      </c>
      <c r="J1071" s="1">
        <v>0.11112900000000001</v>
      </c>
      <c r="K1071" s="1">
        <v>0.116267</v>
      </c>
      <c r="L1071" s="1"/>
    </row>
    <row r="1072" spans="1:12" ht="14.4" x14ac:dyDescent="0.3">
      <c r="A1072" s="1"/>
      <c r="B1072" s="1" t="str">
        <f>ReportExtract[[#This Row],[ReportId]]&amp;"_"&amp;ReportExtract[[#This Row],[PeriodId]]&amp;"_"&amp;ReportExtract[[#This Row],[MktDesc]]</f>
        <v>18_53_CHICAGO</v>
      </c>
      <c r="C1072" s="1">
        <v>18</v>
      </c>
      <c r="D1072" s="1">
        <v>53</v>
      </c>
      <c r="E1072" s="1" t="s">
        <v>42</v>
      </c>
      <c r="F1072" s="1">
        <v>725.87090799999999</v>
      </c>
      <c r="G1072" s="1">
        <v>3637778.984919</v>
      </c>
      <c r="H1072" s="1">
        <v>33671.112760000004</v>
      </c>
      <c r="I1072" s="1">
        <v>6.0021420000000001</v>
      </c>
      <c r="J1072" s="1">
        <v>0.481487</v>
      </c>
      <c r="K1072" s="1">
        <v>0.51878800000000003</v>
      </c>
      <c r="L1072" s="1"/>
    </row>
    <row r="1073" spans="1:12" ht="14.4" x14ac:dyDescent="0.3">
      <c r="A1073" s="1"/>
      <c r="B1073" s="1" t="str">
        <f>ReportExtract[[#This Row],[ReportId]]&amp;"_"&amp;ReportExtract[[#This Row],[PeriodId]]&amp;"_"&amp;ReportExtract[[#This Row],[MktDesc]]</f>
        <v>18_53_DALLAS</v>
      </c>
      <c r="C1073" s="1">
        <v>18</v>
      </c>
      <c r="D1073" s="1">
        <v>53</v>
      </c>
      <c r="E1073" s="1" t="s">
        <v>43</v>
      </c>
      <c r="F1073" s="1">
        <v>266.06177300000002</v>
      </c>
      <c r="G1073" s="1">
        <v>1082279.447897</v>
      </c>
      <c r="H1073" s="1">
        <v>10396.900244</v>
      </c>
      <c r="I1073" s="1">
        <v>5.7831299999999999</v>
      </c>
      <c r="J1073" s="1">
        <v>0.46865600000000002</v>
      </c>
      <c r="K1073" s="1">
        <v>0.48835800000000001</v>
      </c>
      <c r="L1073" s="1"/>
    </row>
    <row r="1074" spans="1:12" ht="14.4" x14ac:dyDescent="0.3">
      <c r="A1074" s="1"/>
      <c r="B1074" s="1" t="str">
        <f>ReportExtract[[#This Row],[ReportId]]&amp;"_"&amp;ReportExtract[[#This Row],[PeriodId]]&amp;"_"&amp;ReportExtract[[#This Row],[MktDesc]]</f>
        <v>18_53_DENVER</v>
      </c>
      <c r="C1074" s="1">
        <v>18</v>
      </c>
      <c r="D1074" s="1">
        <v>53</v>
      </c>
      <c r="E1074" s="1" t="s">
        <v>44</v>
      </c>
      <c r="F1074" s="1">
        <v>157.981528</v>
      </c>
      <c r="G1074" s="1">
        <v>246026.53762700001</v>
      </c>
      <c r="H1074" s="1">
        <v>2508.1460619999998</v>
      </c>
      <c r="I1074" s="1">
        <v>5.4494990000000003</v>
      </c>
      <c r="J1074" s="1">
        <v>0.25877</v>
      </c>
      <c r="K1074" s="1">
        <v>0.277536</v>
      </c>
      <c r="L1074" s="1"/>
    </row>
    <row r="1075" spans="1:12" ht="14.4" x14ac:dyDescent="0.3">
      <c r="A1075" s="1"/>
      <c r="B1075" s="1" t="str">
        <f>ReportExtract[[#This Row],[ReportId]]&amp;"_"&amp;ReportExtract[[#This Row],[PeriodId]]&amp;"_"&amp;ReportExtract[[#This Row],[MktDesc]]</f>
        <v>18_53_Drinking (Bars/Nightclubs)</v>
      </c>
      <c r="C1075" s="1">
        <v>18</v>
      </c>
      <c r="D1075" s="1">
        <v>53</v>
      </c>
      <c r="E1075" s="1" t="s">
        <v>15</v>
      </c>
      <c r="F1075" s="1">
        <v>4504.3640189999996</v>
      </c>
      <c r="G1075" s="1">
        <v>19999455.281787999</v>
      </c>
      <c r="H1075" s="1">
        <v>195445.699135</v>
      </c>
      <c r="I1075" s="1">
        <v>5.6848559999999999</v>
      </c>
      <c r="J1075" s="1">
        <v>0.456343</v>
      </c>
      <c r="K1075" s="1">
        <v>0.48888900000000002</v>
      </c>
      <c r="L1075" s="1"/>
    </row>
    <row r="1076" spans="1:12" ht="14.4" x14ac:dyDescent="0.3">
      <c r="A1076" s="1"/>
      <c r="B1076" s="1" t="str">
        <f>ReportExtract[[#This Row],[ReportId]]&amp;"_"&amp;ReportExtract[[#This Row],[PeriodId]]&amp;"_"&amp;ReportExtract[[#This Row],[MktDesc]]</f>
        <v>18_53_Eating (Restaurants)</v>
      </c>
      <c r="C1076" s="1">
        <v>18</v>
      </c>
      <c r="D1076" s="1">
        <v>53</v>
      </c>
      <c r="E1076" s="1" t="s">
        <v>16</v>
      </c>
      <c r="F1076" s="1">
        <v>5839.6139519999997</v>
      </c>
      <c r="G1076" s="1">
        <v>29092994.938239999</v>
      </c>
      <c r="H1076" s="1">
        <v>287529.45956300001</v>
      </c>
      <c r="I1076" s="1">
        <v>5.6212580000000001</v>
      </c>
      <c r="J1076" s="1">
        <v>0.41412100000000002</v>
      </c>
      <c r="K1076" s="1">
        <v>0.43895699999999999</v>
      </c>
      <c r="L1076" s="1"/>
    </row>
    <row r="1077" spans="1:12" ht="14.4" x14ac:dyDescent="0.3">
      <c r="A1077" s="1"/>
      <c r="B1077" s="1" t="str">
        <f>ReportExtract[[#This Row],[ReportId]]&amp;"_"&amp;ReportExtract[[#This Row],[PeriodId]]&amp;"_"&amp;ReportExtract[[#This Row],[MktDesc]]</f>
        <v>18_53_Independent</v>
      </c>
      <c r="C1077" s="1">
        <v>18</v>
      </c>
      <c r="D1077" s="1">
        <v>53</v>
      </c>
      <c r="E1077" s="1" t="s">
        <v>13</v>
      </c>
      <c r="F1077" s="1">
        <v>9984.5701239999999</v>
      </c>
      <c r="G1077" s="1">
        <v>46973639.432580002</v>
      </c>
      <c r="H1077" s="1">
        <v>461040.37018899998</v>
      </c>
      <c r="I1077" s="1">
        <v>5.6603430000000001</v>
      </c>
      <c r="J1077" s="1">
        <v>0.49830400000000002</v>
      </c>
      <c r="K1077" s="1">
        <v>0.52802000000000004</v>
      </c>
      <c r="L1077" s="1"/>
    </row>
    <row r="1078" spans="1:12" ht="14.4" x14ac:dyDescent="0.3">
      <c r="A1078" s="1"/>
      <c r="B1078" s="1" t="str">
        <f>ReportExtract[[#This Row],[ReportId]]&amp;"_"&amp;ReportExtract[[#This Row],[PeriodId]]&amp;"_"&amp;ReportExtract[[#This Row],[MktDesc]]</f>
        <v>18_53_LOS ANGELES</v>
      </c>
      <c r="C1078" s="1">
        <v>18</v>
      </c>
      <c r="D1078" s="1">
        <v>53</v>
      </c>
      <c r="E1078" s="1" t="s">
        <v>45</v>
      </c>
      <c r="F1078" s="1">
        <v>409.04121700000002</v>
      </c>
      <c r="G1078" s="1">
        <v>1670215.5504409999</v>
      </c>
      <c r="H1078" s="1">
        <v>15477.996435999999</v>
      </c>
      <c r="I1078" s="1">
        <v>5.9949450000000004</v>
      </c>
      <c r="J1078" s="1">
        <v>0.58649300000000004</v>
      </c>
      <c r="K1078" s="1">
        <v>0.61888799999999999</v>
      </c>
      <c r="L1078" s="1"/>
    </row>
    <row r="1079" spans="1:12" ht="14.4" x14ac:dyDescent="0.3">
      <c r="A1079" s="1"/>
      <c r="B1079" s="1" t="str">
        <f>ReportExtract[[#This Row],[ReportId]]&amp;"_"&amp;ReportExtract[[#This Row],[PeriodId]]&amp;"_"&amp;ReportExtract[[#This Row],[MktDesc]]</f>
        <v>18_53_NEW YORK</v>
      </c>
      <c r="C1079" s="1">
        <v>18</v>
      </c>
      <c r="D1079" s="1">
        <v>53</v>
      </c>
      <c r="E1079" s="1" t="s">
        <v>46</v>
      </c>
      <c r="F1079" s="1">
        <v>235.30708300000001</v>
      </c>
      <c r="G1079" s="1">
        <v>3527952.743243</v>
      </c>
      <c r="H1079" s="1">
        <v>32382.255551999999</v>
      </c>
      <c r="I1079" s="1">
        <v>6.0526160000000004</v>
      </c>
      <c r="J1079" s="1">
        <v>0.49429000000000001</v>
      </c>
      <c r="K1079" s="1">
        <v>0.52274799999999999</v>
      </c>
      <c r="L1079" s="1"/>
    </row>
    <row r="1080" spans="1:12" ht="14.4" x14ac:dyDescent="0.3">
      <c r="A1080" s="1"/>
      <c r="B1080" s="1" t="str">
        <f>ReportExtract[[#This Row],[ReportId]]&amp;"_"&amp;ReportExtract[[#This Row],[PeriodId]]&amp;"_"&amp;ReportExtract[[#This Row],[MktDesc]]</f>
        <v>18_53_Total US</v>
      </c>
      <c r="C1080" s="1">
        <v>18</v>
      </c>
      <c r="D1080" s="1">
        <v>53</v>
      </c>
      <c r="E1080" s="1" t="s">
        <v>12</v>
      </c>
      <c r="F1080" s="1">
        <v>10343.977971</v>
      </c>
      <c r="G1080" s="1">
        <v>49092450.220027998</v>
      </c>
      <c r="H1080" s="1">
        <v>482975.15869800001</v>
      </c>
      <c r="I1080" s="1">
        <v>5.6469950000000004</v>
      </c>
      <c r="J1080" s="1">
        <v>0.43022899999999997</v>
      </c>
      <c r="K1080" s="1">
        <v>0.45801399999999998</v>
      </c>
      <c r="L1080" s="1"/>
    </row>
    <row r="1081" spans="1:12" ht="14.4" x14ac:dyDescent="0.3">
      <c r="A1081" s="1"/>
      <c r="B1081" s="1" t="str">
        <f>ReportExtract[[#This Row],[ReportId]]&amp;"_"&amp;ReportExtract[[#This Row],[PeriodId]]&amp;"_"&amp;ReportExtract[[#This Row],[MktDesc]]</f>
        <v>18_66_BOSTON</v>
      </c>
      <c r="C1081" s="1">
        <v>18</v>
      </c>
      <c r="D1081" s="1">
        <v>66</v>
      </c>
      <c r="E1081" s="1" t="s">
        <v>41</v>
      </c>
      <c r="F1081" s="1">
        <v>374.479444</v>
      </c>
      <c r="G1081" s="1">
        <v>1017418.7390919999</v>
      </c>
      <c r="H1081" s="1">
        <v>10046.447887</v>
      </c>
      <c r="I1081" s="1">
        <v>5.6261929999999998</v>
      </c>
      <c r="J1081" s="1">
        <v>0.29688999999999999</v>
      </c>
      <c r="K1081" s="1">
        <v>0.32229799999999997</v>
      </c>
      <c r="L1081" s="1"/>
    </row>
    <row r="1082" spans="1:12" ht="14.4" x14ac:dyDescent="0.3">
      <c r="A1082" s="1"/>
      <c r="B1082" s="1" t="str">
        <f>ReportExtract[[#This Row],[ReportId]]&amp;"_"&amp;ReportExtract[[#This Row],[PeriodId]]&amp;"_"&amp;ReportExtract[[#This Row],[MktDesc]]</f>
        <v>18_66_Chain</v>
      </c>
      <c r="C1082" s="1">
        <v>18</v>
      </c>
      <c r="D1082" s="1">
        <v>66</v>
      </c>
      <c r="E1082" s="1" t="s">
        <v>14</v>
      </c>
      <c r="F1082" s="1">
        <v>1730.1317280000001</v>
      </c>
      <c r="G1082" s="1">
        <v>2406693.0985360001</v>
      </c>
      <c r="H1082" s="1">
        <v>25524.178220000002</v>
      </c>
      <c r="I1082" s="1">
        <v>5.2383730000000002</v>
      </c>
      <c r="J1082" s="1">
        <v>0.12107999999999999</v>
      </c>
      <c r="K1082" s="1">
        <v>0.12696199999999999</v>
      </c>
      <c r="L1082" s="1"/>
    </row>
    <row r="1083" spans="1:12" ht="14.4" x14ac:dyDescent="0.3">
      <c r="A1083" s="1"/>
      <c r="B1083" s="1" t="str">
        <f>ReportExtract[[#This Row],[ReportId]]&amp;"_"&amp;ReportExtract[[#This Row],[PeriodId]]&amp;"_"&amp;ReportExtract[[#This Row],[MktDesc]]</f>
        <v>18_66_CHICAGO</v>
      </c>
      <c r="C1083" s="1">
        <v>18</v>
      </c>
      <c r="D1083" s="1">
        <v>66</v>
      </c>
      <c r="E1083" s="1" t="s">
        <v>42</v>
      </c>
      <c r="F1083" s="1">
        <v>680.13405</v>
      </c>
      <c r="G1083" s="1">
        <v>3500199.2974169999</v>
      </c>
      <c r="H1083" s="1">
        <v>32999.282018999998</v>
      </c>
      <c r="I1083" s="1">
        <v>5.8927189999999996</v>
      </c>
      <c r="J1083" s="1">
        <v>0.46257100000000001</v>
      </c>
      <c r="K1083" s="1">
        <v>0.50840700000000005</v>
      </c>
      <c r="L1083" s="1"/>
    </row>
    <row r="1084" spans="1:12" ht="14.4" x14ac:dyDescent="0.3">
      <c r="A1084" s="1"/>
      <c r="B1084" s="1" t="str">
        <f>ReportExtract[[#This Row],[ReportId]]&amp;"_"&amp;ReportExtract[[#This Row],[PeriodId]]&amp;"_"&amp;ReportExtract[[#This Row],[MktDesc]]</f>
        <v>18_66_DALLAS</v>
      </c>
      <c r="C1084" s="1">
        <v>18</v>
      </c>
      <c r="D1084" s="1">
        <v>66</v>
      </c>
      <c r="E1084" s="1" t="s">
        <v>43</v>
      </c>
      <c r="F1084" s="1">
        <v>237.72556900000001</v>
      </c>
      <c r="G1084" s="1">
        <v>1069474.6232100001</v>
      </c>
      <c r="H1084" s="1">
        <v>10525.296163999999</v>
      </c>
      <c r="I1084" s="1">
        <v>5.6449959999999999</v>
      </c>
      <c r="J1084" s="1">
        <v>0.45861000000000002</v>
      </c>
      <c r="K1084" s="1">
        <v>0.47267199999999998</v>
      </c>
      <c r="L1084" s="1"/>
    </row>
    <row r="1085" spans="1:12" ht="14.4" x14ac:dyDescent="0.3">
      <c r="A1085" s="1"/>
      <c r="B1085" s="1" t="str">
        <f>ReportExtract[[#This Row],[ReportId]]&amp;"_"&amp;ReportExtract[[#This Row],[PeriodId]]&amp;"_"&amp;ReportExtract[[#This Row],[MktDesc]]</f>
        <v>18_66_DENVER</v>
      </c>
      <c r="C1085" s="1">
        <v>18</v>
      </c>
      <c r="D1085" s="1">
        <v>66</v>
      </c>
      <c r="E1085" s="1" t="s">
        <v>44</v>
      </c>
      <c r="F1085" s="1">
        <v>165.00418300000001</v>
      </c>
      <c r="G1085" s="1">
        <v>281197.34247799998</v>
      </c>
      <c r="H1085" s="1">
        <v>2913.376863</v>
      </c>
      <c r="I1085" s="1">
        <v>5.3621879999999997</v>
      </c>
      <c r="J1085" s="1">
        <v>0.26770699999999997</v>
      </c>
      <c r="K1085" s="1">
        <v>0.29464800000000002</v>
      </c>
      <c r="L1085" s="1"/>
    </row>
    <row r="1086" spans="1:12" ht="14.4" x14ac:dyDescent="0.3">
      <c r="A1086" s="1"/>
      <c r="B1086" s="1" t="str">
        <f>ReportExtract[[#This Row],[ReportId]]&amp;"_"&amp;ReportExtract[[#This Row],[PeriodId]]&amp;"_"&amp;ReportExtract[[#This Row],[MktDesc]]</f>
        <v>18_66_Drinking (Bars/Nightclubs)</v>
      </c>
      <c r="C1086" s="1">
        <v>18</v>
      </c>
      <c r="D1086" s="1">
        <v>66</v>
      </c>
      <c r="E1086" s="1" t="s">
        <v>15</v>
      </c>
      <c r="F1086" s="1">
        <v>4726.2425890000004</v>
      </c>
      <c r="G1086" s="1">
        <v>19777835.842367999</v>
      </c>
      <c r="H1086" s="1">
        <v>197173.832612</v>
      </c>
      <c r="I1086" s="1">
        <v>5.5725879999999997</v>
      </c>
      <c r="J1086" s="1">
        <v>0.438527</v>
      </c>
      <c r="K1086" s="1">
        <v>0.47289100000000001</v>
      </c>
      <c r="L1086" s="1"/>
    </row>
    <row r="1087" spans="1:12" ht="14.4" x14ac:dyDescent="0.3">
      <c r="A1087" s="1"/>
      <c r="B1087" s="1" t="str">
        <f>ReportExtract[[#This Row],[ReportId]]&amp;"_"&amp;ReportExtract[[#This Row],[PeriodId]]&amp;"_"&amp;ReportExtract[[#This Row],[MktDesc]]</f>
        <v>18_66_Eating (Restaurants)</v>
      </c>
      <c r="C1087" s="1">
        <v>18</v>
      </c>
      <c r="D1087" s="1">
        <v>66</v>
      </c>
      <c r="E1087" s="1" t="s">
        <v>16</v>
      </c>
      <c r="F1087" s="1">
        <v>6499.3285400000004</v>
      </c>
      <c r="G1087" s="1">
        <v>29862823.804085001</v>
      </c>
      <c r="H1087" s="1">
        <v>299043.45802100003</v>
      </c>
      <c r="I1087" s="1">
        <v>5.547841</v>
      </c>
      <c r="J1087" s="1">
        <v>0.40835900000000003</v>
      </c>
      <c r="K1087" s="1">
        <v>0.43601299999999998</v>
      </c>
      <c r="L1087" s="1"/>
    </row>
    <row r="1088" spans="1:12" ht="14.4" x14ac:dyDescent="0.3">
      <c r="A1088" s="1"/>
      <c r="B1088" s="1" t="str">
        <f>ReportExtract[[#This Row],[ReportId]]&amp;"_"&amp;ReportExtract[[#This Row],[PeriodId]]&amp;"_"&amp;ReportExtract[[#This Row],[MktDesc]]</f>
        <v>18_66_Independent</v>
      </c>
      <c r="C1088" s="1">
        <v>18</v>
      </c>
      <c r="D1088" s="1">
        <v>66</v>
      </c>
      <c r="E1088" s="1" t="s">
        <v>13</v>
      </c>
      <c r="F1088" s="1">
        <v>10378.294429</v>
      </c>
      <c r="G1088" s="1">
        <v>47233966.547917001</v>
      </c>
      <c r="H1088" s="1">
        <v>470693.11241300002</v>
      </c>
      <c r="I1088" s="1">
        <v>5.5749890000000004</v>
      </c>
      <c r="J1088" s="1">
        <v>0.48468699999999998</v>
      </c>
      <c r="K1088" s="1">
        <v>0.51702099999999995</v>
      </c>
      <c r="L1088" s="1"/>
    </row>
    <row r="1089" spans="1:12" ht="14.4" x14ac:dyDescent="0.3">
      <c r="A1089" s="1"/>
      <c r="B1089" s="1" t="str">
        <f>ReportExtract[[#This Row],[ReportId]]&amp;"_"&amp;ReportExtract[[#This Row],[PeriodId]]&amp;"_"&amp;ReportExtract[[#This Row],[MktDesc]]</f>
        <v>18_66_LOS ANGELES</v>
      </c>
      <c r="C1089" s="1">
        <v>18</v>
      </c>
      <c r="D1089" s="1">
        <v>66</v>
      </c>
      <c r="E1089" s="1" t="s">
        <v>45</v>
      </c>
      <c r="F1089" s="1">
        <v>512.16879100000006</v>
      </c>
      <c r="G1089" s="1">
        <v>1841850.5052670001</v>
      </c>
      <c r="H1089" s="1">
        <v>17404.719720000001</v>
      </c>
      <c r="I1089" s="1">
        <v>5.8791539999999998</v>
      </c>
      <c r="J1089" s="1">
        <v>0.60543000000000002</v>
      </c>
      <c r="K1089" s="1">
        <v>0.63680300000000001</v>
      </c>
      <c r="L1089" s="1"/>
    </row>
    <row r="1090" spans="1:12" ht="14.4" x14ac:dyDescent="0.3">
      <c r="A1090" s="1"/>
      <c r="B1090" s="1" t="str">
        <f>ReportExtract[[#This Row],[ReportId]]&amp;"_"&amp;ReportExtract[[#This Row],[PeriodId]]&amp;"_"&amp;ReportExtract[[#This Row],[MktDesc]]</f>
        <v>18_66_NEW YORK</v>
      </c>
      <c r="C1090" s="1">
        <v>18</v>
      </c>
      <c r="D1090" s="1">
        <v>66</v>
      </c>
      <c r="E1090" s="1" t="s">
        <v>46</v>
      </c>
      <c r="F1090" s="1">
        <v>251.42880700000001</v>
      </c>
      <c r="G1090" s="1">
        <v>3558988.3960859999</v>
      </c>
      <c r="H1090" s="1">
        <v>33161.020111999998</v>
      </c>
      <c r="I1090" s="1">
        <v>5.9624689999999996</v>
      </c>
      <c r="J1090" s="1">
        <v>0.47482099999999999</v>
      </c>
      <c r="K1090" s="1">
        <v>0.50280400000000003</v>
      </c>
      <c r="L1090" s="1"/>
    </row>
    <row r="1091" spans="1:12" ht="14.4" x14ac:dyDescent="0.3">
      <c r="A1091" s="1"/>
      <c r="B1091" s="1" t="str">
        <f>ReportExtract[[#This Row],[ReportId]]&amp;"_"&amp;ReportExtract[[#This Row],[PeriodId]]&amp;"_"&amp;ReportExtract[[#This Row],[MktDesc]]</f>
        <v>18_66_Total US</v>
      </c>
      <c r="C1091" s="1">
        <v>18</v>
      </c>
      <c r="D1091" s="1">
        <v>66</v>
      </c>
      <c r="E1091" s="1" t="s">
        <v>12</v>
      </c>
      <c r="F1091" s="1">
        <v>10851.552409</v>
      </c>
      <c r="G1091" s="1">
        <v>49640659.646453001</v>
      </c>
      <c r="H1091" s="1">
        <v>496217.29063300003</v>
      </c>
      <c r="I1091" s="1">
        <v>5.5576739999999996</v>
      </c>
      <c r="J1091" s="1">
        <v>0.41983599999999999</v>
      </c>
      <c r="K1091" s="1">
        <v>0.44999499999999998</v>
      </c>
      <c r="L1091" s="1"/>
    </row>
    <row r="1092" spans="1:12" ht="14.4" x14ac:dyDescent="0.3">
      <c r="A1092" s="1"/>
      <c r="B1092" s="1" t="str">
        <f>ReportExtract[[#This Row],[ReportId]]&amp;"_"&amp;ReportExtract[[#This Row],[PeriodId]]&amp;"_"&amp;ReportExtract[[#This Row],[MktDesc]]</f>
        <v>18_77_BOSTON</v>
      </c>
      <c r="C1092" s="1">
        <v>18</v>
      </c>
      <c r="D1092" s="1">
        <v>77</v>
      </c>
      <c r="E1092" s="1" t="s">
        <v>41</v>
      </c>
      <c r="F1092" s="1">
        <v>378.89029599999998</v>
      </c>
      <c r="G1092" s="1">
        <v>2640608.8945010002</v>
      </c>
      <c r="H1092" s="1">
        <v>25718.876473</v>
      </c>
      <c r="I1092" s="1">
        <v>5.7039999999999997</v>
      </c>
      <c r="J1092" s="1">
        <v>0.31163600000000002</v>
      </c>
      <c r="K1092" s="1">
        <v>0.32834099999999999</v>
      </c>
      <c r="L1092" s="1"/>
    </row>
    <row r="1093" spans="1:12" ht="14.4" x14ac:dyDescent="0.3">
      <c r="A1093" s="1"/>
      <c r="B1093" s="1" t="str">
        <f>ReportExtract[[#This Row],[ReportId]]&amp;"_"&amp;ReportExtract[[#This Row],[PeriodId]]&amp;"_"&amp;ReportExtract[[#This Row],[MktDesc]]</f>
        <v>18_77_Chain</v>
      </c>
      <c r="C1093" s="1">
        <v>18</v>
      </c>
      <c r="D1093" s="1">
        <v>77</v>
      </c>
      <c r="E1093" s="1" t="s">
        <v>14</v>
      </c>
      <c r="F1093" s="1">
        <v>1229.9185110000001</v>
      </c>
      <c r="G1093" s="1">
        <v>5453848.9758369997</v>
      </c>
      <c r="H1093" s="1">
        <v>55415.226283000004</v>
      </c>
      <c r="I1093" s="1">
        <v>5.4676590000000003</v>
      </c>
      <c r="J1093" s="1">
        <v>0.10929899999999999</v>
      </c>
      <c r="K1093" s="1">
        <v>0.11439100000000001</v>
      </c>
      <c r="L1093" s="1"/>
    </row>
    <row r="1094" spans="1:12" ht="14.4" x14ac:dyDescent="0.3">
      <c r="A1094" s="1"/>
      <c r="B1094" s="1" t="str">
        <f>ReportExtract[[#This Row],[ReportId]]&amp;"_"&amp;ReportExtract[[#This Row],[PeriodId]]&amp;"_"&amp;ReportExtract[[#This Row],[MktDesc]]</f>
        <v>18_77_CHICAGO</v>
      </c>
      <c r="C1094" s="1">
        <v>18</v>
      </c>
      <c r="D1094" s="1">
        <v>77</v>
      </c>
      <c r="E1094" s="1" t="s">
        <v>42</v>
      </c>
      <c r="F1094" s="1">
        <v>750.03278</v>
      </c>
      <c r="G1094" s="1">
        <v>9885758.4703630004</v>
      </c>
      <c r="H1094" s="1">
        <v>91715.471915999995</v>
      </c>
      <c r="I1094" s="1">
        <v>5.9881799999999998</v>
      </c>
      <c r="J1094" s="1">
        <v>0.50975999999999999</v>
      </c>
      <c r="K1094" s="1">
        <v>0.54142999999999997</v>
      </c>
      <c r="L1094" s="1"/>
    </row>
    <row r="1095" spans="1:12" ht="14.4" x14ac:dyDescent="0.3">
      <c r="A1095" s="1"/>
      <c r="B1095" s="1" t="str">
        <f>ReportExtract[[#This Row],[ReportId]]&amp;"_"&amp;ReportExtract[[#This Row],[PeriodId]]&amp;"_"&amp;ReportExtract[[#This Row],[MktDesc]]</f>
        <v>18_77_DALLAS</v>
      </c>
      <c r="C1095" s="1">
        <v>18</v>
      </c>
      <c r="D1095" s="1">
        <v>77</v>
      </c>
      <c r="E1095" s="1" t="s">
        <v>43</v>
      </c>
      <c r="F1095" s="1">
        <v>265.450355</v>
      </c>
      <c r="G1095" s="1">
        <v>2962859.8800650002</v>
      </c>
      <c r="H1095" s="1">
        <v>28272.863849000001</v>
      </c>
      <c r="I1095" s="1">
        <v>5.8219539999999999</v>
      </c>
      <c r="J1095" s="1">
        <v>0.46786499999999998</v>
      </c>
      <c r="K1095" s="1">
        <v>0.48465399999999997</v>
      </c>
      <c r="L1095" s="1"/>
    </row>
    <row r="1096" spans="1:12" ht="14.4" x14ac:dyDescent="0.3">
      <c r="A1096" s="1"/>
      <c r="B1096" s="1" t="str">
        <f>ReportExtract[[#This Row],[ReportId]]&amp;"_"&amp;ReportExtract[[#This Row],[PeriodId]]&amp;"_"&amp;ReportExtract[[#This Row],[MktDesc]]</f>
        <v>18_77_DENVER</v>
      </c>
      <c r="C1096" s="1">
        <v>18</v>
      </c>
      <c r="D1096" s="1">
        <v>77</v>
      </c>
      <c r="E1096" s="1" t="s">
        <v>44</v>
      </c>
      <c r="F1096" s="1">
        <v>140.847038</v>
      </c>
      <c r="G1096" s="1">
        <v>602921.54664800002</v>
      </c>
      <c r="H1096" s="1">
        <v>6104.4266299999999</v>
      </c>
      <c r="I1096" s="1">
        <v>5.4871059999999998</v>
      </c>
      <c r="J1096" s="1">
        <v>0.27637200000000001</v>
      </c>
      <c r="K1096" s="1">
        <v>0.29500999999999999</v>
      </c>
      <c r="L1096" s="1"/>
    </row>
    <row r="1097" spans="1:12" ht="14.4" x14ac:dyDescent="0.3">
      <c r="A1097" s="1"/>
      <c r="B1097" s="1" t="str">
        <f>ReportExtract[[#This Row],[ReportId]]&amp;"_"&amp;ReportExtract[[#This Row],[PeriodId]]&amp;"_"&amp;ReportExtract[[#This Row],[MktDesc]]</f>
        <v>18_77_Drinking (Bars/Nightclubs)</v>
      </c>
      <c r="C1097" s="1">
        <v>18</v>
      </c>
      <c r="D1097" s="1">
        <v>77</v>
      </c>
      <c r="E1097" s="1" t="s">
        <v>15</v>
      </c>
      <c r="F1097" s="1">
        <v>4959.250395</v>
      </c>
      <c r="G1097" s="1">
        <v>53135638.325452998</v>
      </c>
      <c r="H1097" s="1">
        <v>516458.54465</v>
      </c>
      <c r="I1097" s="1">
        <v>5.7158110000000004</v>
      </c>
      <c r="J1097" s="1">
        <v>0.46631600000000001</v>
      </c>
      <c r="K1097" s="1">
        <v>0.49687799999999999</v>
      </c>
      <c r="L1097" s="1"/>
    </row>
    <row r="1098" spans="1:12" ht="14.4" x14ac:dyDescent="0.3">
      <c r="A1098" s="1"/>
      <c r="B1098" s="1" t="str">
        <f>ReportExtract[[#This Row],[ReportId]]&amp;"_"&amp;ReportExtract[[#This Row],[PeriodId]]&amp;"_"&amp;ReportExtract[[#This Row],[MktDesc]]</f>
        <v>18_77_Eating (Restaurants)</v>
      </c>
      <c r="C1098" s="1">
        <v>18</v>
      </c>
      <c r="D1098" s="1">
        <v>77</v>
      </c>
      <c r="E1098" s="1" t="s">
        <v>16</v>
      </c>
      <c r="F1098" s="1">
        <v>5444.9333470000001</v>
      </c>
      <c r="G1098" s="1">
        <v>80766431.864381</v>
      </c>
      <c r="H1098" s="1">
        <v>793280.42634400004</v>
      </c>
      <c r="I1098" s="1">
        <v>5.6562890000000001</v>
      </c>
      <c r="J1098" s="1">
        <v>0.425039</v>
      </c>
      <c r="K1098" s="1">
        <v>0.44724900000000001</v>
      </c>
      <c r="L1098" s="1"/>
    </row>
    <row r="1099" spans="1:12" ht="14.4" x14ac:dyDescent="0.3">
      <c r="A1099" s="1"/>
      <c r="B1099" s="1" t="str">
        <f>ReportExtract[[#This Row],[ReportId]]&amp;"_"&amp;ReportExtract[[#This Row],[PeriodId]]&amp;"_"&amp;ReportExtract[[#This Row],[MktDesc]]</f>
        <v>18_77_Independent</v>
      </c>
      <c r="C1099" s="1">
        <v>18</v>
      </c>
      <c r="D1099" s="1">
        <v>77</v>
      </c>
      <c r="E1099" s="1" t="s">
        <v>13</v>
      </c>
      <c r="F1099" s="1">
        <v>10070.715689000001</v>
      </c>
      <c r="G1099" s="1">
        <v>128448221.21399701</v>
      </c>
      <c r="H1099" s="1">
        <v>1254323.744711</v>
      </c>
      <c r="I1099" s="1">
        <v>5.6891309999999997</v>
      </c>
      <c r="J1099" s="1">
        <v>0.50846199999999997</v>
      </c>
      <c r="K1099" s="1">
        <v>0.53554299999999999</v>
      </c>
      <c r="L1099" s="1"/>
    </row>
    <row r="1100" spans="1:12" ht="14.4" x14ac:dyDescent="0.3">
      <c r="A1100" s="1"/>
      <c r="B1100" s="1" t="str">
        <f>ReportExtract[[#This Row],[ReportId]]&amp;"_"&amp;ReportExtract[[#This Row],[PeriodId]]&amp;"_"&amp;ReportExtract[[#This Row],[MktDesc]]</f>
        <v>18_77_LOS ANGELES</v>
      </c>
      <c r="C1100" s="1">
        <v>18</v>
      </c>
      <c r="D1100" s="1">
        <v>77</v>
      </c>
      <c r="E1100" s="1" t="s">
        <v>45</v>
      </c>
      <c r="F1100" s="1">
        <v>333.94946299999998</v>
      </c>
      <c r="G1100" s="1">
        <v>4524537.4467179999</v>
      </c>
      <c r="H1100" s="1">
        <v>41686.184288999997</v>
      </c>
      <c r="I1100" s="1">
        <v>6.0298920000000003</v>
      </c>
      <c r="J1100" s="1">
        <v>0.61482700000000001</v>
      </c>
      <c r="K1100" s="1">
        <v>0.64420699999999997</v>
      </c>
      <c r="L1100" s="1"/>
    </row>
    <row r="1101" spans="1:12" ht="14.4" x14ac:dyDescent="0.3">
      <c r="A1101" s="1"/>
      <c r="B1101" s="1" t="str">
        <f>ReportExtract[[#This Row],[ReportId]]&amp;"_"&amp;ReportExtract[[#This Row],[PeriodId]]&amp;"_"&amp;ReportExtract[[#This Row],[MktDesc]]</f>
        <v>18_77_NEW YORK</v>
      </c>
      <c r="C1101" s="1">
        <v>18</v>
      </c>
      <c r="D1101" s="1">
        <v>77</v>
      </c>
      <c r="E1101" s="1" t="s">
        <v>46</v>
      </c>
      <c r="F1101" s="1">
        <v>228.096137</v>
      </c>
      <c r="G1101" s="1">
        <v>9588596.4634559993</v>
      </c>
      <c r="H1101" s="1">
        <v>87637.352343999999</v>
      </c>
      <c r="I1101" s="1">
        <v>6.0784560000000001</v>
      </c>
      <c r="J1101" s="1">
        <v>0.52368300000000001</v>
      </c>
      <c r="K1101" s="1">
        <v>0.55116600000000004</v>
      </c>
      <c r="L1101" s="1"/>
    </row>
    <row r="1102" spans="1:12" ht="14.4" x14ac:dyDescent="0.3">
      <c r="A1102" s="1"/>
      <c r="B1102" s="1" t="str">
        <f>ReportExtract[[#This Row],[ReportId]]&amp;"_"&amp;ReportExtract[[#This Row],[PeriodId]]&amp;"_"&amp;ReportExtract[[#This Row],[MktDesc]]</f>
        <v>18_77_Total US</v>
      </c>
      <c r="C1102" s="1">
        <v>18</v>
      </c>
      <c r="D1102" s="1">
        <v>77</v>
      </c>
      <c r="E1102" s="1" t="s">
        <v>12</v>
      </c>
      <c r="F1102" s="1">
        <v>10404.183741999999</v>
      </c>
      <c r="G1102" s="1">
        <v>133902070.189834</v>
      </c>
      <c r="H1102" s="1">
        <v>1309738.9709950001</v>
      </c>
      <c r="I1102" s="1">
        <v>5.6797599999999999</v>
      </c>
      <c r="J1102" s="1">
        <v>0.440411</v>
      </c>
      <c r="K1102" s="1">
        <v>0.46570800000000001</v>
      </c>
      <c r="L1102" s="1"/>
    </row>
    <row r="1103" spans="1:12" ht="14.4" x14ac:dyDescent="0.3">
      <c r="A1103" s="1"/>
      <c r="B1103" s="1" t="str">
        <f>ReportExtract[[#This Row],[ReportId]]&amp;"_"&amp;ReportExtract[[#This Row],[PeriodId]]&amp;"_"&amp;ReportExtract[[#This Row],[MktDesc]]</f>
        <v>18_90_BOSTON</v>
      </c>
      <c r="C1103" s="1">
        <v>18</v>
      </c>
      <c r="D1103" s="1">
        <v>90</v>
      </c>
      <c r="E1103" s="1" t="s">
        <v>41</v>
      </c>
      <c r="F1103" s="1">
        <v>346.894476</v>
      </c>
      <c r="G1103" s="1">
        <v>4624101.5957270004</v>
      </c>
      <c r="H1103" s="1">
        <v>45211.425776999997</v>
      </c>
      <c r="I1103" s="1">
        <v>5.6820709999999996</v>
      </c>
      <c r="J1103" s="1">
        <v>0.300151</v>
      </c>
      <c r="K1103" s="1">
        <v>0.32141999999999998</v>
      </c>
      <c r="L1103" s="1"/>
    </row>
    <row r="1104" spans="1:12" ht="14.4" x14ac:dyDescent="0.3">
      <c r="A1104" s="1"/>
      <c r="B1104" s="1" t="str">
        <f>ReportExtract[[#This Row],[ReportId]]&amp;"_"&amp;ReportExtract[[#This Row],[PeriodId]]&amp;"_"&amp;ReportExtract[[#This Row],[MktDesc]]</f>
        <v>18_90_Chain</v>
      </c>
      <c r="C1104" s="1">
        <v>18</v>
      </c>
      <c r="D1104" s="1">
        <v>90</v>
      </c>
      <c r="E1104" s="1" t="s">
        <v>14</v>
      </c>
      <c r="F1104" s="1">
        <v>1425.569311</v>
      </c>
      <c r="G1104" s="1">
        <v>9292836.0997400004</v>
      </c>
      <c r="H1104" s="1">
        <v>97004.992828000002</v>
      </c>
      <c r="I1104" s="1">
        <v>5.3220830000000001</v>
      </c>
      <c r="J1104" s="1">
        <v>0.110018</v>
      </c>
      <c r="K1104" s="1">
        <v>0.115421</v>
      </c>
      <c r="L1104" s="1"/>
    </row>
    <row r="1105" spans="1:12" ht="14.4" x14ac:dyDescent="0.3">
      <c r="A1105" s="1"/>
      <c r="B1105" s="1" t="str">
        <f>ReportExtract[[#This Row],[ReportId]]&amp;"_"&amp;ReportExtract[[#This Row],[PeriodId]]&amp;"_"&amp;ReportExtract[[#This Row],[MktDesc]]</f>
        <v>18_90_CHICAGO</v>
      </c>
      <c r="C1105" s="1">
        <v>18</v>
      </c>
      <c r="D1105" s="1">
        <v>90</v>
      </c>
      <c r="E1105" s="1" t="s">
        <v>42</v>
      </c>
      <c r="F1105" s="1">
        <v>695.16177700000003</v>
      </c>
      <c r="G1105" s="1">
        <v>15475222.608307</v>
      </c>
      <c r="H1105" s="1">
        <v>144205.35151499999</v>
      </c>
      <c r="I1105" s="1">
        <v>5.9618770000000003</v>
      </c>
      <c r="J1105" s="1">
        <v>0.46874900000000003</v>
      </c>
      <c r="K1105" s="1">
        <v>0.50874200000000003</v>
      </c>
      <c r="L1105" s="1"/>
    </row>
    <row r="1106" spans="1:12" ht="14.4" x14ac:dyDescent="0.3">
      <c r="A1106" s="1"/>
      <c r="B1106" s="1" t="str">
        <f>ReportExtract[[#This Row],[ReportId]]&amp;"_"&amp;ReportExtract[[#This Row],[PeriodId]]&amp;"_"&amp;ReportExtract[[#This Row],[MktDesc]]</f>
        <v>18_90_DALLAS</v>
      </c>
      <c r="C1106" s="1">
        <v>18</v>
      </c>
      <c r="D1106" s="1">
        <v>90</v>
      </c>
      <c r="E1106" s="1" t="s">
        <v>43</v>
      </c>
      <c r="F1106" s="1">
        <v>265.257091</v>
      </c>
      <c r="G1106" s="1">
        <v>4614217.1849389998</v>
      </c>
      <c r="H1106" s="1">
        <v>44721.817111999997</v>
      </c>
      <c r="I1106" s="1">
        <v>5.7319979999999999</v>
      </c>
      <c r="J1106" s="1">
        <v>0.458289</v>
      </c>
      <c r="K1106" s="1">
        <v>0.47585100000000002</v>
      </c>
      <c r="L1106" s="1"/>
    </row>
    <row r="1107" spans="1:12" ht="14.4" x14ac:dyDescent="0.3">
      <c r="A1107" s="1"/>
      <c r="B1107" s="1" t="str">
        <f>ReportExtract[[#This Row],[ReportId]]&amp;"_"&amp;ReportExtract[[#This Row],[PeriodId]]&amp;"_"&amp;ReportExtract[[#This Row],[MktDesc]]</f>
        <v>18_90_DENVER</v>
      </c>
      <c r="C1107" s="1">
        <v>18</v>
      </c>
      <c r="D1107" s="1">
        <v>90</v>
      </c>
      <c r="E1107" s="1" t="s">
        <v>44</v>
      </c>
      <c r="F1107" s="1">
        <v>153.314774</v>
      </c>
      <c r="G1107" s="1">
        <v>1080879.9884560001</v>
      </c>
      <c r="H1107" s="1">
        <v>11044.143528000001</v>
      </c>
      <c r="I1107" s="1">
        <v>5.4371700000000001</v>
      </c>
      <c r="J1107" s="1">
        <v>0.26504299999999997</v>
      </c>
      <c r="K1107" s="1">
        <v>0.28739999999999999</v>
      </c>
      <c r="L1107" s="1"/>
    </row>
    <row r="1108" spans="1:12" ht="14.4" x14ac:dyDescent="0.3">
      <c r="A1108" s="1"/>
      <c r="B1108" s="1" t="str">
        <f>ReportExtract[[#This Row],[ReportId]]&amp;"_"&amp;ReportExtract[[#This Row],[PeriodId]]&amp;"_"&amp;ReportExtract[[#This Row],[MktDesc]]</f>
        <v>18_90_Drinking (Bars/Nightclubs)</v>
      </c>
      <c r="C1108" s="1">
        <v>18</v>
      </c>
      <c r="D1108" s="1">
        <v>90</v>
      </c>
      <c r="E1108" s="1" t="s">
        <v>15</v>
      </c>
      <c r="F1108" s="1">
        <v>4567.151226</v>
      </c>
      <c r="G1108" s="1">
        <v>86584322.183276996</v>
      </c>
      <c r="H1108" s="1">
        <v>851765.93101399997</v>
      </c>
      <c r="I1108" s="1">
        <v>5.647373</v>
      </c>
      <c r="J1108" s="1">
        <v>0.44609500000000002</v>
      </c>
      <c r="K1108" s="1">
        <v>0.47944300000000001</v>
      </c>
      <c r="L1108" s="1"/>
    </row>
    <row r="1109" spans="1:12" ht="14.4" x14ac:dyDescent="0.3">
      <c r="A1109" s="1"/>
      <c r="B1109" s="1" t="str">
        <f>ReportExtract[[#This Row],[ReportId]]&amp;"_"&amp;ReportExtract[[#This Row],[PeriodId]]&amp;"_"&amp;ReportExtract[[#This Row],[MktDesc]]</f>
        <v>18_90_Eating (Restaurants)</v>
      </c>
      <c r="C1109" s="1">
        <v>18</v>
      </c>
      <c r="D1109" s="1">
        <v>90</v>
      </c>
      <c r="E1109" s="1" t="s">
        <v>16</v>
      </c>
      <c r="F1109" s="1">
        <v>6148.6066860000001</v>
      </c>
      <c r="G1109" s="1">
        <v>127923863.406896</v>
      </c>
      <c r="H1109" s="1">
        <v>1268136.7169369999</v>
      </c>
      <c r="I1109" s="1">
        <v>5.6041910000000001</v>
      </c>
      <c r="J1109" s="1">
        <v>0.409889</v>
      </c>
      <c r="K1109" s="1">
        <v>0.43617</v>
      </c>
      <c r="L1109" s="1"/>
    </row>
    <row r="1110" spans="1:12" ht="14.4" x14ac:dyDescent="0.3">
      <c r="A1110" s="1"/>
      <c r="B1110" s="1" t="str">
        <f>ReportExtract[[#This Row],[ReportId]]&amp;"_"&amp;ReportExtract[[#This Row],[PeriodId]]&amp;"_"&amp;ReportExtract[[#This Row],[MktDesc]]</f>
        <v>18_90_Independent</v>
      </c>
      <c r="C1110" s="1">
        <v>18</v>
      </c>
      <c r="D1110" s="1">
        <v>90</v>
      </c>
      <c r="E1110" s="1" t="s">
        <v>13</v>
      </c>
      <c r="F1110" s="1">
        <v>10119.966585</v>
      </c>
      <c r="G1110" s="1">
        <v>205215349.49043301</v>
      </c>
      <c r="H1110" s="1">
        <v>2022897.655123</v>
      </c>
      <c r="I1110" s="1">
        <v>5.6359009999999996</v>
      </c>
      <c r="J1110" s="1">
        <v>0.490813</v>
      </c>
      <c r="K1110" s="1">
        <v>0.52168499999999995</v>
      </c>
      <c r="L1110" s="1"/>
    </row>
    <row r="1111" spans="1:12" ht="14.4" x14ac:dyDescent="0.3">
      <c r="A1111" s="1"/>
      <c r="B1111" s="1" t="str">
        <f>ReportExtract[[#This Row],[ReportId]]&amp;"_"&amp;ReportExtract[[#This Row],[PeriodId]]&amp;"_"&amp;ReportExtract[[#This Row],[MktDesc]]</f>
        <v>18_90_LOS ANGELES</v>
      </c>
      <c r="C1111" s="1">
        <v>18</v>
      </c>
      <c r="D1111" s="1">
        <v>90</v>
      </c>
      <c r="E1111" s="1" t="s">
        <v>45</v>
      </c>
      <c r="F1111" s="1">
        <v>451.818983</v>
      </c>
      <c r="G1111" s="1">
        <v>7710398.1889890004</v>
      </c>
      <c r="H1111" s="1">
        <v>71655.608607000002</v>
      </c>
      <c r="I1111" s="1">
        <v>5.9779749999999998</v>
      </c>
      <c r="J1111" s="1">
        <v>0.59709900000000005</v>
      </c>
      <c r="K1111" s="1">
        <v>0.62882899999999997</v>
      </c>
      <c r="L1111" s="1"/>
    </row>
    <row r="1112" spans="1:12" ht="14.4" x14ac:dyDescent="0.3">
      <c r="A1112" s="1"/>
      <c r="B1112" s="1" t="str">
        <f>ReportExtract[[#This Row],[ReportId]]&amp;"_"&amp;ReportExtract[[#This Row],[PeriodId]]&amp;"_"&amp;ReportExtract[[#This Row],[MktDesc]]</f>
        <v>18_90_NEW YORK</v>
      </c>
      <c r="C1112" s="1">
        <v>18</v>
      </c>
      <c r="D1112" s="1">
        <v>90</v>
      </c>
      <c r="E1112" s="1" t="s">
        <v>46</v>
      </c>
      <c r="F1112" s="1">
        <v>241.039286</v>
      </c>
      <c r="G1112" s="1">
        <v>15842239.635244999</v>
      </c>
      <c r="H1112" s="1">
        <v>145398.28039199999</v>
      </c>
      <c r="I1112" s="1">
        <v>6.0531959999999998</v>
      </c>
      <c r="J1112" s="1">
        <v>0.48694700000000002</v>
      </c>
      <c r="K1112" s="1">
        <v>0.51632199999999995</v>
      </c>
      <c r="L1112" s="1"/>
    </row>
    <row r="1113" spans="1:12" ht="14.4" x14ac:dyDescent="0.3">
      <c r="A1113" s="1"/>
      <c r="B1113" s="1" t="str">
        <f>ReportExtract[[#This Row],[ReportId]]&amp;"_"&amp;ReportExtract[[#This Row],[PeriodId]]&amp;"_"&amp;ReportExtract[[#This Row],[MktDesc]]</f>
        <v>18_90_Total US</v>
      </c>
      <c r="C1113" s="1">
        <v>18</v>
      </c>
      <c r="D1113" s="1">
        <v>90</v>
      </c>
      <c r="E1113" s="1" t="s">
        <v>12</v>
      </c>
      <c r="F1113" s="1">
        <v>10510.105399</v>
      </c>
      <c r="G1113" s="1">
        <v>214508185.59017301</v>
      </c>
      <c r="H1113" s="1">
        <v>2119902.6479509999</v>
      </c>
      <c r="I1113" s="1">
        <v>5.6215409999999997</v>
      </c>
      <c r="J1113" s="1">
        <v>0.42370600000000003</v>
      </c>
      <c r="K1113" s="1">
        <v>0.45266099999999998</v>
      </c>
      <c r="L1113" s="1"/>
    </row>
    <row r="1114" spans="1:12" ht="14.4" x14ac:dyDescent="0.3">
      <c r="A1114" s="1"/>
      <c r="B1114" s="1" t="str">
        <f>ReportExtract[[#This Row],[ReportId]]&amp;"_"&amp;ReportExtract[[#This Row],[PeriodId]]&amp;"_"&amp;ReportExtract[[#This Row],[MktDesc]]</f>
        <v>18_103_BOSTON</v>
      </c>
      <c r="C1114" s="1">
        <v>18</v>
      </c>
      <c r="D1114" s="1">
        <v>103</v>
      </c>
      <c r="E1114" s="1" t="s">
        <v>41</v>
      </c>
      <c r="F1114" s="1">
        <v>373.21378800000002</v>
      </c>
      <c r="G1114" s="1">
        <v>5132282.5535009997</v>
      </c>
      <c r="H1114" s="1">
        <v>50453.200782</v>
      </c>
      <c r="I1114" s="1">
        <v>5.6513119999999999</v>
      </c>
      <c r="J1114" s="1">
        <v>0.313832</v>
      </c>
      <c r="K1114" s="1">
        <v>0.34057799999999999</v>
      </c>
      <c r="L1114" s="1"/>
    </row>
    <row r="1115" spans="1:12" ht="14.4" x14ac:dyDescent="0.3">
      <c r="A1115" s="1"/>
      <c r="B1115" s="1" t="str">
        <f>ReportExtract[[#This Row],[ReportId]]&amp;"_"&amp;ReportExtract[[#This Row],[PeriodId]]&amp;"_"&amp;ReportExtract[[#This Row],[MktDesc]]</f>
        <v>18_103_Chain</v>
      </c>
      <c r="C1115" s="1">
        <v>18</v>
      </c>
      <c r="D1115" s="1">
        <v>103</v>
      </c>
      <c r="E1115" s="1" t="s">
        <v>14</v>
      </c>
      <c r="F1115" s="1">
        <v>1637.685236</v>
      </c>
      <c r="G1115" s="1">
        <v>11111770.441428</v>
      </c>
      <c r="H1115" s="1">
        <v>118219.171764</v>
      </c>
      <c r="I1115" s="1">
        <v>5.2218309999999999</v>
      </c>
      <c r="J1115" s="1">
        <v>0.125689</v>
      </c>
      <c r="K1115" s="1">
        <v>0.132302</v>
      </c>
      <c r="L1115" s="1"/>
    </row>
    <row r="1116" spans="1:12" ht="14.4" x14ac:dyDescent="0.3">
      <c r="A1116" s="1"/>
      <c r="B1116" s="1" t="str">
        <f>ReportExtract[[#This Row],[ReportId]]&amp;"_"&amp;ReportExtract[[#This Row],[PeriodId]]&amp;"_"&amp;ReportExtract[[#This Row],[MktDesc]]</f>
        <v>18_103_CHICAGO</v>
      </c>
      <c r="C1116" s="1">
        <v>18</v>
      </c>
      <c r="D1116" s="1">
        <v>103</v>
      </c>
      <c r="E1116" s="1" t="s">
        <v>42</v>
      </c>
      <c r="F1116" s="1">
        <v>679.03370500000005</v>
      </c>
      <c r="G1116" s="1">
        <v>14539817.109905999</v>
      </c>
      <c r="H1116" s="1">
        <v>138211.376258</v>
      </c>
      <c r="I1116" s="1">
        <v>5.844436</v>
      </c>
      <c r="J1116" s="1">
        <v>0.44405600000000001</v>
      </c>
      <c r="K1116" s="1">
        <v>0.489097</v>
      </c>
      <c r="L1116" s="1"/>
    </row>
    <row r="1117" spans="1:12" ht="14.4" x14ac:dyDescent="0.3">
      <c r="A1117" s="1"/>
      <c r="B1117" s="1" t="str">
        <f>ReportExtract[[#This Row],[ReportId]]&amp;"_"&amp;ReportExtract[[#This Row],[PeriodId]]&amp;"_"&amp;ReportExtract[[#This Row],[MktDesc]]</f>
        <v>18_103_DALLAS</v>
      </c>
      <c r="C1117" s="1">
        <v>18</v>
      </c>
      <c r="D1117" s="1">
        <v>103</v>
      </c>
      <c r="E1117" s="1" t="s">
        <v>43</v>
      </c>
      <c r="F1117" s="1">
        <v>247.597374</v>
      </c>
      <c r="G1117" s="1">
        <v>4438457.886136</v>
      </c>
      <c r="H1117" s="1">
        <v>43674.817047999997</v>
      </c>
      <c r="I1117" s="1">
        <v>5.6458389999999996</v>
      </c>
      <c r="J1117" s="1">
        <v>0.43878</v>
      </c>
      <c r="K1117" s="1">
        <v>0.45685199999999998</v>
      </c>
      <c r="L1117" s="1"/>
    </row>
    <row r="1118" spans="1:12" ht="14.4" x14ac:dyDescent="0.3">
      <c r="A1118" s="1"/>
      <c r="B1118" s="1" t="str">
        <f>ReportExtract[[#This Row],[ReportId]]&amp;"_"&amp;ReportExtract[[#This Row],[PeriodId]]&amp;"_"&amp;ReportExtract[[#This Row],[MktDesc]]</f>
        <v>18_103_DENVER</v>
      </c>
      <c r="C1118" s="1">
        <v>18</v>
      </c>
      <c r="D1118" s="1">
        <v>103</v>
      </c>
      <c r="E1118" s="1" t="s">
        <v>44</v>
      </c>
      <c r="F1118" s="1">
        <v>167.466883</v>
      </c>
      <c r="G1118" s="1">
        <v>1246850.655704</v>
      </c>
      <c r="H1118" s="1">
        <v>12970.999088</v>
      </c>
      <c r="I1118" s="1">
        <v>5.3403349999999996</v>
      </c>
      <c r="J1118" s="1">
        <v>0.28147899999999998</v>
      </c>
      <c r="K1118" s="1">
        <v>0.30910500000000002</v>
      </c>
      <c r="L1118" s="1"/>
    </row>
    <row r="1119" spans="1:12" ht="14.4" x14ac:dyDescent="0.3">
      <c r="A1119" s="1"/>
      <c r="B1119" s="1" t="str">
        <f>ReportExtract[[#This Row],[ReportId]]&amp;"_"&amp;ReportExtract[[#This Row],[PeriodId]]&amp;"_"&amp;ReportExtract[[#This Row],[MktDesc]]</f>
        <v>18_103_Drinking (Bars/Nightclubs)</v>
      </c>
      <c r="C1119" s="1">
        <v>18</v>
      </c>
      <c r="D1119" s="1">
        <v>103</v>
      </c>
      <c r="E1119" s="1" t="s">
        <v>15</v>
      </c>
      <c r="F1119" s="1">
        <v>4624.5165649999999</v>
      </c>
      <c r="G1119" s="1">
        <v>89307681.253626004</v>
      </c>
      <c r="H1119" s="1">
        <v>897358.0649</v>
      </c>
      <c r="I1119" s="1">
        <v>5.5290499999999998</v>
      </c>
      <c r="J1119" s="1">
        <v>0.43834200000000001</v>
      </c>
      <c r="K1119" s="1">
        <v>0.47222199999999998</v>
      </c>
      <c r="L1119" s="1"/>
    </row>
    <row r="1120" spans="1:12" ht="14.4" x14ac:dyDescent="0.3">
      <c r="A1120" s="1"/>
      <c r="B1120" s="1" t="str">
        <f>ReportExtract[[#This Row],[ReportId]]&amp;"_"&amp;ReportExtract[[#This Row],[PeriodId]]&amp;"_"&amp;ReportExtract[[#This Row],[MktDesc]]</f>
        <v>18_103_Eating (Restaurants)</v>
      </c>
      <c r="C1120" s="1">
        <v>18</v>
      </c>
      <c r="D1120" s="1">
        <v>103</v>
      </c>
      <c r="E1120" s="1" t="s">
        <v>16</v>
      </c>
      <c r="F1120" s="1">
        <v>6333.6644470000001</v>
      </c>
      <c r="G1120" s="1">
        <v>133206168.611856</v>
      </c>
      <c r="H1120" s="1">
        <v>1341872.716027</v>
      </c>
      <c r="I1120" s="1">
        <v>5.5149359999999996</v>
      </c>
      <c r="J1120" s="1">
        <v>0.40802100000000002</v>
      </c>
      <c r="K1120" s="1">
        <v>0.43615300000000001</v>
      </c>
      <c r="L1120" s="1"/>
    </row>
    <row r="1121" spans="1:12" ht="14.4" x14ac:dyDescent="0.3">
      <c r="A1121" s="1"/>
      <c r="B1121" s="1" t="str">
        <f>ReportExtract[[#This Row],[ReportId]]&amp;"_"&amp;ReportExtract[[#This Row],[PeriodId]]&amp;"_"&amp;ReportExtract[[#This Row],[MktDesc]]</f>
        <v>18_103_Independent</v>
      </c>
      <c r="C1121" s="1">
        <v>18</v>
      </c>
      <c r="D1121" s="1">
        <v>103</v>
      </c>
      <c r="E1121" s="1" t="s">
        <v>13</v>
      </c>
      <c r="F1121" s="1">
        <v>10220.013763000001</v>
      </c>
      <c r="G1121" s="1">
        <v>211402079.424054</v>
      </c>
      <c r="H1121" s="1">
        <v>2121011.6091629998</v>
      </c>
      <c r="I1121" s="1">
        <v>5.5372440000000003</v>
      </c>
      <c r="J1121" s="1">
        <v>0.48255999999999999</v>
      </c>
      <c r="K1121" s="1">
        <v>0.51492899999999997</v>
      </c>
      <c r="L1121" s="1"/>
    </row>
    <row r="1122" spans="1:12" ht="14.4" x14ac:dyDescent="0.3">
      <c r="A1122" s="1"/>
      <c r="B1122" s="1" t="str">
        <f>ReportExtract[[#This Row],[ReportId]]&amp;"_"&amp;ReportExtract[[#This Row],[PeriodId]]&amp;"_"&amp;ReportExtract[[#This Row],[MktDesc]]</f>
        <v>18_103_LOS ANGELES</v>
      </c>
      <c r="C1122" s="1">
        <v>18</v>
      </c>
      <c r="D1122" s="1">
        <v>103</v>
      </c>
      <c r="E1122" s="1" t="s">
        <v>45</v>
      </c>
      <c r="F1122" s="1">
        <v>514.48640699999999</v>
      </c>
      <c r="G1122" s="1">
        <v>8429689.1146649998</v>
      </c>
      <c r="H1122" s="1">
        <v>79943.165393000003</v>
      </c>
      <c r="I1122" s="1">
        <v>5.8581120000000002</v>
      </c>
      <c r="J1122" s="1">
        <v>0.616012</v>
      </c>
      <c r="K1122" s="1">
        <v>0.64849599999999996</v>
      </c>
      <c r="L1122" s="1"/>
    </row>
    <row r="1123" spans="1:12" ht="14.4" x14ac:dyDescent="0.3">
      <c r="A1123" s="1"/>
      <c r="B1123" s="1" t="str">
        <f>ReportExtract[[#This Row],[ReportId]]&amp;"_"&amp;ReportExtract[[#This Row],[PeriodId]]&amp;"_"&amp;ReportExtract[[#This Row],[MktDesc]]</f>
        <v>18_103_NEW YORK</v>
      </c>
      <c r="C1123" s="1">
        <v>18</v>
      </c>
      <c r="D1123" s="1">
        <v>103</v>
      </c>
      <c r="E1123" s="1" t="s">
        <v>46</v>
      </c>
      <c r="F1123" s="1">
        <v>254.15613300000001</v>
      </c>
      <c r="G1123" s="1">
        <v>15668730.327377999</v>
      </c>
      <c r="H1123" s="1">
        <v>147068.82189200001</v>
      </c>
      <c r="I1123" s="1">
        <v>5.918895</v>
      </c>
      <c r="J1123" s="1">
        <v>0.45853500000000003</v>
      </c>
      <c r="K1123" s="1">
        <v>0.48866900000000002</v>
      </c>
      <c r="L1123" s="1"/>
    </row>
    <row r="1124" spans="1:12" ht="14.4" x14ac:dyDescent="0.3">
      <c r="A1124" s="1"/>
      <c r="B1124" s="1" t="str">
        <f>ReportExtract[[#This Row],[ReportId]]&amp;"_"&amp;ReportExtract[[#This Row],[PeriodId]]&amp;"_"&amp;ReportExtract[[#This Row],[MktDesc]]</f>
        <v>18_103_Total US</v>
      </c>
      <c r="C1124" s="1">
        <v>18</v>
      </c>
      <c r="D1124" s="1">
        <v>103</v>
      </c>
      <c r="E1124" s="1" t="s">
        <v>12</v>
      </c>
      <c r="F1124" s="1">
        <v>10651.244881000001</v>
      </c>
      <c r="G1124" s="1">
        <v>222513849.865482</v>
      </c>
      <c r="H1124" s="1">
        <v>2239230.7809270001</v>
      </c>
      <c r="I1124" s="1">
        <v>5.5205919999999997</v>
      </c>
      <c r="J1124" s="1">
        <v>0.41965400000000003</v>
      </c>
      <c r="K1124" s="1">
        <v>0.44994699999999999</v>
      </c>
      <c r="L1124" s="1"/>
    </row>
    <row r="1125" spans="1:12" ht="14.4" x14ac:dyDescent="0.3">
      <c r="A1125" s="1"/>
      <c r="B1125" s="1" t="str">
        <f>ReportExtract[[#This Row],[ReportId]]&amp;"_"&amp;ReportExtract[[#This Row],[PeriodId]]&amp;"_"&amp;ReportExtract[[#This Row],[MktDesc]]</f>
        <v>__</v>
      </c>
      <c r="C1125" s="1"/>
      <c r="D1125" s="1"/>
      <c r="E1125" s="1"/>
      <c r="F1125" s="1"/>
      <c r="G1125" s="1"/>
      <c r="H1125" s="1"/>
      <c r="I1125" s="1"/>
      <c r="J1125" s="1"/>
      <c r="K1125" s="1"/>
      <c r="L1125" s="1"/>
    </row>
    <row r="1126" spans="1:12" ht="14.4" x14ac:dyDescent="0.3">
      <c r="A1126" s="1"/>
      <c r="B1126" s="1" t="str">
        <f>ReportExtract[[#This Row],[ReportId]]&amp;"_"&amp;ReportExtract[[#This Row],[PeriodId]]&amp;"_"&amp;ReportExtract[[#This Row],[MktDesc]]</f>
        <v>__</v>
      </c>
      <c r="C1126" s="1"/>
      <c r="D1126" s="1"/>
      <c r="E1126" s="1"/>
      <c r="F1126" s="1"/>
      <c r="G1126" s="1"/>
      <c r="H1126" s="1"/>
      <c r="I1126" s="1"/>
      <c r="J1126" s="1"/>
      <c r="K1126" s="1"/>
      <c r="L1126" s="1"/>
    </row>
    <row r="1127" spans="1:12" ht="14.4" x14ac:dyDescent="0.3">
      <c r="A1127" s="1"/>
      <c r="B1127" s="1" t="str">
        <f>ReportExtract[[#This Row],[ReportId]]&amp;"_"&amp;ReportExtract[[#This Row],[PeriodId]]&amp;"_"&amp;ReportExtract[[#This Row],[MktDesc]]</f>
        <v>__</v>
      </c>
      <c r="C1127" s="1"/>
      <c r="D1127" s="1"/>
      <c r="E1127" s="1"/>
      <c r="F1127" s="1"/>
      <c r="G1127" s="1"/>
      <c r="H1127" s="1"/>
      <c r="I1127" s="1"/>
      <c r="J1127" s="1"/>
      <c r="K1127" s="1"/>
      <c r="L1127" s="1"/>
    </row>
    <row r="1128" spans="1:12" ht="14.4" x14ac:dyDescent="0.3">
      <c r="A1128" s="1"/>
      <c r="B1128" s="1" t="str">
        <f>ReportExtract[[#This Row],[ReportId]]&amp;"_"&amp;ReportExtract[[#This Row],[PeriodId]]&amp;"_"&amp;ReportExtract[[#This Row],[MktDesc]]</f>
        <v>__</v>
      </c>
      <c r="C1128" s="1"/>
      <c r="D1128" s="1"/>
      <c r="E1128" s="1"/>
      <c r="F1128" s="1"/>
      <c r="G1128" s="1"/>
      <c r="H1128" s="1"/>
      <c r="I1128" s="1"/>
      <c r="J1128" s="1"/>
      <c r="K1128" s="1"/>
      <c r="L1128" s="1"/>
    </row>
    <row r="1129" spans="1:12" ht="14.4" x14ac:dyDescent="0.3">
      <c r="A1129" s="1"/>
      <c r="B1129" s="1" t="str">
        <f>ReportExtract[[#This Row],[ReportId]]&amp;"_"&amp;ReportExtract[[#This Row],[PeriodId]]&amp;"_"&amp;ReportExtract[[#This Row],[MktDesc]]</f>
        <v>__</v>
      </c>
      <c r="C1129" s="1"/>
      <c r="D1129" s="1"/>
      <c r="E1129" s="1"/>
      <c r="F1129" s="1"/>
      <c r="G1129" s="1"/>
      <c r="H1129" s="1"/>
      <c r="I1129" s="1"/>
      <c r="J1129" s="1"/>
      <c r="K1129" s="1"/>
      <c r="L1129" s="1"/>
    </row>
    <row r="1130" spans="1:12" ht="14.4" x14ac:dyDescent="0.3">
      <c r="A1130" s="1"/>
      <c r="B1130" s="1" t="str">
        <f>ReportExtract[[#This Row],[ReportId]]&amp;"_"&amp;ReportExtract[[#This Row],[PeriodId]]&amp;"_"&amp;ReportExtract[[#This Row],[MktDesc]]</f>
        <v>__</v>
      </c>
      <c r="C1130" s="1"/>
      <c r="D1130" s="1"/>
      <c r="E1130" s="1"/>
      <c r="F1130" s="1"/>
      <c r="G1130" s="1"/>
      <c r="H1130" s="1"/>
      <c r="I1130" s="1"/>
      <c r="J1130" s="1"/>
      <c r="K1130" s="1"/>
      <c r="L1130" s="1"/>
    </row>
    <row r="1131" spans="1:12" ht="14.4" x14ac:dyDescent="0.3">
      <c r="A1131" s="1"/>
      <c r="B1131" s="1" t="str">
        <f>ReportExtract[[#This Row],[ReportId]]&amp;"_"&amp;ReportExtract[[#This Row],[PeriodId]]&amp;"_"&amp;ReportExtract[[#This Row],[MktDesc]]</f>
        <v>__</v>
      </c>
      <c r="C1131" s="1"/>
      <c r="D1131" s="1"/>
      <c r="E1131" s="1"/>
      <c r="F1131" s="1"/>
      <c r="G1131" s="1"/>
      <c r="H1131" s="1"/>
      <c r="I1131" s="1"/>
      <c r="J1131" s="1"/>
      <c r="K1131" s="1"/>
      <c r="L1131" s="1"/>
    </row>
    <row r="1132" spans="1:12" ht="14.4" x14ac:dyDescent="0.3">
      <c r="A1132" s="1"/>
      <c r="B1132" s="1" t="str">
        <f>ReportExtract[[#This Row],[ReportId]]&amp;"_"&amp;ReportExtract[[#This Row],[PeriodId]]&amp;"_"&amp;ReportExtract[[#This Row],[MktDesc]]</f>
        <v>__</v>
      </c>
      <c r="C1132" s="1"/>
      <c r="D1132" s="1"/>
      <c r="E1132" s="1"/>
      <c r="F1132" s="1"/>
      <c r="G1132" s="1"/>
      <c r="H1132" s="1"/>
      <c r="I1132" s="1"/>
      <c r="J1132" s="1"/>
      <c r="K1132" s="1"/>
      <c r="L1132" s="1"/>
    </row>
    <row r="1133" spans="1:12" ht="14.4" x14ac:dyDescent="0.3">
      <c r="A1133" s="1"/>
      <c r="B1133" s="1" t="str">
        <f>ReportExtract[[#This Row],[ReportId]]&amp;"_"&amp;ReportExtract[[#This Row],[PeriodId]]&amp;"_"&amp;ReportExtract[[#This Row],[MktDesc]]</f>
        <v>__</v>
      </c>
      <c r="C1133" s="1"/>
      <c r="D1133" s="1"/>
      <c r="E1133" s="1"/>
      <c r="F1133" s="1"/>
      <c r="G1133" s="1"/>
      <c r="H1133" s="1"/>
      <c r="I1133" s="1"/>
      <c r="J1133" s="1"/>
      <c r="K1133" s="1"/>
      <c r="L1133" s="1"/>
    </row>
    <row r="1134" spans="1:12" ht="14.4" x14ac:dyDescent="0.3">
      <c r="A1134" s="1"/>
      <c r="B1134" s="1" t="str">
        <f>ReportExtract[[#This Row],[ReportId]]&amp;"_"&amp;ReportExtract[[#This Row],[PeriodId]]&amp;"_"&amp;ReportExtract[[#This Row],[MktDesc]]</f>
        <v>__</v>
      </c>
      <c r="C1134" s="1"/>
      <c r="D1134" s="1"/>
      <c r="E1134" s="1"/>
      <c r="F1134" s="1"/>
      <c r="G1134" s="1"/>
      <c r="H1134" s="1"/>
      <c r="I1134" s="1"/>
      <c r="J1134" s="1"/>
      <c r="K1134" s="1"/>
      <c r="L1134" s="1"/>
    </row>
    <row r="1135" spans="1:12" ht="14.4" x14ac:dyDescent="0.3">
      <c r="A1135" s="1"/>
      <c r="B1135" s="1" t="str">
        <f>ReportExtract[[#This Row],[ReportId]]&amp;"_"&amp;ReportExtract[[#This Row],[PeriodId]]&amp;"_"&amp;ReportExtract[[#This Row],[MktDesc]]</f>
        <v>__</v>
      </c>
      <c r="C1135" s="1"/>
      <c r="D1135" s="1"/>
      <c r="E1135" s="1"/>
      <c r="F1135" s="1"/>
      <c r="G1135" s="1"/>
      <c r="H1135" s="1"/>
      <c r="I1135" s="1"/>
      <c r="J1135" s="1"/>
      <c r="K1135" s="1"/>
      <c r="L1135" s="1"/>
    </row>
    <row r="1136" spans="1:12" ht="14.4" x14ac:dyDescent="0.3">
      <c r="A1136" s="1"/>
      <c r="B1136" s="1" t="str">
        <f>ReportExtract[[#This Row],[ReportId]]&amp;"_"&amp;ReportExtract[[#This Row],[PeriodId]]&amp;"_"&amp;ReportExtract[[#This Row],[MktDesc]]</f>
        <v>__</v>
      </c>
      <c r="C1136" s="1"/>
      <c r="D1136" s="1"/>
      <c r="E1136" s="1"/>
      <c r="F1136" s="1"/>
      <c r="G1136" s="1"/>
      <c r="H1136" s="1"/>
      <c r="I1136" s="1"/>
      <c r="J1136" s="1"/>
      <c r="K1136" s="1"/>
      <c r="L1136" s="1"/>
    </row>
    <row r="1137" spans="1:12" ht="14.4" x14ac:dyDescent="0.3">
      <c r="A1137" s="1"/>
      <c r="B1137" s="1" t="str">
        <f>ReportExtract[[#This Row],[ReportId]]&amp;"_"&amp;ReportExtract[[#This Row],[PeriodId]]&amp;"_"&amp;ReportExtract[[#This Row],[MktDesc]]</f>
        <v>__</v>
      </c>
      <c r="C1137" s="1"/>
      <c r="D1137" s="1"/>
      <c r="E1137" s="1"/>
      <c r="F1137" s="1"/>
      <c r="G1137" s="1"/>
      <c r="H1137" s="1"/>
      <c r="I1137" s="1"/>
      <c r="J1137" s="1"/>
      <c r="K1137" s="1"/>
      <c r="L1137" s="1"/>
    </row>
    <row r="1138" spans="1:12" ht="14.4" x14ac:dyDescent="0.3">
      <c r="A1138" s="1"/>
      <c r="B1138" s="1" t="str">
        <f>ReportExtract[[#This Row],[ReportId]]&amp;"_"&amp;ReportExtract[[#This Row],[PeriodId]]&amp;"_"&amp;ReportExtract[[#This Row],[MktDesc]]</f>
        <v>__</v>
      </c>
      <c r="C1138" s="1"/>
      <c r="D1138" s="1"/>
      <c r="E1138" s="1"/>
      <c r="F1138" s="1"/>
      <c r="G1138" s="1"/>
      <c r="H1138" s="1"/>
      <c r="I1138" s="1"/>
      <c r="J1138" s="1"/>
      <c r="K1138" s="1"/>
      <c r="L1138" s="1"/>
    </row>
    <row r="1139" spans="1:12" ht="14.4" x14ac:dyDescent="0.3">
      <c r="A1139" s="1"/>
      <c r="B1139" s="1" t="str">
        <f>ReportExtract[[#This Row],[ReportId]]&amp;"_"&amp;ReportExtract[[#This Row],[PeriodId]]&amp;"_"&amp;ReportExtract[[#This Row],[MktDesc]]</f>
        <v>__</v>
      </c>
      <c r="C1139" s="1"/>
      <c r="D1139" s="1"/>
      <c r="E1139" s="1"/>
      <c r="F1139" s="1"/>
      <c r="G1139" s="1"/>
      <c r="H1139" s="1"/>
      <c r="I1139" s="1"/>
      <c r="J1139" s="1"/>
      <c r="K1139" s="1"/>
      <c r="L1139" s="1"/>
    </row>
    <row r="1140" spans="1:12" ht="14.4" x14ac:dyDescent="0.3">
      <c r="A1140" s="1"/>
      <c r="B1140" s="1" t="str">
        <f>ReportExtract[[#This Row],[ReportId]]&amp;"_"&amp;ReportExtract[[#This Row],[PeriodId]]&amp;"_"&amp;ReportExtract[[#This Row],[MktDesc]]</f>
        <v>__</v>
      </c>
      <c r="C1140" s="1"/>
      <c r="D1140" s="1"/>
      <c r="E1140" s="1"/>
      <c r="F1140" s="1"/>
      <c r="G1140" s="1"/>
      <c r="H1140" s="1"/>
      <c r="I1140" s="1"/>
      <c r="J1140" s="1"/>
      <c r="K1140" s="1"/>
      <c r="L1140" s="1"/>
    </row>
    <row r="1141" spans="1:12" ht="14.4" x14ac:dyDescent="0.3">
      <c r="A1141" s="1"/>
      <c r="B1141" s="1" t="str">
        <f>ReportExtract[[#This Row],[ReportId]]&amp;"_"&amp;ReportExtract[[#This Row],[PeriodId]]&amp;"_"&amp;ReportExtract[[#This Row],[MktDesc]]</f>
        <v>__</v>
      </c>
      <c r="C1141" s="1"/>
      <c r="D1141" s="1"/>
      <c r="E1141" s="1"/>
      <c r="F1141" s="1"/>
      <c r="G1141" s="1"/>
      <c r="H1141" s="1"/>
      <c r="I1141" s="1"/>
      <c r="J1141" s="1"/>
      <c r="K1141" s="1"/>
      <c r="L1141" s="1"/>
    </row>
    <row r="1142" spans="1:12" ht="14.4" x14ac:dyDescent="0.3">
      <c r="A1142" s="1"/>
      <c r="B1142" s="1" t="str">
        <f>ReportExtract[[#This Row],[ReportId]]&amp;"_"&amp;ReportExtract[[#This Row],[PeriodId]]&amp;"_"&amp;ReportExtract[[#This Row],[MktDesc]]</f>
        <v>__</v>
      </c>
      <c r="C1142" s="1"/>
      <c r="D1142" s="1"/>
      <c r="E1142" s="1"/>
      <c r="F1142" s="1"/>
      <c r="G1142" s="1"/>
      <c r="H1142" s="1"/>
      <c r="I1142" s="1"/>
      <c r="J1142" s="1"/>
      <c r="K1142" s="1"/>
      <c r="L1142" s="1"/>
    </row>
    <row r="1143" spans="1:12" ht="14.4" x14ac:dyDescent="0.3">
      <c r="A1143" s="1"/>
      <c r="B1143" s="1" t="str">
        <f>ReportExtract[[#This Row],[ReportId]]&amp;"_"&amp;ReportExtract[[#This Row],[PeriodId]]&amp;"_"&amp;ReportExtract[[#This Row],[MktDesc]]</f>
        <v>__</v>
      </c>
      <c r="C1143" s="1"/>
      <c r="D1143" s="1"/>
      <c r="E1143" s="1"/>
      <c r="F1143" s="1"/>
      <c r="G1143" s="1"/>
      <c r="H1143" s="1"/>
      <c r="I1143" s="1"/>
      <c r="J1143" s="1"/>
      <c r="K1143" s="1"/>
      <c r="L1143" s="1"/>
    </row>
    <row r="1144" spans="1:12" ht="14.4" x14ac:dyDescent="0.3">
      <c r="A1144" s="1"/>
      <c r="B1144" s="1" t="str">
        <f>ReportExtract[[#This Row],[ReportId]]&amp;"_"&amp;ReportExtract[[#This Row],[PeriodId]]&amp;"_"&amp;ReportExtract[[#This Row],[MktDesc]]</f>
        <v>__</v>
      </c>
      <c r="C1144" s="1"/>
      <c r="D1144" s="1"/>
      <c r="E1144" s="1"/>
      <c r="F1144" s="1"/>
      <c r="G1144" s="1"/>
      <c r="H1144" s="1"/>
      <c r="I1144" s="1"/>
      <c r="J1144" s="1"/>
      <c r="K1144" s="1"/>
      <c r="L1144" s="1"/>
    </row>
    <row r="1145" spans="1:12" ht="14.4" x14ac:dyDescent="0.3">
      <c r="A1145" s="1"/>
      <c r="B1145" s="1" t="str">
        <f>ReportExtract[[#This Row],[ReportId]]&amp;"_"&amp;ReportExtract[[#This Row],[PeriodId]]&amp;"_"&amp;ReportExtract[[#This Row],[MktDesc]]</f>
        <v>__</v>
      </c>
      <c r="C1145" s="1"/>
      <c r="D1145" s="1"/>
      <c r="E1145" s="1"/>
      <c r="F1145" s="1"/>
      <c r="G1145" s="1"/>
      <c r="H1145" s="1"/>
      <c r="I1145" s="1"/>
      <c r="J1145" s="1"/>
      <c r="K1145" s="1"/>
      <c r="L1145" s="1"/>
    </row>
    <row r="1146" spans="1:12" ht="14.4" x14ac:dyDescent="0.3">
      <c r="A1146" s="1"/>
      <c r="B1146" s="1" t="str">
        <f>ReportExtract[[#This Row],[ReportId]]&amp;"_"&amp;ReportExtract[[#This Row],[PeriodId]]&amp;"_"&amp;ReportExtract[[#This Row],[MktDesc]]</f>
        <v>__</v>
      </c>
      <c r="C1146" s="1"/>
      <c r="D1146" s="1"/>
      <c r="E1146" s="1"/>
      <c r="F1146" s="1"/>
      <c r="G1146" s="1"/>
      <c r="H1146" s="1"/>
      <c r="I1146" s="1"/>
      <c r="J1146" s="1"/>
      <c r="K1146" s="1"/>
      <c r="L1146" s="1"/>
    </row>
    <row r="1147" spans="1:12" ht="14.4" x14ac:dyDescent="0.3">
      <c r="A1147" s="1"/>
      <c r="B1147" s="1" t="str">
        <f>ReportExtract[[#This Row],[ReportId]]&amp;"_"&amp;ReportExtract[[#This Row],[PeriodId]]&amp;"_"&amp;ReportExtract[[#This Row],[MktDesc]]</f>
        <v>__</v>
      </c>
      <c r="C1147" s="1"/>
      <c r="D1147" s="1"/>
      <c r="E1147" s="1"/>
      <c r="F1147" s="1"/>
      <c r="G1147" s="1"/>
      <c r="H1147" s="1"/>
      <c r="I1147" s="1"/>
      <c r="J1147" s="1"/>
      <c r="K1147" s="1"/>
      <c r="L1147" s="1"/>
    </row>
    <row r="1148" spans="1:12" ht="14.4" x14ac:dyDescent="0.3">
      <c r="A1148" s="1"/>
      <c r="B1148" s="1" t="str">
        <f>ReportExtract[[#This Row],[ReportId]]&amp;"_"&amp;ReportExtract[[#This Row],[PeriodId]]&amp;"_"&amp;ReportExtract[[#This Row],[MktDesc]]</f>
        <v>__</v>
      </c>
      <c r="C1148" s="1"/>
      <c r="D1148" s="1"/>
      <c r="E1148" s="1"/>
      <c r="F1148" s="1"/>
      <c r="G1148" s="1"/>
      <c r="H1148" s="1"/>
      <c r="I1148" s="1"/>
      <c r="J1148" s="1"/>
      <c r="K1148" s="1"/>
      <c r="L1148" s="1"/>
    </row>
    <row r="1149" spans="1:12" ht="14.4" x14ac:dyDescent="0.3">
      <c r="A1149" s="1"/>
      <c r="B1149" s="1" t="str">
        <f>ReportExtract[[#This Row],[ReportId]]&amp;"_"&amp;ReportExtract[[#This Row],[PeriodId]]&amp;"_"&amp;ReportExtract[[#This Row],[MktDesc]]</f>
        <v>__</v>
      </c>
      <c r="C1149" s="1"/>
      <c r="D1149" s="1"/>
      <c r="E1149" s="1"/>
      <c r="F1149" s="1"/>
      <c r="G1149" s="1"/>
      <c r="H1149" s="1"/>
      <c r="I1149" s="1"/>
      <c r="J1149" s="1"/>
      <c r="K1149" s="1"/>
      <c r="L1149" s="1"/>
    </row>
    <row r="1150" spans="1:12" ht="14.4" x14ac:dyDescent="0.3">
      <c r="A1150" s="1"/>
      <c r="B1150" s="1" t="str">
        <f>ReportExtract[[#This Row],[ReportId]]&amp;"_"&amp;ReportExtract[[#This Row],[PeriodId]]&amp;"_"&amp;ReportExtract[[#This Row],[MktDesc]]</f>
        <v>__</v>
      </c>
      <c r="C1150" s="1"/>
      <c r="D1150" s="1"/>
      <c r="E1150" s="1"/>
      <c r="F1150" s="1"/>
      <c r="G1150" s="1"/>
      <c r="H1150" s="1"/>
      <c r="I1150" s="1"/>
      <c r="J1150" s="1"/>
      <c r="K1150" s="1"/>
      <c r="L1150" s="1"/>
    </row>
    <row r="1151" spans="1:12" ht="14.4" x14ac:dyDescent="0.3">
      <c r="A1151" s="1"/>
      <c r="B1151" s="1" t="str">
        <f>ReportExtract[[#This Row],[ReportId]]&amp;"_"&amp;ReportExtract[[#This Row],[PeriodId]]&amp;"_"&amp;ReportExtract[[#This Row],[MktDesc]]</f>
        <v>__</v>
      </c>
      <c r="C1151" s="1"/>
      <c r="D1151" s="1"/>
      <c r="E1151" s="1"/>
      <c r="F1151" s="1"/>
      <c r="G1151" s="1"/>
      <c r="H1151" s="1"/>
      <c r="I1151" s="1"/>
      <c r="J1151" s="1"/>
      <c r="K1151" s="1"/>
      <c r="L1151" s="1"/>
    </row>
    <row r="1152" spans="1:12" ht="14.4" x14ac:dyDescent="0.3">
      <c r="A1152" s="1"/>
      <c r="B1152" s="1" t="str">
        <f>ReportExtract[[#This Row],[ReportId]]&amp;"_"&amp;ReportExtract[[#This Row],[PeriodId]]&amp;"_"&amp;ReportExtract[[#This Row],[MktDesc]]</f>
        <v>__</v>
      </c>
      <c r="C1152" s="1"/>
      <c r="D1152" s="1"/>
      <c r="E1152" s="1"/>
      <c r="F1152" s="1"/>
      <c r="G1152" s="1"/>
      <c r="H1152" s="1"/>
      <c r="I1152" s="1"/>
      <c r="J1152" s="1"/>
      <c r="K1152" s="1"/>
      <c r="L1152" s="1"/>
    </row>
    <row r="1153" spans="1:12" ht="14.4" x14ac:dyDescent="0.3">
      <c r="A1153" s="1"/>
      <c r="B1153" s="1" t="str">
        <f>ReportExtract[[#This Row],[ReportId]]&amp;"_"&amp;ReportExtract[[#This Row],[PeriodId]]&amp;"_"&amp;ReportExtract[[#This Row],[MktDesc]]</f>
        <v>__</v>
      </c>
      <c r="C1153" s="1"/>
      <c r="D1153" s="1"/>
      <c r="E1153" s="1"/>
      <c r="F1153" s="1"/>
      <c r="G1153" s="1"/>
      <c r="H1153" s="1"/>
      <c r="I1153" s="1"/>
      <c r="J1153" s="1"/>
      <c r="K1153" s="1"/>
      <c r="L1153" s="1"/>
    </row>
    <row r="1154" spans="1:12" ht="14.4" x14ac:dyDescent="0.3">
      <c r="A1154" s="1"/>
      <c r="B1154" s="1" t="str">
        <f>ReportExtract[[#This Row],[ReportId]]&amp;"_"&amp;ReportExtract[[#This Row],[PeriodId]]&amp;"_"&amp;ReportExtract[[#This Row],[MktDesc]]</f>
        <v>__</v>
      </c>
      <c r="C1154" s="1"/>
      <c r="D1154" s="1"/>
      <c r="E1154" s="1"/>
      <c r="F1154" s="1"/>
      <c r="G1154" s="1"/>
      <c r="H1154" s="1"/>
      <c r="I1154" s="1"/>
      <c r="J1154" s="1"/>
      <c r="K1154" s="1"/>
      <c r="L1154" s="1"/>
    </row>
    <row r="1155" spans="1:12" ht="14.4" x14ac:dyDescent="0.3">
      <c r="A1155" s="1"/>
      <c r="B1155" s="1" t="str">
        <f>ReportExtract[[#This Row],[ReportId]]&amp;"_"&amp;ReportExtract[[#This Row],[PeriodId]]&amp;"_"&amp;ReportExtract[[#This Row],[MktDesc]]</f>
        <v>__</v>
      </c>
      <c r="C1155" s="1"/>
      <c r="D1155" s="1"/>
      <c r="E1155" s="1"/>
      <c r="F1155" s="1"/>
      <c r="G1155" s="1"/>
      <c r="H1155" s="1"/>
      <c r="I1155" s="1"/>
      <c r="J1155" s="1"/>
      <c r="K1155" s="1"/>
      <c r="L1155" s="1"/>
    </row>
    <row r="1156" spans="1:12" ht="14.4" x14ac:dyDescent="0.3">
      <c r="A1156" s="1"/>
      <c r="B1156" s="1" t="str">
        <f>ReportExtract[[#This Row],[ReportId]]&amp;"_"&amp;ReportExtract[[#This Row],[PeriodId]]&amp;"_"&amp;ReportExtract[[#This Row],[MktDesc]]</f>
        <v>__</v>
      </c>
      <c r="C1156" s="1"/>
      <c r="D1156" s="1"/>
      <c r="E1156" s="1"/>
      <c r="F1156" s="1"/>
      <c r="G1156" s="1"/>
      <c r="H1156" s="1"/>
      <c r="I1156" s="1"/>
      <c r="J1156" s="1"/>
      <c r="K1156" s="1"/>
      <c r="L1156" s="1"/>
    </row>
    <row r="1157" spans="1:12" ht="14.4" x14ac:dyDescent="0.3">
      <c r="A1157" s="1"/>
      <c r="B1157" s="1" t="str">
        <f>ReportExtract[[#This Row],[ReportId]]&amp;"_"&amp;ReportExtract[[#This Row],[PeriodId]]&amp;"_"&amp;ReportExtract[[#This Row],[MktDesc]]</f>
        <v>__</v>
      </c>
      <c r="C1157" s="1"/>
      <c r="D1157" s="1"/>
      <c r="E1157" s="1"/>
      <c r="F1157" s="1"/>
      <c r="G1157" s="1"/>
      <c r="H1157" s="1"/>
      <c r="I1157" s="1"/>
      <c r="J1157" s="1"/>
      <c r="K1157" s="1"/>
      <c r="L1157" s="1"/>
    </row>
    <row r="1158" spans="1:12" ht="14.4" x14ac:dyDescent="0.3">
      <c r="A1158" s="1"/>
      <c r="B1158" s="1" t="str">
        <f>ReportExtract[[#This Row],[ReportId]]&amp;"_"&amp;ReportExtract[[#This Row],[PeriodId]]&amp;"_"&amp;ReportExtract[[#This Row],[MktDesc]]</f>
        <v>__</v>
      </c>
      <c r="C1158" s="1"/>
      <c r="D1158" s="1"/>
      <c r="E1158" s="1"/>
      <c r="F1158" s="1"/>
      <c r="G1158" s="1"/>
      <c r="H1158" s="1"/>
      <c r="I1158" s="1"/>
      <c r="J1158" s="1"/>
      <c r="K1158" s="1"/>
      <c r="L1158" s="1"/>
    </row>
    <row r="1159" spans="1:12" ht="14.4" x14ac:dyDescent="0.3">
      <c r="A1159" s="1"/>
      <c r="B1159" s="1" t="str">
        <f>ReportExtract[[#This Row],[ReportId]]&amp;"_"&amp;ReportExtract[[#This Row],[PeriodId]]&amp;"_"&amp;ReportExtract[[#This Row],[MktDesc]]</f>
        <v>__</v>
      </c>
      <c r="C1159" s="1"/>
      <c r="D1159" s="1"/>
      <c r="E1159" s="1"/>
      <c r="F1159" s="1"/>
      <c r="G1159" s="1"/>
      <c r="H1159" s="1"/>
      <c r="I1159" s="1"/>
      <c r="J1159" s="1"/>
      <c r="K1159" s="1"/>
      <c r="L1159" s="1"/>
    </row>
    <row r="1160" spans="1:12" ht="14.4" x14ac:dyDescent="0.3">
      <c r="A1160" s="1"/>
      <c r="B1160" s="1" t="str">
        <f>ReportExtract[[#This Row],[ReportId]]&amp;"_"&amp;ReportExtract[[#This Row],[PeriodId]]&amp;"_"&amp;ReportExtract[[#This Row],[MktDesc]]</f>
        <v>__</v>
      </c>
      <c r="C1160" s="1"/>
      <c r="D1160" s="1"/>
      <c r="E1160" s="1"/>
      <c r="F1160" s="1"/>
      <c r="G1160" s="1"/>
      <c r="H1160" s="1"/>
      <c r="I1160" s="1"/>
      <c r="J1160" s="1"/>
      <c r="K1160" s="1"/>
      <c r="L1160" s="1"/>
    </row>
    <row r="1161" spans="1:12" ht="14.4" x14ac:dyDescent="0.3">
      <c r="A1161" s="1"/>
      <c r="B1161" s="1" t="str">
        <f>ReportExtract[[#This Row],[ReportId]]&amp;"_"&amp;ReportExtract[[#This Row],[PeriodId]]&amp;"_"&amp;ReportExtract[[#This Row],[MktDesc]]</f>
        <v>__</v>
      </c>
      <c r="C1161" s="1"/>
      <c r="D1161" s="1"/>
      <c r="E1161" s="1"/>
      <c r="F1161" s="1"/>
      <c r="G1161" s="1"/>
      <c r="H1161" s="1"/>
      <c r="I1161" s="1"/>
      <c r="J1161" s="1"/>
      <c r="K1161" s="1"/>
      <c r="L1161" s="1"/>
    </row>
    <row r="1162" spans="1:12" ht="14.4" x14ac:dyDescent="0.3">
      <c r="A1162" s="1"/>
      <c r="B1162" s="1" t="str">
        <f>ReportExtract[[#This Row],[ReportId]]&amp;"_"&amp;ReportExtract[[#This Row],[PeriodId]]&amp;"_"&amp;ReportExtract[[#This Row],[MktDesc]]</f>
        <v>__</v>
      </c>
      <c r="C1162" s="1"/>
      <c r="D1162" s="1"/>
      <c r="E1162" s="1"/>
      <c r="F1162" s="1"/>
      <c r="G1162" s="1"/>
      <c r="H1162" s="1"/>
      <c r="I1162" s="1"/>
      <c r="J1162" s="1"/>
      <c r="K1162" s="1"/>
      <c r="L1162" s="1"/>
    </row>
    <row r="1163" spans="1:12" ht="14.4" x14ac:dyDescent="0.3">
      <c r="A1163" s="1"/>
      <c r="B1163" s="1" t="str">
        <f>ReportExtract[[#This Row],[ReportId]]&amp;"_"&amp;ReportExtract[[#This Row],[PeriodId]]&amp;"_"&amp;ReportExtract[[#This Row],[MktDesc]]</f>
        <v>__</v>
      </c>
      <c r="C1163" s="1"/>
      <c r="D1163" s="1"/>
      <c r="E1163" s="1"/>
      <c r="F1163" s="1"/>
      <c r="G1163" s="1"/>
      <c r="H1163" s="1"/>
      <c r="I1163" s="1"/>
      <c r="J1163" s="1"/>
      <c r="K1163" s="1"/>
      <c r="L1163" s="1"/>
    </row>
    <row r="1164" spans="1:12" ht="14.4" x14ac:dyDescent="0.3">
      <c r="A1164" s="1"/>
      <c r="B1164" s="1" t="str">
        <f>ReportExtract[[#This Row],[ReportId]]&amp;"_"&amp;ReportExtract[[#This Row],[PeriodId]]&amp;"_"&amp;ReportExtract[[#This Row],[MktDesc]]</f>
        <v>__</v>
      </c>
      <c r="C1164" s="1"/>
      <c r="D1164" s="1"/>
      <c r="E1164" s="1"/>
      <c r="F1164" s="1"/>
      <c r="G1164" s="1"/>
      <c r="H1164" s="1"/>
      <c r="I1164" s="1"/>
      <c r="J1164" s="1"/>
      <c r="K1164" s="1"/>
      <c r="L1164" s="1"/>
    </row>
    <row r="1165" spans="1:12" ht="14.4" x14ac:dyDescent="0.3">
      <c r="A1165" s="1"/>
      <c r="B1165" s="1" t="str">
        <f>ReportExtract[[#This Row],[ReportId]]&amp;"_"&amp;ReportExtract[[#This Row],[PeriodId]]&amp;"_"&amp;ReportExtract[[#This Row],[MktDesc]]</f>
        <v>__</v>
      </c>
      <c r="C1165" s="1"/>
      <c r="D1165" s="1"/>
      <c r="E1165" s="1"/>
      <c r="F1165" s="1"/>
      <c r="G1165" s="1"/>
      <c r="H1165" s="1"/>
      <c r="I1165" s="1"/>
      <c r="J1165" s="1"/>
      <c r="K1165" s="1"/>
      <c r="L1165" s="1"/>
    </row>
    <row r="1166" spans="1:12" ht="14.4" x14ac:dyDescent="0.3">
      <c r="A1166" s="1"/>
      <c r="B1166" s="1" t="str">
        <f>ReportExtract[[#This Row],[ReportId]]&amp;"_"&amp;ReportExtract[[#This Row],[PeriodId]]&amp;"_"&amp;ReportExtract[[#This Row],[MktDesc]]</f>
        <v>__</v>
      </c>
      <c r="C1166" s="1"/>
      <c r="D1166" s="1"/>
      <c r="E1166" s="1"/>
      <c r="F1166" s="1"/>
      <c r="G1166" s="1"/>
      <c r="H1166" s="1"/>
      <c r="I1166" s="1"/>
      <c r="J1166" s="1"/>
      <c r="K1166" s="1"/>
      <c r="L1166" s="1"/>
    </row>
    <row r="1167" spans="1:12" ht="14.4" x14ac:dyDescent="0.3">
      <c r="A1167" s="1"/>
      <c r="B1167" s="1" t="str">
        <f>ReportExtract[[#This Row],[ReportId]]&amp;"_"&amp;ReportExtract[[#This Row],[PeriodId]]&amp;"_"&amp;ReportExtract[[#This Row],[MktDesc]]</f>
        <v>__</v>
      </c>
      <c r="C1167" s="1"/>
      <c r="D1167" s="1"/>
      <c r="E1167" s="1"/>
      <c r="F1167" s="1"/>
      <c r="G1167" s="1"/>
      <c r="H1167" s="1"/>
      <c r="I1167" s="1"/>
      <c r="J1167" s="1"/>
      <c r="K1167" s="1"/>
      <c r="L1167" s="1"/>
    </row>
    <row r="1168" spans="1:12" ht="14.4" x14ac:dyDescent="0.3">
      <c r="A1168" s="1"/>
      <c r="B1168" s="1" t="str">
        <f>ReportExtract[[#This Row],[ReportId]]&amp;"_"&amp;ReportExtract[[#This Row],[PeriodId]]&amp;"_"&amp;ReportExtract[[#This Row],[MktDesc]]</f>
        <v>__</v>
      </c>
      <c r="C1168" s="1"/>
      <c r="D1168" s="1"/>
      <c r="E1168" s="1"/>
      <c r="F1168" s="1"/>
      <c r="G1168" s="1"/>
      <c r="H1168" s="1"/>
      <c r="I1168" s="1"/>
      <c r="J1168" s="1"/>
      <c r="K1168" s="1"/>
      <c r="L1168" s="1"/>
    </row>
    <row r="1169" spans="1:12" ht="14.4" x14ac:dyDescent="0.3">
      <c r="A1169" s="1"/>
      <c r="B1169" s="1" t="str">
        <f>ReportExtract[[#This Row],[ReportId]]&amp;"_"&amp;ReportExtract[[#This Row],[PeriodId]]&amp;"_"&amp;ReportExtract[[#This Row],[MktDesc]]</f>
        <v>__</v>
      </c>
      <c r="C1169" s="1"/>
      <c r="D1169" s="1"/>
      <c r="E1169" s="1"/>
      <c r="F1169" s="1"/>
      <c r="G1169" s="1"/>
      <c r="H1169" s="1"/>
      <c r="I1169" s="1"/>
      <c r="J1169" s="1"/>
      <c r="K1169" s="1"/>
      <c r="L1169" s="1"/>
    </row>
    <row r="1170" spans="1:12" ht="14.4" x14ac:dyDescent="0.3">
      <c r="A1170" s="1"/>
      <c r="B1170" s="1" t="str">
        <f>ReportExtract[[#This Row],[ReportId]]&amp;"_"&amp;ReportExtract[[#This Row],[PeriodId]]&amp;"_"&amp;ReportExtract[[#This Row],[MktDesc]]</f>
        <v>__</v>
      </c>
      <c r="C1170" s="1"/>
      <c r="D1170" s="1"/>
      <c r="E1170" s="1"/>
      <c r="F1170" s="1"/>
      <c r="G1170" s="1"/>
      <c r="H1170" s="1"/>
      <c r="I1170" s="1"/>
      <c r="J1170" s="1"/>
      <c r="K1170" s="1"/>
      <c r="L1170" s="1"/>
    </row>
    <row r="1171" spans="1:12" ht="14.4" x14ac:dyDescent="0.3">
      <c r="A1171" s="1"/>
      <c r="B1171" s="1" t="str">
        <f>ReportExtract[[#This Row],[ReportId]]&amp;"_"&amp;ReportExtract[[#This Row],[PeriodId]]&amp;"_"&amp;ReportExtract[[#This Row],[MktDesc]]</f>
        <v>__</v>
      </c>
      <c r="C1171" s="1"/>
      <c r="D1171" s="1"/>
      <c r="E1171" s="1"/>
      <c r="F1171" s="1"/>
      <c r="G1171" s="1"/>
      <c r="H1171" s="1"/>
      <c r="I1171" s="1"/>
      <c r="J1171" s="1"/>
      <c r="K1171" s="1"/>
      <c r="L1171" s="1"/>
    </row>
    <row r="1172" spans="1:12" ht="14.4" x14ac:dyDescent="0.3">
      <c r="A1172" s="1"/>
      <c r="B1172" s="1" t="str">
        <f>ReportExtract[[#This Row],[ReportId]]&amp;"_"&amp;ReportExtract[[#This Row],[PeriodId]]&amp;"_"&amp;ReportExtract[[#This Row],[MktDesc]]</f>
        <v>__</v>
      </c>
      <c r="C1172" s="1"/>
      <c r="D1172" s="1"/>
      <c r="E1172" s="1"/>
      <c r="F1172" s="1"/>
      <c r="G1172" s="1"/>
      <c r="H1172" s="1"/>
      <c r="I1172" s="1"/>
      <c r="J1172" s="1"/>
      <c r="K1172" s="1"/>
      <c r="L1172" s="1"/>
    </row>
    <row r="1173" spans="1:12" ht="14.4" x14ac:dyDescent="0.3">
      <c r="A1173" s="1"/>
      <c r="B1173" s="1" t="str">
        <f>ReportExtract[[#This Row],[ReportId]]&amp;"_"&amp;ReportExtract[[#This Row],[PeriodId]]&amp;"_"&amp;ReportExtract[[#This Row],[MktDesc]]</f>
        <v>__</v>
      </c>
      <c r="C1173" s="1"/>
      <c r="D1173" s="1"/>
      <c r="E1173" s="1"/>
      <c r="F1173" s="1"/>
      <c r="G1173" s="1"/>
      <c r="H1173" s="1"/>
      <c r="I1173" s="1"/>
      <c r="J1173" s="1"/>
      <c r="K1173" s="1"/>
      <c r="L1173" s="1"/>
    </row>
    <row r="1174" spans="1:12" ht="14.4" x14ac:dyDescent="0.3">
      <c r="A1174" s="1"/>
      <c r="B1174" s="1" t="str">
        <f>ReportExtract[[#This Row],[ReportId]]&amp;"_"&amp;ReportExtract[[#This Row],[PeriodId]]&amp;"_"&amp;ReportExtract[[#This Row],[MktDesc]]</f>
        <v>__</v>
      </c>
      <c r="C1174" s="1"/>
      <c r="D1174" s="1"/>
      <c r="E1174" s="1"/>
      <c r="F1174" s="1"/>
      <c r="G1174" s="1"/>
      <c r="H1174" s="1"/>
      <c r="I1174" s="1"/>
      <c r="J1174" s="1"/>
      <c r="K1174" s="1"/>
      <c r="L1174" s="1"/>
    </row>
    <row r="1175" spans="1:12" ht="14.4" x14ac:dyDescent="0.3">
      <c r="A1175" s="1"/>
      <c r="B1175" s="1" t="str">
        <f>ReportExtract[[#This Row],[ReportId]]&amp;"_"&amp;ReportExtract[[#This Row],[PeriodId]]&amp;"_"&amp;ReportExtract[[#This Row],[MktDesc]]</f>
        <v>__</v>
      </c>
      <c r="C1175" s="1"/>
      <c r="D1175" s="1"/>
      <c r="E1175" s="1"/>
      <c r="F1175" s="1"/>
      <c r="G1175" s="1"/>
      <c r="H1175" s="1"/>
      <c r="I1175" s="1"/>
      <c r="J1175" s="1"/>
      <c r="K1175" s="1"/>
      <c r="L1175" s="1"/>
    </row>
    <row r="1176" spans="1:12" ht="14.4" x14ac:dyDescent="0.3">
      <c r="A1176" s="1"/>
      <c r="B1176" s="1" t="str">
        <f>ReportExtract[[#This Row],[ReportId]]&amp;"_"&amp;ReportExtract[[#This Row],[PeriodId]]&amp;"_"&amp;ReportExtract[[#This Row],[MktDesc]]</f>
        <v>__</v>
      </c>
      <c r="C1176" s="1"/>
      <c r="D1176" s="1"/>
      <c r="E1176" s="1"/>
      <c r="F1176" s="1"/>
      <c r="G1176" s="1"/>
      <c r="H1176" s="1"/>
      <c r="I1176" s="1"/>
      <c r="J1176" s="1"/>
      <c r="K1176" s="1"/>
      <c r="L1176" s="1"/>
    </row>
    <row r="1177" spans="1:12" ht="14.4" x14ac:dyDescent="0.3">
      <c r="A1177" s="1"/>
      <c r="B1177" s="1" t="str">
        <f>ReportExtract[[#This Row],[ReportId]]&amp;"_"&amp;ReportExtract[[#This Row],[PeriodId]]&amp;"_"&amp;ReportExtract[[#This Row],[MktDesc]]</f>
        <v>__</v>
      </c>
      <c r="C1177" s="1"/>
      <c r="D1177" s="1"/>
      <c r="E1177" s="1"/>
      <c r="F1177" s="1"/>
      <c r="G1177" s="1"/>
      <c r="H1177" s="1"/>
      <c r="I1177" s="1"/>
      <c r="J1177" s="1"/>
      <c r="K1177" s="1"/>
      <c r="L1177" s="1"/>
    </row>
    <row r="1178" spans="1:12" ht="14.4" x14ac:dyDescent="0.3">
      <c r="A1178" s="1"/>
      <c r="B1178" s="1" t="str">
        <f>ReportExtract[[#This Row],[ReportId]]&amp;"_"&amp;ReportExtract[[#This Row],[PeriodId]]&amp;"_"&amp;ReportExtract[[#This Row],[MktDesc]]</f>
        <v>__</v>
      </c>
      <c r="C1178" s="1"/>
      <c r="D1178" s="1"/>
      <c r="E1178" s="1"/>
      <c r="F1178" s="1"/>
      <c r="G1178" s="1"/>
      <c r="H1178" s="1"/>
      <c r="I1178" s="1"/>
      <c r="J1178" s="1"/>
      <c r="K1178" s="1"/>
      <c r="L1178" s="1"/>
    </row>
    <row r="1179" spans="1:12" ht="14.4" x14ac:dyDescent="0.3">
      <c r="A1179" s="1"/>
      <c r="B1179" s="1" t="str">
        <f>ReportExtract[[#This Row],[ReportId]]&amp;"_"&amp;ReportExtract[[#This Row],[PeriodId]]&amp;"_"&amp;ReportExtract[[#This Row],[MktDesc]]</f>
        <v>__</v>
      </c>
      <c r="C1179" s="1"/>
      <c r="D1179" s="1"/>
      <c r="E1179" s="1"/>
      <c r="F1179" s="1"/>
      <c r="G1179" s="1"/>
      <c r="H1179" s="1"/>
      <c r="I1179" s="1"/>
      <c r="J1179" s="1"/>
      <c r="K1179" s="1"/>
      <c r="L1179" s="1"/>
    </row>
    <row r="1180" spans="1:12" ht="14.4" x14ac:dyDescent="0.3">
      <c r="A1180" s="1"/>
      <c r="B1180" s="1" t="str">
        <f>ReportExtract[[#This Row],[ReportId]]&amp;"_"&amp;ReportExtract[[#This Row],[PeriodId]]&amp;"_"&amp;ReportExtract[[#This Row],[MktDesc]]</f>
        <v>__</v>
      </c>
      <c r="C1180" s="1"/>
      <c r="D1180" s="1"/>
      <c r="E1180" s="1"/>
      <c r="F1180" s="1"/>
      <c r="G1180" s="1"/>
      <c r="H1180" s="1"/>
      <c r="I1180" s="1"/>
      <c r="J1180" s="1"/>
      <c r="K1180" s="1"/>
      <c r="L1180" s="1"/>
    </row>
    <row r="1181" spans="1:12" ht="14.4" x14ac:dyDescent="0.3">
      <c r="A1181" s="1"/>
      <c r="B1181" s="1" t="str">
        <f>ReportExtract[[#This Row],[ReportId]]&amp;"_"&amp;ReportExtract[[#This Row],[PeriodId]]&amp;"_"&amp;ReportExtract[[#This Row],[MktDesc]]</f>
        <v>__</v>
      </c>
      <c r="C1181" s="1"/>
      <c r="D1181" s="1"/>
      <c r="E1181" s="1"/>
      <c r="F1181" s="1"/>
      <c r="G1181" s="1"/>
      <c r="H1181" s="1"/>
      <c r="I1181" s="1"/>
      <c r="J1181" s="1"/>
      <c r="K1181" s="1"/>
      <c r="L1181" s="1"/>
    </row>
    <row r="1182" spans="1:12" ht="14.4" x14ac:dyDescent="0.3">
      <c r="A1182" s="1"/>
      <c r="B1182" s="1" t="str">
        <f>ReportExtract[[#This Row],[ReportId]]&amp;"_"&amp;ReportExtract[[#This Row],[PeriodId]]&amp;"_"&amp;ReportExtract[[#This Row],[MktDesc]]</f>
        <v>__</v>
      </c>
      <c r="C1182" s="1"/>
      <c r="D1182" s="1"/>
      <c r="E1182" s="1"/>
      <c r="F1182" s="1"/>
      <c r="G1182" s="1"/>
      <c r="H1182" s="1"/>
      <c r="I1182" s="1"/>
      <c r="J1182" s="1"/>
      <c r="K1182" s="1"/>
      <c r="L1182" s="1"/>
    </row>
    <row r="1183" spans="1:12" ht="14.4" x14ac:dyDescent="0.3">
      <c r="A1183" s="1"/>
      <c r="B1183" s="1" t="str">
        <f>ReportExtract[[#This Row],[ReportId]]&amp;"_"&amp;ReportExtract[[#This Row],[PeriodId]]&amp;"_"&amp;ReportExtract[[#This Row],[MktDesc]]</f>
        <v>__</v>
      </c>
      <c r="C1183" s="1"/>
      <c r="D1183" s="1"/>
      <c r="E1183" s="1"/>
      <c r="F1183" s="1"/>
      <c r="G1183" s="1"/>
      <c r="H1183" s="1"/>
      <c r="I1183" s="1"/>
      <c r="J1183" s="1"/>
      <c r="K1183" s="1"/>
      <c r="L1183" s="1"/>
    </row>
    <row r="1184" spans="1:12" ht="14.4" x14ac:dyDescent="0.3">
      <c r="A1184" s="1"/>
      <c r="B1184" s="1" t="str">
        <f>ReportExtract[[#This Row],[ReportId]]&amp;"_"&amp;ReportExtract[[#This Row],[PeriodId]]&amp;"_"&amp;ReportExtract[[#This Row],[MktDesc]]</f>
        <v>__</v>
      </c>
      <c r="C1184" s="1"/>
      <c r="D1184" s="1"/>
      <c r="E1184" s="1"/>
      <c r="F1184" s="1"/>
      <c r="G1184" s="1"/>
      <c r="H1184" s="1"/>
      <c r="I1184" s="1"/>
      <c r="J1184" s="1"/>
      <c r="K1184" s="1"/>
      <c r="L1184" s="1"/>
    </row>
    <row r="1185" spans="1:12" ht="14.4" x14ac:dyDescent="0.3">
      <c r="A1185" s="1"/>
      <c r="B1185" s="1" t="str">
        <f>ReportExtract[[#This Row],[ReportId]]&amp;"_"&amp;ReportExtract[[#This Row],[PeriodId]]&amp;"_"&amp;ReportExtract[[#This Row],[MktDesc]]</f>
        <v>__</v>
      </c>
      <c r="C1185" s="1"/>
      <c r="D1185" s="1"/>
      <c r="E1185" s="1"/>
      <c r="F1185" s="1"/>
      <c r="G1185" s="1"/>
      <c r="H1185" s="1"/>
      <c r="I1185" s="1"/>
      <c r="J1185" s="1"/>
      <c r="K1185" s="1"/>
      <c r="L1185" s="1"/>
    </row>
    <row r="1186" spans="1:12" ht="14.4" x14ac:dyDescent="0.3">
      <c r="A1186" s="1"/>
      <c r="B1186" s="1" t="str">
        <f>ReportExtract[[#This Row],[ReportId]]&amp;"_"&amp;ReportExtract[[#This Row],[PeriodId]]&amp;"_"&amp;ReportExtract[[#This Row],[MktDesc]]</f>
        <v>__</v>
      </c>
      <c r="C1186" s="1"/>
      <c r="D1186" s="1"/>
      <c r="E1186" s="1"/>
      <c r="F1186" s="1"/>
      <c r="G1186" s="1"/>
      <c r="H1186" s="1"/>
      <c r="I1186" s="1"/>
      <c r="J1186" s="1"/>
      <c r="K1186" s="1"/>
      <c r="L1186" s="1"/>
    </row>
    <row r="1187" spans="1:12" ht="14.4" x14ac:dyDescent="0.3">
      <c r="A1187" s="1"/>
      <c r="B1187" s="1" t="str">
        <f>ReportExtract[[#This Row],[ReportId]]&amp;"_"&amp;ReportExtract[[#This Row],[PeriodId]]&amp;"_"&amp;ReportExtract[[#This Row],[MktDesc]]</f>
        <v>__</v>
      </c>
      <c r="C1187" s="1"/>
      <c r="D1187" s="1"/>
      <c r="E1187" s="1"/>
      <c r="F1187" s="1"/>
      <c r="G1187" s="1"/>
      <c r="H1187" s="1"/>
      <c r="I1187" s="1"/>
      <c r="J1187" s="1"/>
      <c r="K1187" s="1"/>
      <c r="L1187" s="1"/>
    </row>
    <row r="1188" spans="1:12" ht="14.4" x14ac:dyDescent="0.3">
      <c r="A1188" s="1"/>
      <c r="B1188" s="1" t="str">
        <f>ReportExtract[[#This Row],[ReportId]]&amp;"_"&amp;ReportExtract[[#This Row],[PeriodId]]&amp;"_"&amp;ReportExtract[[#This Row],[MktDesc]]</f>
        <v>__</v>
      </c>
      <c r="C1188" s="1"/>
      <c r="D1188" s="1"/>
      <c r="E1188" s="1"/>
      <c r="F1188" s="1"/>
      <c r="G1188" s="1"/>
      <c r="H1188" s="1"/>
      <c r="I1188" s="1"/>
      <c r="J1188" s="1"/>
      <c r="K1188" s="1"/>
      <c r="L1188" s="1"/>
    </row>
    <row r="1189" spans="1:12" ht="14.4" x14ac:dyDescent="0.3">
      <c r="A1189" s="1"/>
      <c r="B1189" s="1" t="str">
        <f>ReportExtract[[#This Row],[ReportId]]&amp;"_"&amp;ReportExtract[[#This Row],[PeriodId]]&amp;"_"&amp;ReportExtract[[#This Row],[MktDesc]]</f>
        <v>__</v>
      </c>
      <c r="C1189" s="1"/>
      <c r="D1189" s="1"/>
      <c r="E1189" s="1"/>
      <c r="F1189" s="1"/>
      <c r="G1189" s="1"/>
      <c r="H1189" s="1"/>
      <c r="I1189" s="1"/>
      <c r="J1189" s="1"/>
      <c r="K1189" s="1"/>
      <c r="L1189" s="1"/>
    </row>
    <row r="1190" spans="1:12" ht="14.4" x14ac:dyDescent="0.3">
      <c r="A1190" s="1"/>
      <c r="B1190" s="1" t="str">
        <f>ReportExtract[[#This Row],[ReportId]]&amp;"_"&amp;ReportExtract[[#This Row],[PeriodId]]&amp;"_"&amp;ReportExtract[[#This Row],[MktDesc]]</f>
        <v>__</v>
      </c>
      <c r="C1190" s="1"/>
      <c r="D1190" s="1"/>
      <c r="E1190" s="1"/>
      <c r="F1190" s="1"/>
      <c r="G1190" s="1"/>
      <c r="H1190" s="1"/>
      <c r="I1190" s="1"/>
      <c r="J1190" s="1"/>
      <c r="K1190" s="1"/>
      <c r="L1190" s="1"/>
    </row>
    <row r="1191" spans="1:12" ht="14.4" x14ac:dyDescent="0.3">
      <c r="A1191" s="1"/>
      <c r="B1191" s="1" t="str">
        <f>ReportExtract[[#This Row],[ReportId]]&amp;"_"&amp;ReportExtract[[#This Row],[PeriodId]]&amp;"_"&amp;ReportExtract[[#This Row],[MktDesc]]</f>
        <v>__</v>
      </c>
      <c r="C1191" s="1"/>
      <c r="D1191" s="1"/>
      <c r="E1191" s="1"/>
      <c r="F1191" s="1"/>
      <c r="G1191" s="1"/>
      <c r="H1191" s="1"/>
      <c r="I1191" s="1"/>
      <c r="J1191" s="1"/>
      <c r="K1191" s="1"/>
      <c r="L1191" s="1"/>
    </row>
    <row r="1192" spans="1:12" ht="14.4" x14ac:dyDescent="0.3">
      <c r="A1192" s="1"/>
      <c r="B1192" s="1" t="str">
        <f>ReportExtract[[#This Row],[ReportId]]&amp;"_"&amp;ReportExtract[[#This Row],[PeriodId]]&amp;"_"&amp;ReportExtract[[#This Row],[MktDesc]]</f>
        <v>__</v>
      </c>
      <c r="C1192" s="1"/>
      <c r="D1192" s="1"/>
      <c r="E1192" s="1"/>
      <c r="F1192" s="1"/>
      <c r="G1192" s="1"/>
      <c r="H1192" s="1"/>
      <c r="I1192" s="1"/>
      <c r="J1192" s="1"/>
      <c r="K1192" s="1"/>
      <c r="L1192" s="1"/>
    </row>
    <row r="1193" spans="1:12" ht="14.4" x14ac:dyDescent="0.3">
      <c r="A1193" s="1"/>
      <c r="B1193" s="1" t="str">
        <f>ReportExtract[[#This Row],[ReportId]]&amp;"_"&amp;ReportExtract[[#This Row],[PeriodId]]&amp;"_"&amp;ReportExtract[[#This Row],[MktDesc]]</f>
        <v>__</v>
      </c>
      <c r="C1193" s="1"/>
      <c r="D1193" s="1"/>
      <c r="E1193" s="1"/>
      <c r="F1193" s="1"/>
      <c r="G1193" s="1"/>
      <c r="H1193" s="1"/>
      <c r="I1193" s="1"/>
      <c r="J1193" s="1"/>
      <c r="K1193" s="1"/>
      <c r="L1193" s="1"/>
    </row>
    <row r="1194" spans="1:12" ht="14.4" x14ac:dyDescent="0.3">
      <c r="A1194" s="1"/>
      <c r="B1194" s="1" t="str">
        <f>ReportExtract[[#This Row],[ReportId]]&amp;"_"&amp;ReportExtract[[#This Row],[PeriodId]]&amp;"_"&amp;ReportExtract[[#This Row],[MktDesc]]</f>
        <v>__</v>
      </c>
      <c r="C1194" s="1"/>
      <c r="D1194" s="1"/>
      <c r="E1194" s="1"/>
      <c r="F1194" s="1"/>
      <c r="G1194" s="1"/>
      <c r="H1194" s="1"/>
      <c r="I1194" s="1"/>
      <c r="J1194" s="1"/>
      <c r="K1194" s="1"/>
      <c r="L1194" s="1"/>
    </row>
    <row r="1195" spans="1:12" ht="14.4" x14ac:dyDescent="0.3">
      <c r="A1195" s="1"/>
      <c r="B1195" s="1" t="str">
        <f>ReportExtract[[#This Row],[ReportId]]&amp;"_"&amp;ReportExtract[[#This Row],[PeriodId]]&amp;"_"&amp;ReportExtract[[#This Row],[MktDesc]]</f>
        <v>__</v>
      </c>
      <c r="C1195" s="1"/>
      <c r="D1195" s="1"/>
      <c r="E1195" s="1"/>
      <c r="F1195" s="1"/>
      <c r="G1195" s="1"/>
      <c r="H1195" s="1"/>
      <c r="I1195" s="1"/>
      <c r="J1195" s="1"/>
      <c r="K1195" s="1"/>
      <c r="L1195" s="1"/>
    </row>
    <row r="1196" spans="1:12" ht="14.4" x14ac:dyDescent="0.3">
      <c r="A1196" s="1"/>
      <c r="B1196" s="1" t="str">
        <f>ReportExtract[[#This Row],[ReportId]]&amp;"_"&amp;ReportExtract[[#This Row],[PeriodId]]&amp;"_"&amp;ReportExtract[[#This Row],[MktDesc]]</f>
        <v>__</v>
      </c>
      <c r="C1196" s="1"/>
      <c r="D1196" s="1"/>
      <c r="E1196" s="1"/>
      <c r="F1196" s="1"/>
      <c r="G1196" s="1"/>
      <c r="H1196" s="1"/>
      <c r="I1196" s="1"/>
      <c r="J1196" s="1"/>
      <c r="K1196" s="1"/>
      <c r="L1196" s="1"/>
    </row>
    <row r="1197" spans="1:12" ht="14.4" x14ac:dyDescent="0.3">
      <c r="A1197" s="1"/>
      <c r="B1197" s="1" t="str">
        <f>ReportExtract[[#This Row],[ReportId]]&amp;"_"&amp;ReportExtract[[#This Row],[PeriodId]]&amp;"_"&amp;ReportExtract[[#This Row],[MktDesc]]</f>
        <v>__</v>
      </c>
      <c r="C1197" s="1"/>
      <c r="D1197" s="1"/>
      <c r="E1197" s="1"/>
      <c r="F1197" s="1"/>
      <c r="G1197" s="1"/>
      <c r="H1197" s="1"/>
      <c r="I1197" s="1"/>
      <c r="J1197" s="1"/>
      <c r="K1197" s="1"/>
      <c r="L1197" s="1"/>
    </row>
    <row r="1198" spans="1:12" ht="14.4" x14ac:dyDescent="0.3">
      <c r="A1198" s="1"/>
      <c r="B1198" s="1" t="str">
        <f>ReportExtract[[#This Row],[ReportId]]&amp;"_"&amp;ReportExtract[[#This Row],[PeriodId]]&amp;"_"&amp;ReportExtract[[#This Row],[MktDesc]]</f>
        <v>__</v>
      </c>
      <c r="C1198" s="1"/>
      <c r="D1198" s="1"/>
      <c r="E1198" s="1"/>
      <c r="F1198" s="1"/>
      <c r="G1198" s="1"/>
      <c r="H1198" s="1"/>
      <c r="I1198" s="1"/>
      <c r="J1198" s="1"/>
      <c r="K1198" s="1"/>
      <c r="L1198" s="1"/>
    </row>
    <row r="1199" spans="1:12" ht="14.4" x14ac:dyDescent="0.3">
      <c r="A1199" s="1"/>
      <c r="B1199" s="1" t="str">
        <f>ReportExtract[[#This Row],[ReportId]]&amp;"_"&amp;ReportExtract[[#This Row],[PeriodId]]&amp;"_"&amp;ReportExtract[[#This Row],[MktDesc]]</f>
        <v>__</v>
      </c>
      <c r="C1199" s="1"/>
      <c r="D1199" s="1"/>
      <c r="E1199" s="1"/>
      <c r="F1199" s="1"/>
      <c r="G1199" s="1"/>
      <c r="H1199" s="1"/>
      <c r="I1199" s="1"/>
      <c r="J1199" s="1"/>
      <c r="K1199" s="1"/>
      <c r="L1199" s="1"/>
    </row>
    <row r="1200" spans="1:12" ht="14.4" x14ac:dyDescent="0.3">
      <c r="A1200" s="1"/>
      <c r="B1200" s="1" t="str">
        <f>ReportExtract[[#This Row],[ReportId]]&amp;"_"&amp;ReportExtract[[#This Row],[PeriodId]]&amp;"_"&amp;ReportExtract[[#This Row],[MktDesc]]</f>
        <v>__</v>
      </c>
      <c r="C1200" s="1"/>
      <c r="D1200" s="1"/>
      <c r="E1200" s="1"/>
      <c r="F1200" s="1"/>
      <c r="G1200" s="1"/>
      <c r="H1200" s="1"/>
      <c r="I1200" s="1"/>
      <c r="J1200" s="1"/>
      <c r="K1200" s="1"/>
      <c r="L1200" s="1"/>
    </row>
    <row r="1201" spans="1:12" ht="14.4" x14ac:dyDescent="0.3">
      <c r="A1201" s="1"/>
      <c r="B1201" s="1" t="str">
        <f>ReportExtract[[#This Row],[ReportId]]&amp;"_"&amp;ReportExtract[[#This Row],[PeriodId]]&amp;"_"&amp;ReportExtract[[#This Row],[MktDesc]]</f>
        <v>__</v>
      </c>
      <c r="C1201" s="1"/>
      <c r="D1201" s="1"/>
      <c r="E1201" s="1"/>
      <c r="F1201" s="1"/>
      <c r="G1201" s="1"/>
      <c r="H1201" s="1"/>
      <c r="I1201" s="1"/>
      <c r="J1201" s="1"/>
      <c r="K1201" s="1"/>
      <c r="L1201" s="1"/>
    </row>
    <row r="1202" spans="1:12" ht="14.4" x14ac:dyDescent="0.3">
      <c r="A1202" s="1"/>
      <c r="B1202" s="1" t="str">
        <f>ReportExtract[[#This Row],[ReportId]]&amp;"_"&amp;ReportExtract[[#This Row],[PeriodId]]&amp;"_"&amp;ReportExtract[[#This Row],[MktDesc]]</f>
        <v>__</v>
      </c>
      <c r="C1202" s="1"/>
      <c r="D1202" s="1"/>
      <c r="E1202" s="1"/>
      <c r="F1202" s="1"/>
      <c r="G1202" s="1"/>
      <c r="H1202" s="1"/>
      <c r="I1202" s="1"/>
      <c r="J1202" s="1"/>
      <c r="K1202" s="1"/>
      <c r="L1202" s="1"/>
    </row>
    <row r="1203" spans="1:12" ht="14.4" x14ac:dyDescent="0.3">
      <c r="A1203" s="1"/>
      <c r="B1203" s="1" t="str">
        <f>ReportExtract[[#This Row],[ReportId]]&amp;"_"&amp;ReportExtract[[#This Row],[PeriodId]]&amp;"_"&amp;ReportExtract[[#This Row],[MktDesc]]</f>
        <v>__</v>
      </c>
      <c r="C1203" s="1"/>
      <c r="D1203" s="1"/>
      <c r="E1203" s="1"/>
      <c r="F1203" s="1"/>
      <c r="G1203" s="1"/>
      <c r="H1203" s="1"/>
      <c r="I1203" s="1"/>
      <c r="J1203" s="1"/>
      <c r="K1203" s="1"/>
      <c r="L1203" s="1"/>
    </row>
    <row r="1204" spans="1:12" ht="14.4" x14ac:dyDescent="0.3">
      <c r="A1204" s="1"/>
      <c r="B1204" s="1" t="str">
        <f>ReportExtract[[#This Row],[ReportId]]&amp;"_"&amp;ReportExtract[[#This Row],[PeriodId]]&amp;"_"&amp;ReportExtract[[#This Row],[MktDesc]]</f>
        <v>__</v>
      </c>
      <c r="C1204" s="1"/>
      <c r="D1204" s="1"/>
      <c r="E1204" s="1"/>
      <c r="F1204" s="1"/>
      <c r="G1204" s="1"/>
      <c r="H1204" s="1"/>
      <c r="I1204" s="1"/>
      <c r="J1204" s="1"/>
      <c r="K1204" s="1"/>
      <c r="L1204" s="1"/>
    </row>
    <row r="1205" spans="1:12" ht="14.4" x14ac:dyDescent="0.3">
      <c r="A1205" s="1"/>
      <c r="B1205" s="1" t="str">
        <f>ReportExtract[[#This Row],[ReportId]]&amp;"_"&amp;ReportExtract[[#This Row],[PeriodId]]&amp;"_"&amp;ReportExtract[[#This Row],[MktDesc]]</f>
        <v>__</v>
      </c>
      <c r="C1205" s="1"/>
      <c r="D1205" s="1"/>
      <c r="E1205" s="1"/>
      <c r="F1205" s="1"/>
      <c r="G1205" s="1"/>
      <c r="H1205" s="1"/>
      <c r="I1205" s="1"/>
      <c r="J1205" s="1"/>
      <c r="K1205" s="1"/>
      <c r="L1205" s="1"/>
    </row>
    <row r="1206" spans="1:12" ht="14.4" x14ac:dyDescent="0.3">
      <c r="A1206" s="1"/>
      <c r="B1206" s="1" t="str">
        <f>ReportExtract[[#This Row],[ReportId]]&amp;"_"&amp;ReportExtract[[#This Row],[PeriodId]]&amp;"_"&amp;ReportExtract[[#This Row],[MktDesc]]</f>
        <v>__</v>
      </c>
      <c r="C1206" s="1"/>
      <c r="D1206" s="1"/>
      <c r="E1206" s="1"/>
      <c r="F1206" s="1"/>
      <c r="G1206" s="1"/>
      <c r="H1206" s="1"/>
      <c r="I1206" s="1"/>
      <c r="J1206" s="1"/>
      <c r="K1206" s="1"/>
      <c r="L1206" s="1"/>
    </row>
    <row r="1207" spans="1:12" ht="14.4" x14ac:dyDescent="0.3">
      <c r="A1207" s="1"/>
      <c r="B1207" s="1" t="str">
        <f>ReportExtract[[#This Row],[ReportId]]&amp;"_"&amp;ReportExtract[[#This Row],[PeriodId]]&amp;"_"&amp;ReportExtract[[#This Row],[MktDesc]]</f>
        <v>__</v>
      </c>
      <c r="C1207" s="1"/>
      <c r="D1207" s="1"/>
      <c r="E1207" s="1"/>
      <c r="F1207" s="1"/>
      <c r="G1207" s="1"/>
      <c r="H1207" s="1"/>
      <c r="I1207" s="1"/>
      <c r="J1207" s="1"/>
      <c r="K1207" s="1"/>
      <c r="L1207" s="1"/>
    </row>
    <row r="1208" spans="1:12" ht="14.4" x14ac:dyDescent="0.3">
      <c r="A1208" s="1"/>
      <c r="B1208" s="1" t="str">
        <f>ReportExtract[[#This Row],[ReportId]]&amp;"_"&amp;ReportExtract[[#This Row],[PeriodId]]&amp;"_"&amp;ReportExtract[[#This Row],[MktDesc]]</f>
        <v>__</v>
      </c>
      <c r="C1208" s="1"/>
      <c r="D1208" s="1"/>
      <c r="E1208" s="1"/>
      <c r="F1208" s="1"/>
      <c r="G1208" s="1"/>
      <c r="H1208" s="1"/>
      <c r="I1208" s="1"/>
      <c r="J1208" s="1"/>
      <c r="K1208" s="1"/>
      <c r="L1208" s="1"/>
    </row>
    <row r="1209" spans="1:12" ht="14.4" x14ac:dyDescent="0.3">
      <c r="A1209" s="1"/>
      <c r="B1209" s="1" t="str">
        <f>ReportExtract[[#This Row],[ReportId]]&amp;"_"&amp;ReportExtract[[#This Row],[PeriodId]]&amp;"_"&amp;ReportExtract[[#This Row],[MktDesc]]</f>
        <v>__</v>
      </c>
      <c r="C1209" s="1"/>
      <c r="D1209" s="1"/>
      <c r="E1209" s="1"/>
      <c r="F1209" s="1"/>
      <c r="G1209" s="1"/>
      <c r="H1209" s="1"/>
      <c r="I1209" s="1"/>
      <c r="J1209" s="1"/>
      <c r="K1209" s="1"/>
      <c r="L1209" s="1"/>
    </row>
    <row r="1210" spans="1:12" ht="14.4" x14ac:dyDescent="0.3">
      <c r="A1210" s="1"/>
      <c r="B1210" s="1" t="str">
        <f>ReportExtract[[#This Row],[ReportId]]&amp;"_"&amp;ReportExtract[[#This Row],[PeriodId]]&amp;"_"&amp;ReportExtract[[#This Row],[MktDesc]]</f>
        <v>__</v>
      </c>
      <c r="C1210" s="1"/>
      <c r="D1210" s="1"/>
      <c r="E1210" s="1"/>
      <c r="F1210" s="1"/>
      <c r="G1210" s="1"/>
      <c r="H1210" s="1"/>
      <c r="I1210" s="1"/>
      <c r="J1210" s="1"/>
      <c r="K1210" s="1"/>
      <c r="L1210" s="1"/>
    </row>
    <row r="1211" spans="1:12" ht="14.4" x14ac:dyDescent="0.3">
      <c r="A1211" s="1"/>
      <c r="B1211" s="1" t="str">
        <f>ReportExtract[[#This Row],[ReportId]]&amp;"_"&amp;ReportExtract[[#This Row],[PeriodId]]&amp;"_"&amp;ReportExtract[[#This Row],[MktDesc]]</f>
        <v>__</v>
      </c>
      <c r="C1211" s="1"/>
      <c r="D1211" s="1"/>
      <c r="E1211" s="1"/>
      <c r="F1211" s="1"/>
      <c r="G1211" s="1"/>
      <c r="H1211" s="1"/>
      <c r="I1211" s="1"/>
      <c r="J1211" s="1"/>
      <c r="K1211" s="1"/>
      <c r="L1211" s="1"/>
    </row>
    <row r="1212" spans="1:12" ht="14.4" x14ac:dyDescent="0.3">
      <c r="A1212" s="1"/>
      <c r="B1212" s="1" t="str">
        <f>ReportExtract[[#This Row],[ReportId]]&amp;"_"&amp;ReportExtract[[#This Row],[PeriodId]]&amp;"_"&amp;ReportExtract[[#This Row],[MktDesc]]</f>
        <v>__</v>
      </c>
      <c r="C1212" s="1"/>
      <c r="D1212" s="1"/>
      <c r="E1212" s="1"/>
      <c r="F1212" s="1"/>
      <c r="G1212" s="1"/>
      <c r="H1212" s="1"/>
      <c r="I1212" s="1"/>
      <c r="J1212" s="1"/>
      <c r="K1212" s="1"/>
      <c r="L1212" s="1"/>
    </row>
    <row r="1213" spans="1:12" ht="14.4" x14ac:dyDescent="0.3">
      <c r="A1213" s="1"/>
      <c r="B1213" s="1" t="str">
        <f>ReportExtract[[#This Row],[ReportId]]&amp;"_"&amp;ReportExtract[[#This Row],[PeriodId]]&amp;"_"&amp;ReportExtract[[#This Row],[MktDesc]]</f>
        <v>__</v>
      </c>
      <c r="C1213" s="1"/>
      <c r="D1213" s="1"/>
      <c r="E1213" s="1"/>
      <c r="F1213" s="1"/>
      <c r="G1213" s="1"/>
      <c r="H1213" s="1"/>
      <c r="I1213" s="1"/>
      <c r="J1213" s="1"/>
      <c r="K1213" s="1"/>
      <c r="L1213" s="1"/>
    </row>
    <row r="1214" spans="1:12" ht="14.4" x14ac:dyDescent="0.3">
      <c r="A1214" s="1"/>
      <c r="B1214" s="1" t="str">
        <f>ReportExtract[[#This Row],[ReportId]]&amp;"_"&amp;ReportExtract[[#This Row],[PeriodId]]&amp;"_"&amp;ReportExtract[[#This Row],[MktDesc]]</f>
        <v>__</v>
      </c>
      <c r="C1214" s="1"/>
      <c r="D1214" s="1"/>
      <c r="E1214" s="1"/>
      <c r="F1214" s="1"/>
      <c r="G1214" s="1"/>
      <c r="H1214" s="1"/>
      <c r="I1214" s="1"/>
      <c r="J1214" s="1"/>
      <c r="K1214" s="1"/>
      <c r="L1214" s="1"/>
    </row>
    <row r="1215" spans="1:12" ht="14.4" x14ac:dyDescent="0.3">
      <c r="A1215" s="1"/>
      <c r="B1215" s="1" t="str">
        <f>ReportExtract[[#This Row],[ReportId]]&amp;"_"&amp;ReportExtract[[#This Row],[PeriodId]]&amp;"_"&amp;ReportExtract[[#This Row],[MktDesc]]</f>
        <v>__</v>
      </c>
      <c r="C1215" s="1"/>
      <c r="D1215" s="1"/>
      <c r="E1215" s="1"/>
      <c r="F1215" s="1"/>
      <c r="G1215" s="1"/>
      <c r="H1215" s="1"/>
      <c r="I1215" s="1"/>
      <c r="J1215" s="1"/>
      <c r="K1215" s="1"/>
      <c r="L1215" s="1"/>
    </row>
    <row r="1216" spans="1:12" ht="14.4" x14ac:dyDescent="0.3">
      <c r="A1216" s="1"/>
      <c r="B1216" s="1" t="str">
        <f>ReportExtract[[#This Row],[ReportId]]&amp;"_"&amp;ReportExtract[[#This Row],[PeriodId]]&amp;"_"&amp;ReportExtract[[#This Row],[MktDesc]]</f>
        <v>__</v>
      </c>
      <c r="C1216" s="1"/>
      <c r="D1216" s="1"/>
      <c r="E1216" s="1"/>
      <c r="F1216" s="1"/>
      <c r="G1216" s="1"/>
      <c r="H1216" s="1"/>
      <c r="I1216" s="1"/>
      <c r="J1216" s="1"/>
      <c r="K1216" s="1"/>
      <c r="L1216" s="1"/>
    </row>
    <row r="1217" spans="1:12" ht="14.4" x14ac:dyDescent="0.3">
      <c r="A1217" s="1"/>
      <c r="B1217" s="1" t="str">
        <f>ReportExtract[[#This Row],[ReportId]]&amp;"_"&amp;ReportExtract[[#This Row],[PeriodId]]&amp;"_"&amp;ReportExtract[[#This Row],[MktDesc]]</f>
        <v>__</v>
      </c>
      <c r="C1217" s="1"/>
      <c r="D1217" s="1"/>
      <c r="E1217" s="1"/>
      <c r="F1217" s="1"/>
      <c r="G1217" s="1"/>
      <c r="H1217" s="1"/>
      <c r="I1217" s="1"/>
      <c r="J1217" s="1"/>
      <c r="K1217" s="1"/>
      <c r="L1217" s="1"/>
    </row>
    <row r="1218" spans="1:12" ht="14.4" x14ac:dyDescent="0.3">
      <c r="A1218" s="1"/>
      <c r="B1218" s="1" t="str">
        <f>ReportExtract[[#This Row],[ReportId]]&amp;"_"&amp;ReportExtract[[#This Row],[PeriodId]]&amp;"_"&amp;ReportExtract[[#This Row],[MktDesc]]</f>
        <v>__</v>
      </c>
      <c r="C1218" s="1"/>
      <c r="D1218" s="1"/>
      <c r="E1218" s="1"/>
      <c r="F1218" s="1"/>
      <c r="G1218" s="1"/>
      <c r="H1218" s="1"/>
      <c r="I1218" s="1"/>
      <c r="J1218" s="1"/>
      <c r="K1218" s="1"/>
      <c r="L1218" s="1"/>
    </row>
    <row r="1219" spans="1:12" ht="14.4" x14ac:dyDescent="0.3">
      <c r="A1219" s="1"/>
      <c r="B1219" s="1" t="str">
        <f>ReportExtract[[#This Row],[ReportId]]&amp;"_"&amp;ReportExtract[[#This Row],[PeriodId]]&amp;"_"&amp;ReportExtract[[#This Row],[MktDesc]]</f>
        <v>__</v>
      </c>
      <c r="C1219" s="1"/>
      <c r="D1219" s="1"/>
      <c r="E1219" s="1"/>
      <c r="F1219" s="1"/>
      <c r="G1219" s="1"/>
      <c r="H1219" s="1"/>
      <c r="I1219" s="1"/>
      <c r="J1219" s="1"/>
      <c r="K1219" s="1"/>
      <c r="L1219" s="1"/>
    </row>
    <row r="1220" spans="1:12" ht="14.4" x14ac:dyDescent="0.3">
      <c r="A1220" s="1"/>
      <c r="B1220" s="1" t="str">
        <f>ReportExtract[[#This Row],[ReportId]]&amp;"_"&amp;ReportExtract[[#This Row],[PeriodId]]&amp;"_"&amp;ReportExtract[[#This Row],[MktDesc]]</f>
        <v>__</v>
      </c>
      <c r="C1220" s="1"/>
      <c r="D1220" s="1"/>
      <c r="E1220" s="1"/>
      <c r="F1220" s="1"/>
      <c r="G1220" s="1"/>
      <c r="H1220" s="1"/>
      <c r="I1220" s="1"/>
      <c r="J1220" s="1"/>
      <c r="K1220" s="1"/>
      <c r="L1220" s="1"/>
    </row>
    <row r="1221" spans="1:12" ht="14.4" x14ac:dyDescent="0.3">
      <c r="A1221" s="1"/>
      <c r="B1221" s="1" t="str">
        <f>ReportExtract[[#This Row],[ReportId]]&amp;"_"&amp;ReportExtract[[#This Row],[PeriodId]]&amp;"_"&amp;ReportExtract[[#This Row],[MktDesc]]</f>
        <v>__</v>
      </c>
      <c r="C1221" s="1"/>
      <c r="D1221" s="1"/>
      <c r="E1221" s="1"/>
      <c r="F1221" s="1"/>
      <c r="G1221" s="1"/>
      <c r="H1221" s="1"/>
      <c r="I1221" s="1"/>
      <c r="J1221" s="1"/>
      <c r="K1221" s="1"/>
      <c r="L1221" s="1"/>
    </row>
    <row r="1222" spans="1:12" ht="14.4" x14ac:dyDescent="0.3">
      <c r="A1222" s="1"/>
      <c r="B1222" s="1" t="str">
        <f>ReportExtract[[#This Row],[ReportId]]&amp;"_"&amp;ReportExtract[[#This Row],[PeriodId]]&amp;"_"&amp;ReportExtract[[#This Row],[MktDesc]]</f>
        <v>__</v>
      </c>
      <c r="C1222" s="1"/>
      <c r="D1222" s="1"/>
      <c r="E1222" s="1"/>
      <c r="F1222" s="1"/>
      <c r="G1222" s="1"/>
      <c r="H1222" s="1"/>
      <c r="I1222" s="1"/>
      <c r="J1222" s="1"/>
      <c r="K1222" s="1"/>
      <c r="L1222" s="1"/>
    </row>
    <row r="1223" spans="1:12" ht="14.4" x14ac:dyDescent="0.3">
      <c r="A1223" s="1"/>
      <c r="B1223" s="1" t="str">
        <f>ReportExtract[[#This Row],[ReportId]]&amp;"_"&amp;ReportExtract[[#This Row],[PeriodId]]&amp;"_"&amp;ReportExtract[[#This Row],[MktDesc]]</f>
        <v>__</v>
      </c>
      <c r="C1223" s="1"/>
      <c r="D1223" s="1"/>
      <c r="E1223" s="1"/>
      <c r="F1223" s="1"/>
      <c r="G1223" s="1"/>
      <c r="H1223" s="1"/>
      <c r="I1223" s="1"/>
      <c r="J1223" s="1"/>
      <c r="K1223" s="1"/>
      <c r="L1223" s="1"/>
    </row>
    <row r="1224" spans="1:12" ht="14.4" x14ac:dyDescent="0.3">
      <c r="A1224" s="1"/>
      <c r="B1224" s="1" t="str">
        <f>ReportExtract[[#This Row],[ReportId]]&amp;"_"&amp;ReportExtract[[#This Row],[PeriodId]]&amp;"_"&amp;ReportExtract[[#This Row],[MktDesc]]</f>
        <v>__</v>
      </c>
      <c r="C1224" s="1"/>
      <c r="D1224" s="1"/>
      <c r="E1224" s="1"/>
      <c r="F1224" s="1"/>
      <c r="G1224" s="1"/>
      <c r="H1224" s="1"/>
      <c r="I1224" s="1"/>
      <c r="J1224" s="1"/>
      <c r="K1224" s="1"/>
      <c r="L1224" s="1"/>
    </row>
    <row r="1225" spans="1:12" ht="14.4" x14ac:dyDescent="0.3">
      <c r="A1225" s="1"/>
      <c r="B1225" s="1" t="str">
        <f>ReportExtract[[#This Row],[ReportId]]&amp;"_"&amp;ReportExtract[[#This Row],[PeriodId]]&amp;"_"&amp;ReportExtract[[#This Row],[MktDesc]]</f>
        <v>__</v>
      </c>
      <c r="C1225" s="1"/>
      <c r="D1225" s="1"/>
      <c r="E1225" s="1"/>
      <c r="F1225" s="1"/>
      <c r="G1225" s="1"/>
      <c r="H1225" s="1"/>
      <c r="I1225" s="1"/>
      <c r="J1225" s="1"/>
      <c r="K1225" s="1"/>
      <c r="L1225" s="1"/>
    </row>
    <row r="1226" spans="1:12" ht="14.4" x14ac:dyDescent="0.3">
      <c r="A1226" s="1"/>
      <c r="B1226" s="1" t="str">
        <f>ReportExtract[[#This Row],[ReportId]]&amp;"_"&amp;ReportExtract[[#This Row],[PeriodId]]&amp;"_"&amp;ReportExtract[[#This Row],[MktDesc]]</f>
        <v>__</v>
      </c>
      <c r="C1226" s="1"/>
      <c r="D1226" s="1"/>
      <c r="E1226" s="1"/>
      <c r="F1226" s="1"/>
      <c r="G1226" s="1"/>
      <c r="H1226" s="1"/>
      <c r="I1226" s="1"/>
      <c r="J1226" s="1"/>
      <c r="K1226" s="1"/>
      <c r="L1226" s="1"/>
    </row>
    <row r="1227" spans="1:12" ht="14.4" x14ac:dyDescent="0.3">
      <c r="A1227" s="1"/>
      <c r="B1227" s="1" t="str">
        <f>ReportExtract[[#This Row],[ReportId]]&amp;"_"&amp;ReportExtract[[#This Row],[PeriodId]]&amp;"_"&amp;ReportExtract[[#This Row],[MktDesc]]</f>
        <v>__</v>
      </c>
      <c r="C1227" s="1"/>
      <c r="D1227" s="1"/>
      <c r="E1227" s="1"/>
      <c r="F1227" s="1"/>
      <c r="G1227" s="1"/>
      <c r="H1227" s="1"/>
      <c r="I1227" s="1"/>
      <c r="J1227" s="1"/>
      <c r="K1227" s="1"/>
      <c r="L1227" s="1"/>
    </row>
    <row r="1228" spans="1:12" ht="14.4" x14ac:dyDescent="0.3">
      <c r="A1228" s="1"/>
      <c r="B1228" s="1" t="str">
        <f>ReportExtract[[#This Row],[ReportId]]&amp;"_"&amp;ReportExtract[[#This Row],[PeriodId]]&amp;"_"&amp;ReportExtract[[#This Row],[MktDesc]]</f>
        <v>__</v>
      </c>
      <c r="C1228" s="1"/>
      <c r="D1228" s="1"/>
      <c r="E1228" s="1"/>
      <c r="F1228" s="1"/>
      <c r="G1228" s="1"/>
      <c r="H1228" s="1"/>
      <c r="I1228" s="1"/>
      <c r="J1228" s="1"/>
      <c r="K1228" s="1"/>
      <c r="L1228" s="1"/>
    </row>
    <row r="1229" spans="1:12" ht="14.4" x14ac:dyDescent="0.3">
      <c r="A1229" s="1"/>
      <c r="B1229" s="1" t="str">
        <f>ReportExtract[[#This Row],[ReportId]]&amp;"_"&amp;ReportExtract[[#This Row],[PeriodId]]&amp;"_"&amp;ReportExtract[[#This Row],[MktDesc]]</f>
        <v>__</v>
      </c>
      <c r="C1229" s="1"/>
      <c r="D1229" s="1"/>
      <c r="E1229" s="1"/>
      <c r="F1229" s="1"/>
      <c r="G1229" s="1"/>
      <c r="H1229" s="1"/>
      <c r="I1229" s="1"/>
      <c r="J1229" s="1"/>
      <c r="K1229" s="1"/>
      <c r="L1229" s="1"/>
    </row>
    <row r="1230" spans="1:12" ht="14.4" x14ac:dyDescent="0.3">
      <c r="A1230" s="1"/>
      <c r="B1230" s="1" t="str">
        <f>ReportExtract[[#This Row],[ReportId]]&amp;"_"&amp;ReportExtract[[#This Row],[PeriodId]]&amp;"_"&amp;ReportExtract[[#This Row],[MktDesc]]</f>
        <v>__</v>
      </c>
      <c r="C1230" s="1"/>
      <c r="D1230" s="1"/>
      <c r="E1230" s="1"/>
      <c r="F1230" s="1"/>
      <c r="G1230" s="1"/>
      <c r="H1230" s="1"/>
      <c r="I1230" s="1"/>
      <c r="J1230" s="1"/>
      <c r="K1230" s="1"/>
      <c r="L1230" s="1"/>
    </row>
    <row r="1231" spans="1:12" ht="14.4" x14ac:dyDescent="0.3">
      <c r="A1231" s="1"/>
      <c r="B1231" s="1" t="str">
        <f>ReportExtract[[#This Row],[ReportId]]&amp;"_"&amp;ReportExtract[[#This Row],[PeriodId]]&amp;"_"&amp;ReportExtract[[#This Row],[MktDesc]]</f>
        <v>__</v>
      </c>
      <c r="C1231" s="1"/>
      <c r="D1231" s="1"/>
      <c r="E1231" s="1"/>
      <c r="F1231" s="1"/>
      <c r="G1231" s="1"/>
      <c r="H1231" s="1"/>
      <c r="I1231" s="1"/>
      <c r="J1231" s="1"/>
      <c r="K1231" s="1"/>
      <c r="L1231" s="1"/>
    </row>
    <row r="1232" spans="1:12" ht="14.4" x14ac:dyDescent="0.3">
      <c r="A1232" s="1"/>
      <c r="B1232" s="1" t="str">
        <f>ReportExtract[[#This Row],[ReportId]]&amp;"_"&amp;ReportExtract[[#This Row],[PeriodId]]&amp;"_"&amp;ReportExtract[[#This Row],[MktDesc]]</f>
        <v>__</v>
      </c>
      <c r="C1232" s="1"/>
      <c r="D1232" s="1"/>
      <c r="E1232" s="1"/>
      <c r="F1232" s="1"/>
      <c r="G1232" s="1"/>
      <c r="H1232" s="1"/>
      <c r="I1232" s="1"/>
      <c r="J1232" s="1"/>
      <c r="K1232" s="1"/>
      <c r="L1232" s="1"/>
    </row>
    <row r="1233" spans="1:12" ht="14.4" x14ac:dyDescent="0.3">
      <c r="A1233" s="1"/>
      <c r="B1233" s="1" t="str">
        <f>ReportExtract[[#This Row],[ReportId]]&amp;"_"&amp;ReportExtract[[#This Row],[PeriodId]]&amp;"_"&amp;ReportExtract[[#This Row],[MktDesc]]</f>
        <v>__</v>
      </c>
      <c r="C1233" s="1"/>
      <c r="D1233" s="1"/>
      <c r="E1233" s="1"/>
      <c r="F1233" s="1"/>
      <c r="G1233" s="1"/>
      <c r="H1233" s="1"/>
      <c r="I1233" s="1"/>
      <c r="J1233" s="1"/>
      <c r="K1233" s="1"/>
      <c r="L1233" s="1"/>
    </row>
    <row r="1234" spans="1:12" ht="14.4" x14ac:dyDescent="0.3">
      <c r="A1234" s="1"/>
      <c r="B1234" s="1" t="str">
        <f>ReportExtract[[#This Row],[ReportId]]&amp;"_"&amp;ReportExtract[[#This Row],[PeriodId]]&amp;"_"&amp;ReportExtract[[#This Row],[MktDesc]]</f>
        <v>__</v>
      </c>
      <c r="C1234" s="1"/>
      <c r="D1234" s="1"/>
      <c r="E1234" s="1"/>
      <c r="F1234" s="1"/>
      <c r="G1234" s="1"/>
      <c r="H1234" s="1"/>
      <c r="I1234" s="1"/>
      <c r="J1234" s="1"/>
      <c r="K1234" s="1"/>
      <c r="L1234" s="1"/>
    </row>
    <row r="1235" spans="1:12" ht="14.4" x14ac:dyDescent="0.3">
      <c r="A1235" s="1"/>
      <c r="B1235" s="1" t="str">
        <f>ReportExtract[[#This Row],[ReportId]]&amp;"_"&amp;ReportExtract[[#This Row],[PeriodId]]&amp;"_"&amp;ReportExtract[[#This Row],[MktDesc]]</f>
        <v>__</v>
      </c>
      <c r="C1235" s="1"/>
      <c r="D1235" s="1"/>
      <c r="E1235" s="1"/>
      <c r="F1235" s="1"/>
      <c r="G1235" s="1"/>
      <c r="H1235" s="1"/>
      <c r="I1235" s="1"/>
      <c r="J1235" s="1"/>
      <c r="K1235" s="1"/>
      <c r="L1235" s="1"/>
    </row>
    <row r="1236" spans="1:12" ht="14.4" x14ac:dyDescent="0.3">
      <c r="A1236" s="1"/>
      <c r="B1236" s="1" t="str">
        <f>ReportExtract[[#This Row],[ReportId]]&amp;"_"&amp;ReportExtract[[#This Row],[PeriodId]]&amp;"_"&amp;ReportExtract[[#This Row],[MktDesc]]</f>
        <v>__</v>
      </c>
      <c r="C1236" s="1"/>
      <c r="D1236" s="1"/>
      <c r="E1236" s="1"/>
      <c r="F1236" s="1"/>
      <c r="G1236" s="1"/>
      <c r="H1236" s="1"/>
      <c r="I1236" s="1"/>
      <c r="J1236" s="1"/>
      <c r="K1236" s="1"/>
      <c r="L1236" s="1"/>
    </row>
    <row r="1237" spans="1:12" ht="14.4" x14ac:dyDescent="0.3">
      <c r="A1237" s="1"/>
      <c r="B1237" s="1" t="str">
        <f>ReportExtract[[#This Row],[ReportId]]&amp;"_"&amp;ReportExtract[[#This Row],[PeriodId]]&amp;"_"&amp;ReportExtract[[#This Row],[MktDesc]]</f>
        <v>__</v>
      </c>
      <c r="C1237" s="1"/>
      <c r="D1237" s="1"/>
      <c r="E1237" s="1"/>
      <c r="F1237" s="1"/>
      <c r="G1237" s="1"/>
      <c r="H1237" s="1"/>
      <c r="I1237" s="1"/>
      <c r="J1237" s="1"/>
      <c r="K1237" s="1"/>
      <c r="L1237" s="1"/>
    </row>
    <row r="1238" spans="1:12" ht="14.4" x14ac:dyDescent="0.3">
      <c r="A1238" s="1"/>
      <c r="B1238" s="1" t="str">
        <f>ReportExtract[[#This Row],[ReportId]]&amp;"_"&amp;ReportExtract[[#This Row],[PeriodId]]&amp;"_"&amp;ReportExtract[[#This Row],[MktDesc]]</f>
        <v>__</v>
      </c>
      <c r="C1238" s="1"/>
      <c r="D1238" s="1"/>
      <c r="E1238" s="1"/>
      <c r="F1238" s="1"/>
      <c r="G1238" s="1"/>
      <c r="H1238" s="1"/>
      <c r="I1238" s="1"/>
      <c r="J1238" s="1"/>
      <c r="K1238" s="1"/>
      <c r="L1238" s="1"/>
    </row>
    <row r="1239" spans="1:12" ht="14.4" x14ac:dyDescent="0.3">
      <c r="A1239" s="1"/>
      <c r="B1239" s="1" t="str">
        <f>ReportExtract[[#This Row],[ReportId]]&amp;"_"&amp;ReportExtract[[#This Row],[PeriodId]]&amp;"_"&amp;ReportExtract[[#This Row],[MktDesc]]</f>
        <v>__</v>
      </c>
      <c r="C1239" s="1"/>
      <c r="D1239" s="1"/>
      <c r="E1239" s="1"/>
      <c r="F1239" s="1"/>
      <c r="G1239" s="1"/>
      <c r="H1239" s="1"/>
      <c r="I1239" s="1"/>
      <c r="J1239" s="1"/>
      <c r="K1239" s="1"/>
      <c r="L1239" s="1"/>
    </row>
    <row r="1240" spans="1:12" ht="14.4" x14ac:dyDescent="0.3">
      <c r="A1240" s="1"/>
      <c r="B1240" s="1" t="str">
        <f>ReportExtract[[#This Row],[ReportId]]&amp;"_"&amp;ReportExtract[[#This Row],[PeriodId]]&amp;"_"&amp;ReportExtract[[#This Row],[MktDesc]]</f>
        <v>__</v>
      </c>
      <c r="C1240" s="1"/>
      <c r="D1240" s="1"/>
      <c r="E1240" s="1"/>
      <c r="F1240" s="1"/>
      <c r="G1240" s="1"/>
      <c r="H1240" s="1"/>
      <c r="I1240" s="1"/>
      <c r="J1240" s="1"/>
      <c r="K1240" s="1"/>
      <c r="L1240" s="1"/>
    </row>
    <row r="1241" spans="1:12" ht="14.4" x14ac:dyDescent="0.3">
      <c r="A1241" s="1"/>
      <c r="B1241" s="1" t="str">
        <f>ReportExtract[[#This Row],[ReportId]]&amp;"_"&amp;ReportExtract[[#This Row],[PeriodId]]&amp;"_"&amp;ReportExtract[[#This Row],[MktDesc]]</f>
        <v>__</v>
      </c>
      <c r="C1241" s="1"/>
      <c r="D1241" s="1"/>
      <c r="E1241" s="1"/>
      <c r="F1241" s="1"/>
      <c r="G1241" s="1"/>
      <c r="H1241" s="1"/>
      <c r="I1241" s="1"/>
      <c r="J1241" s="1"/>
      <c r="K1241" s="1"/>
      <c r="L1241" s="1"/>
    </row>
    <row r="1242" spans="1:12" ht="14.4" x14ac:dyDescent="0.3">
      <c r="A1242" s="1"/>
      <c r="B1242" s="1" t="str">
        <f>ReportExtract[[#This Row],[ReportId]]&amp;"_"&amp;ReportExtract[[#This Row],[PeriodId]]&amp;"_"&amp;ReportExtract[[#This Row],[MktDesc]]</f>
        <v>__</v>
      </c>
      <c r="C1242" s="1"/>
      <c r="D1242" s="1"/>
      <c r="E1242" s="1"/>
      <c r="F1242" s="1"/>
      <c r="G1242" s="1"/>
      <c r="H1242" s="1"/>
      <c r="I1242" s="1"/>
      <c r="J1242" s="1"/>
      <c r="K1242" s="1"/>
      <c r="L1242" s="1"/>
    </row>
    <row r="1243" spans="1:12" ht="14.4" x14ac:dyDescent="0.3">
      <c r="A1243" s="1"/>
      <c r="B1243" s="1" t="str">
        <f>ReportExtract[[#This Row],[ReportId]]&amp;"_"&amp;ReportExtract[[#This Row],[PeriodId]]&amp;"_"&amp;ReportExtract[[#This Row],[MktDesc]]</f>
        <v>__</v>
      </c>
      <c r="C1243" s="1"/>
      <c r="D1243" s="1"/>
      <c r="E1243" s="1"/>
      <c r="F1243" s="1"/>
      <c r="G1243" s="1"/>
      <c r="H1243" s="1"/>
      <c r="I1243" s="1"/>
      <c r="J1243" s="1"/>
      <c r="K1243" s="1"/>
      <c r="L1243" s="1"/>
    </row>
    <row r="1244" spans="1:12" ht="14.4" x14ac:dyDescent="0.3">
      <c r="A1244" s="1"/>
      <c r="B1244" s="1" t="str">
        <f>ReportExtract[[#This Row],[ReportId]]&amp;"_"&amp;ReportExtract[[#This Row],[PeriodId]]&amp;"_"&amp;ReportExtract[[#This Row],[MktDesc]]</f>
        <v>__</v>
      </c>
      <c r="C1244" s="1"/>
      <c r="D1244" s="1"/>
      <c r="E1244" s="1"/>
      <c r="F1244" s="1"/>
      <c r="G1244" s="1"/>
      <c r="H1244" s="1"/>
      <c r="I1244" s="1"/>
      <c r="J1244" s="1"/>
      <c r="K1244" s="1"/>
      <c r="L1244" s="1"/>
    </row>
    <row r="1245" spans="1:12" ht="14.4" x14ac:dyDescent="0.3">
      <c r="A1245" s="1"/>
      <c r="B1245" s="1" t="str">
        <f>ReportExtract[[#This Row],[ReportId]]&amp;"_"&amp;ReportExtract[[#This Row],[PeriodId]]&amp;"_"&amp;ReportExtract[[#This Row],[MktDesc]]</f>
        <v>__</v>
      </c>
      <c r="C1245" s="1"/>
      <c r="D1245" s="1"/>
      <c r="E1245" s="1"/>
      <c r="F1245" s="1"/>
      <c r="G1245" s="1"/>
      <c r="H1245" s="1"/>
      <c r="I1245" s="1"/>
      <c r="J1245" s="1"/>
      <c r="K1245" s="1"/>
      <c r="L1245" s="1"/>
    </row>
    <row r="1246" spans="1:12" ht="14.4" x14ac:dyDescent="0.3">
      <c r="A1246" s="1"/>
      <c r="B1246" s="1" t="str">
        <f>ReportExtract[[#This Row],[ReportId]]&amp;"_"&amp;ReportExtract[[#This Row],[PeriodId]]&amp;"_"&amp;ReportExtract[[#This Row],[MktDesc]]</f>
        <v>__</v>
      </c>
      <c r="C1246" s="1"/>
      <c r="D1246" s="1"/>
      <c r="E1246" s="1"/>
      <c r="F1246" s="1"/>
      <c r="G1246" s="1"/>
      <c r="H1246" s="1"/>
      <c r="I1246" s="1"/>
      <c r="J1246" s="1"/>
      <c r="K1246" s="1"/>
      <c r="L1246" s="1"/>
    </row>
    <row r="1247" spans="1:12" ht="14.4" x14ac:dyDescent="0.3">
      <c r="A1247" s="1"/>
      <c r="B1247" s="1" t="str">
        <f>ReportExtract[[#This Row],[ReportId]]&amp;"_"&amp;ReportExtract[[#This Row],[PeriodId]]&amp;"_"&amp;ReportExtract[[#This Row],[MktDesc]]</f>
        <v>__</v>
      </c>
      <c r="C1247" s="1"/>
      <c r="D1247" s="1"/>
      <c r="E1247" s="1"/>
      <c r="F1247" s="1"/>
      <c r="G1247" s="1"/>
      <c r="H1247" s="1"/>
      <c r="I1247" s="1"/>
      <c r="J1247" s="1"/>
      <c r="K1247" s="1"/>
      <c r="L1247" s="1"/>
    </row>
    <row r="1248" spans="1:12" ht="14.4" x14ac:dyDescent="0.3">
      <c r="A1248" s="1"/>
      <c r="B1248" s="1" t="str">
        <f>ReportExtract[[#This Row],[ReportId]]&amp;"_"&amp;ReportExtract[[#This Row],[PeriodId]]&amp;"_"&amp;ReportExtract[[#This Row],[MktDesc]]</f>
        <v>__</v>
      </c>
      <c r="C1248" s="1"/>
      <c r="D1248" s="1"/>
      <c r="E1248" s="1"/>
      <c r="F1248" s="1"/>
      <c r="G1248" s="1"/>
      <c r="H1248" s="1"/>
      <c r="I1248" s="1"/>
      <c r="J1248" s="1"/>
      <c r="K1248" s="1"/>
      <c r="L1248" s="1"/>
    </row>
    <row r="1249" spans="1:12" ht="14.4" x14ac:dyDescent="0.3">
      <c r="A1249" s="1"/>
      <c r="B1249" s="1" t="str">
        <f>ReportExtract[[#This Row],[ReportId]]&amp;"_"&amp;ReportExtract[[#This Row],[PeriodId]]&amp;"_"&amp;ReportExtract[[#This Row],[MktDesc]]</f>
        <v>__</v>
      </c>
      <c r="C1249" s="1"/>
      <c r="D1249" s="1"/>
      <c r="E1249" s="1"/>
      <c r="F1249" s="1"/>
      <c r="G1249" s="1"/>
      <c r="H1249" s="1"/>
      <c r="I1249" s="1"/>
      <c r="J1249" s="1"/>
      <c r="K1249" s="1"/>
      <c r="L1249" s="1"/>
    </row>
    <row r="1250" spans="1:12" ht="14.4" x14ac:dyDescent="0.3">
      <c r="A1250" s="1"/>
      <c r="B1250" s="1" t="str">
        <f>ReportExtract[[#This Row],[ReportId]]&amp;"_"&amp;ReportExtract[[#This Row],[PeriodId]]&amp;"_"&amp;ReportExtract[[#This Row],[MktDesc]]</f>
        <v>__</v>
      </c>
      <c r="C1250" s="1"/>
      <c r="D1250" s="1"/>
      <c r="E1250" s="1"/>
      <c r="F1250" s="1"/>
      <c r="G1250" s="1"/>
      <c r="H1250" s="1"/>
      <c r="I1250" s="1"/>
      <c r="J1250" s="1"/>
      <c r="K1250" s="1"/>
      <c r="L1250" s="1"/>
    </row>
    <row r="1251" spans="1:12" ht="14.4" x14ac:dyDescent="0.3">
      <c r="A1251" s="1"/>
      <c r="B1251" s="1" t="str">
        <f>ReportExtract[[#This Row],[ReportId]]&amp;"_"&amp;ReportExtract[[#This Row],[PeriodId]]&amp;"_"&amp;ReportExtract[[#This Row],[MktDesc]]</f>
        <v>__</v>
      </c>
      <c r="C1251" s="1"/>
      <c r="D1251" s="1"/>
      <c r="E1251" s="1"/>
      <c r="F1251" s="1"/>
      <c r="G1251" s="1"/>
      <c r="H1251" s="1"/>
      <c r="I1251" s="1"/>
      <c r="J1251" s="1"/>
      <c r="K1251" s="1"/>
      <c r="L1251" s="1"/>
    </row>
    <row r="1252" spans="1:12" ht="14.4" x14ac:dyDescent="0.3">
      <c r="A1252" s="1"/>
      <c r="B1252" s="1" t="str">
        <f>ReportExtract[[#This Row],[ReportId]]&amp;"_"&amp;ReportExtract[[#This Row],[PeriodId]]&amp;"_"&amp;ReportExtract[[#This Row],[MktDesc]]</f>
        <v>__</v>
      </c>
      <c r="C1252" s="1"/>
      <c r="D1252" s="1"/>
      <c r="E1252" s="1"/>
      <c r="F1252" s="1"/>
      <c r="G1252" s="1"/>
      <c r="H1252" s="1"/>
      <c r="I1252" s="1"/>
      <c r="J1252" s="1"/>
      <c r="K1252" s="1"/>
      <c r="L1252" s="1"/>
    </row>
    <row r="1253" spans="1:12" ht="14.4" x14ac:dyDescent="0.3">
      <c r="A1253" s="1"/>
      <c r="B1253" s="1" t="str">
        <f>ReportExtract[[#This Row],[ReportId]]&amp;"_"&amp;ReportExtract[[#This Row],[PeriodId]]&amp;"_"&amp;ReportExtract[[#This Row],[MktDesc]]</f>
        <v>__</v>
      </c>
      <c r="C1253" s="1"/>
      <c r="D1253" s="1"/>
      <c r="E1253" s="1"/>
      <c r="F1253" s="1"/>
      <c r="G1253" s="1"/>
      <c r="H1253" s="1"/>
      <c r="I1253" s="1"/>
      <c r="J1253" s="1"/>
      <c r="K1253" s="1"/>
      <c r="L1253" s="1"/>
    </row>
    <row r="1254" spans="1:12" ht="14.4" x14ac:dyDescent="0.3">
      <c r="A1254" s="1"/>
      <c r="B1254" s="1" t="str">
        <f>ReportExtract[[#This Row],[ReportId]]&amp;"_"&amp;ReportExtract[[#This Row],[PeriodId]]&amp;"_"&amp;ReportExtract[[#This Row],[MktDesc]]</f>
        <v>__</v>
      </c>
      <c r="C1254" s="1"/>
      <c r="D1254" s="1"/>
      <c r="E1254" s="1"/>
      <c r="F1254" s="1"/>
      <c r="G1254" s="1"/>
      <c r="H1254" s="1"/>
      <c r="I1254" s="1"/>
      <c r="J1254" s="1"/>
      <c r="K1254" s="1"/>
      <c r="L1254" s="1"/>
    </row>
    <row r="1255" spans="1:12" ht="14.4" x14ac:dyDescent="0.3">
      <c r="A1255" s="1"/>
      <c r="B1255" s="1" t="str">
        <f>ReportExtract[[#This Row],[ReportId]]&amp;"_"&amp;ReportExtract[[#This Row],[PeriodId]]&amp;"_"&amp;ReportExtract[[#This Row],[MktDesc]]</f>
        <v>__</v>
      </c>
      <c r="C1255" s="1"/>
      <c r="D1255" s="1"/>
      <c r="E1255" s="1"/>
      <c r="F1255" s="1"/>
      <c r="G1255" s="1"/>
      <c r="H1255" s="1"/>
      <c r="I1255" s="1"/>
      <c r="J1255" s="1"/>
      <c r="K1255" s="1"/>
      <c r="L1255" s="1"/>
    </row>
    <row r="1256" spans="1:12" ht="14.4" x14ac:dyDescent="0.3">
      <c r="A1256" s="1"/>
      <c r="B1256" s="1" t="str">
        <f>ReportExtract[[#This Row],[ReportId]]&amp;"_"&amp;ReportExtract[[#This Row],[PeriodId]]&amp;"_"&amp;ReportExtract[[#This Row],[MktDesc]]</f>
        <v>__</v>
      </c>
      <c r="C1256" s="1"/>
      <c r="D1256" s="1"/>
      <c r="E1256" s="1"/>
      <c r="F1256" s="1"/>
      <c r="G1256" s="1"/>
      <c r="H1256" s="1"/>
      <c r="I1256" s="1"/>
      <c r="J1256" s="1"/>
      <c r="K1256" s="1"/>
      <c r="L1256" s="1"/>
    </row>
    <row r="1257" spans="1:12" ht="14.4" x14ac:dyDescent="0.3">
      <c r="A1257" s="1"/>
      <c r="B1257" s="1" t="str">
        <f>ReportExtract[[#This Row],[ReportId]]&amp;"_"&amp;ReportExtract[[#This Row],[PeriodId]]&amp;"_"&amp;ReportExtract[[#This Row],[MktDesc]]</f>
        <v>__</v>
      </c>
      <c r="C1257" s="1"/>
      <c r="D1257" s="1"/>
      <c r="E1257" s="1"/>
      <c r="F1257" s="1"/>
      <c r="G1257" s="1"/>
      <c r="H1257" s="1"/>
      <c r="I1257" s="1"/>
      <c r="J1257" s="1"/>
      <c r="K1257" s="1"/>
      <c r="L1257" s="1"/>
    </row>
    <row r="1258" spans="1:12" ht="14.4" x14ac:dyDescent="0.3">
      <c r="A1258" s="1"/>
      <c r="B1258" s="1" t="str">
        <f>ReportExtract[[#This Row],[ReportId]]&amp;"_"&amp;ReportExtract[[#This Row],[PeriodId]]&amp;"_"&amp;ReportExtract[[#This Row],[MktDesc]]</f>
        <v>__</v>
      </c>
      <c r="C1258" s="1"/>
      <c r="D1258" s="1"/>
      <c r="E1258" s="1"/>
      <c r="F1258" s="1"/>
      <c r="G1258" s="1"/>
      <c r="H1258" s="1"/>
      <c r="I1258" s="1"/>
      <c r="J1258" s="1"/>
      <c r="K1258" s="1"/>
      <c r="L1258" s="1"/>
    </row>
    <row r="1259" spans="1:12" ht="14.4" x14ac:dyDescent="0.3">
      <c r="A1259" s="1"/>
      <c r="B1259" s="1" t="str">
        <f>ReportExtract[[#This Row],[ReportId]]&amp;"_"&amp;ReportExtract[[#This Row],[PeriodId]]&amp;"_"&amp;ReportExtract[[#This Row],[MktDesc]]</f>
        <v>__</v>
      </c>
      <c r="C1259" s="1"/>
      <c r="D1259" s="1"/>
      <c r="E1259" s="1"/>
      <c r="F1259" s="1"/>
      <c r="G1259" s="1"/>
      <c r="H1259" s="1"/>
      <c r="I1259" s="1"/>
      <c r="J1259" s="1"/>
      <c r="K1259" s="1"/>
      <c r="L1259" s="1"/>
    </row>
    <row r="1260" spans="1:12" ht="14.4" x14ac:dyDescent="0.3">
      <c r="A1260" s="1"/>
      <c r="B1260" s="1" t="str">
        <f>ReportExtract[[#This Row],[ReportId]]&amp;"_"&amp;ReportExtract[[#This Row],[PeriodId]]&amp;"_"&amp;ReportExtract[[#This Row],[MktDesc]]</f>
        <v>__</v>
      </c>
      <c r="C1260" s="1"/>
      <c r="D1260" s="1"/>
      <c r="E1260" s="1"/>
      <c r="F1260" s="1"/>
      <c r="G1260" s="1"/>
      <c r="H1260" s="1"/>
      <c r="I1260" s="1"/>
      <c r="J1260" s="1"/>
      <c r="K1260" s="1"/>
      <c r="L1260" s="1"/>
    </row>
    <row r="1261" spans="1:12" ht="14.4" x14ac:dyDescent="0.3">
      <c r="A1261" s="1"/>
      <c r="B1261" s="1" t="str">
        <f>ReportExtract[[#This Row],[ReportId]]&amp;"_"&amp;ReportExtract[[#This Row],[PeriodId]]&amp;"_"&amp;ReportExtract[[#This Row],[MktDesc]]</f>
        <v>__</v>
      </c>
      <c r="C1261" s="1"/>
      <c r="D1261" s="1"/>
      <c r="E1261" s="1"/>
      <c r="F1261" s="1"/>
      <c r="G1261" s="1"/>
      <c r="H1261" s="1"/>
      <c r="I1261" s="1"/>
      <c r="J1261" s="1"/>
      <c r="K1261" s="1"/>
      <c r="L1261" s="1"/>
    </row>
    <row r="1262" spans="1:12" ht="14.4" x14ac:dyDescent="0.3">
      <c r="A1262" s="1"/>
      <c r="B1262" s="1" t="str">
        <f>ReportExtract[[#This Row],[ReportId]]&amp;"_"&amp;ReportExtract[[#This Row],[PeriodId]]&amp;"_"&amp;ReportExtract[[#This Row],[MktDesc]]</f>
        <v>__</v>
      </c>
      <c r="C1262" s="1"/>
      <c r="D1262" s="1"/>
      <c r="E1262" s="1"/>
      <c r="F1262" s="1"/>
      <c r="G1262" s="1"/>
      <c r="H1262" s="1"/>
      <c r="I1262" s="1"/>
      <c r="J1262" s="1"/>
      <c r="K1262" s="1"/>
      <c r="L1262" s="1"/>
    </row>
    <row r="1263" spans="1:12" ht="14.4" x14ac:dyDescent="0.3">
      <c r="A1263" s="1"/>
      <c r="B1263" s="1" t="str">
        <f>ReportExtract[[#This Row],[ReportId]]&amp;"_"&amp;ReportExtract[[#This Row],[PeriodId]]&amp;"_"&amp;ReportExtract[[#This Row],[MktDesc]]</f>
        <v>__</v>
      </c>
      <c r="C1263" s="1"/>
      <c r="D1263" s="1"/>
      <c r="E1263" s="1"/>
      <c r="F1263" s="1"/>
      <c r="G1263" s="1"/>
      <c r="H1263" s="1"/>
      <c r="I1263" s="1"/>
      <c r="J1263" s="1"/>
      <c r="K1263" s="1"/>
      <c r="L1263" s="1"/>
    </row>
    <row r="1264" spans="1:12" ht="14.4" x14ac:dyDescent="0.3">
      <c r="A1264" s="1"/>
      <c r="B1264" s="1" t="str">
        <f>ReportExtract[[#This Row],[ReportId]]&amp;"_"&amp;ReportExtract[[#This Row],[PeriodId]]&amp;"_"&amp;ReportExtract[[#This Row],[MktDesc]]</f>
        <v>__</v>
      </c>
      <c r="C1264" s="1"/>
      <c r="D1264" s="1"/>
      <c r="E1264" s="1"/>
      <c r="F1264" s="1"/>
      <c r="G1264" s="1"/>
      <c r="H1264" s="1"/>
      <c r="I1264" s="1"/>
      <c r="J1264" s="1"/>
      <c r="K1264" s="1"/>
      <c r="L1264" s="1"/>
    </row>
    <row r="1265" spans="1:12" ht="14.4" x14ac:dyDescent="0.3">
      <c r="A1265" s="1"/>
      <c r="B1265" s="1" t="str">
        <f>ReportExtract[[#This Row],[ReportId]]&amp;"_"&amp;ReportExtract[[#This Row],[PeriodId]]&amp;"_"&amp;ReportExtract[[#This Row],[MktDesc]]</f>
        <v>__</v>
      </c>
      <c r="C1265" s="1"/>
      <c r="D1265" s="1"/>
      <c r="E1265" s="1"/>
      <c r="F1265" s="1"/>
      <c r="G1265" s="1"/>
      <c r="H1265" s="1"/>
      <c r="I1265" s="1"/>
      <c r="J1265" s="1"/>
      <c r="K1265" s="1"/>
      <c r="L1265" s="1"/>
    </row>
    <row r="1266" spans="1:12" ht="14.4" x14ac:dyDescent="0.3">
      <c r="A1266" s="1"/>
      <c r="B1266" s="1" t="str">
        <f>ReportExtract[[#This Row],[ReportId]]&amp;"_"&amp;ReportExtract[[#This Row],[PeriodId]]&amp;"_"&amp;ReportExtract[[#This Row],[MktDesc]]</f>
        <v>__</v>
      </c>
      <c r="C1266" s="1"/>
      <c r="D1266" s="1"/>
      <c r="E1266" s="1"/>
      <c r="F1266" s="1"/>
      <c r="G1266" s="1"/>
      <c r="H1266" s="1"/>
      <c r="I1266" s="1"/>
      <c r="J1266" s="1"/>
      <c r="K1266" s="1"/>
      <c r="L1266" s="1"/>
    </row>
    <row r="1267" spans="1:12" ht="14.4" x14ac:dyDescent="0.3">
      <c r="A1267" s="1"/>
      <c r="B1267" s="1" t="str">
        <f>ReportExtract[[#This Row],[ReportId]]&amp;"_"&amp;ReportExtract[[#This Row],[PeriodId]]&amp;"_"&amp;ReportExtract[[#This Row],[MktDesc]]</f>
        <v>__</v>
      </c>
      <c r="C1267" s="1"/>
      <c r="D1267" s="1"/>
      <c r="E1267" s="1"/>
      <c r="F1267" s="1"/>
      <c r="G1267" s="1"/>
      <c r="H1267" s="1"/>
      <c r="I1267" s="1"/>
      <c r="J1267" s="1"/>
      <c r="K1267" s="1"/>
      <c r="L1267" s="1"/>
    </row>
    <row r="1268" spans="1:12" ht="14.4" x14ac:dyDescent="0.3">
      <c r="A1268" s="1"/>
      <c r="B1268" s="1" t="str">
        <f>ReportExtract[[#This Row],[ReportId]]&amp;"_"&amp;ReportExtract[[#This Row],[PeriodId]]&amp;"_"&amp;ReportExtract[[#This Row],[MktDesc]]</f>
        <v>__</v>
      </c>
      <c r="C1268" s="1"/>
      <c r="D1268" s="1"/>
      <c r="E1268" s="1"/>
      <c r="F1268" s="1"/>
      <c r="G1268" s="1"/>
      <c r="H1268" s="1"/>
      <c r="I1268" s="1"/>
      <c r="J1268" s="1"/>
      <c r="K1268" s="1"/>
      <c r="L1268" s="1"/>
    </row>
    <row r="1269" spans="1:12" ht="14.4" x14ac:dyDescent="0.3">
      <c r="A1269" s="1"/>
      <c r="B1269" s="1" t="str">
        <f>ReportExtract[[#This Row],[ReportId]]&amp;"_"&amp;ReportExtract[[#This Row],[PeriodId]]&amp;"_"&amp;ReportExtract[[#This Row],[MktDesc]]</f>
        <v>__</v>
      </c>
      <c r="C1269" s="1"/>
      <c r="D1269" s="1"/>
      <c r="E1269" s="1"/>
      <c r="F1269" s="1"/>
      <c r="G1269" s="1"/>
      <c r="H1269" s="1"/>
      <c r="I1269" s="1"/>
      <c r="J1269" s="1"/>
      <c r="K1269" s="1"/>
      <c r="L1269" s="1"/>
    </row>
    <row r="1270" spans="1:12" ht="14.4" x14ac:dyDescent="0.3">
      <c r="A1270" s="1"/>
      <c r="B1270" s="1" t="str">
        <f>ReportExtract[[#This Row],[ReportId]]&amp;"_"&amp;ReportExtract[[#This Row],[PeriodId]]&amp;"_"&amp;ReportExtract[[#This Row],[MktDesc]]</f>
        <v>__</v>
      </c>
      <c r="C1270" s="1"/>
      <c r="D1270" s="1"/>
      <c r="E1270" s="1"/>
      <c r="F1270" s="1"/>
      <c r="G1270" s="1"/>
      <c r="H1270" s="1"/>
      <c r="I1270" s="1"/>
      <c r="J1270" s="1"/>
      <c r="K1270" s="1"/>
      <c r="L1270" s="1"/>
    </row>
    <row r="1271" spans="1:12" ht="14.4" x14ac:dyDescent="0.3">
      <c r="A1271" s="1"/>
      <c r="B1271" s="1" t="str">
        <f>ReportExtract[[#This Row],[ReportId]]&amp;"_"&amp;ReportExtract[[#This Row],[PeriodId]]&amp;"_"&amp;ReportExtract[[#This Row],[MktDesc]]</f>
        <v>__</v>
      </c>
      <c r="C1271" s="1"/>
      <c r="D1271" s="1"/>
      <c r="E1271" s="1"/>
      <c r="F1271" s="1"/>
      <c r="G1271" s="1"/>
      <c r="H1271" s="1"/>
      <c r="I1271" s="1"/>
      <c r="J1271" s="1"/>
      <c r="K1271" s="1"/>
      <c r="L1271" s="1"/>
    </row>
    <row r="1272" spans="1:12" ht="14.4" x14ac:dyDescent="0.3">
      <c r="A1272" s="1"/>
      <c r="B1272" s="1" t="str">
        <f>ReportExtract[[#This Row],[ReportId]]&amp;"_"&amp;ReportExtract[[#This Row],[PeriodId]]&amp;"_"&amp;ReportExtract[[#This Row],[MktDesc]]</f>
        <v>__</v>
      </c>
      <c r="C1272" s="1"/>
      <c r="D1272" s="1"/>
      <c r="E1272" s="1"/>
      <c r="F1272" s="1"/>
      <c r="G1272" s="1"/>
      <c r="H1272" s="1"/>
      <c r="I1272" s="1"/>
      <c r="J1272" s="1"/>
      <c r="K1272" s="1"/>
      <c r="L1272" s="1"/>
    </row>
    <row r="1273" spans="1:12" ht="14.4" x14ac:dyDescent="0.3">
      <c r="A1273" s="1"/>
      <c r="B1273" s="1" t="str">
        <f>ReportExtract[[#This Row],[ReportId]]&amp;"_"&amp;ReportExtract[[#This Row],[PeriodId]]&amp;"_"&amp;ReportExtract[[#This Row],[MktDesc]]</f>
        <v>__</v>
      </c>
      <c r="C1273" s="1"/>
      <c r="D1273" s="1"/>
      <c r="E1273" s="1"/>
      <c r="F1273" s="1"/>
      <c r="G1273" s="1"/>
      <c r="H1273" s="1"/>
      <c r="I1273" s="1"/>
      <c r="J1273" s="1"/>
      <c r="K1273" s="1"/>
      <c r="L1273" s="1"/>
    </row>
    <row r="1274" spans="1:12" ht="14.4" x14ac:dyDescent="0.3">
      <c r="A1274" s="1"/>
      <c r="B1274" s="1" t="str">
        <f>ReportExtract[[#This Row],[ReportId]]&amp;"_"&amp;ReportExtract[[#This Row],[PeriodId]]&amp;"_"&amp;ReportExtract[[#This Row],[MktDesc]]</f>
        <v>__</v>
      </c>
      <c r="C1274" s="1"/>
      <c r="D1274" s="1"/>
      <c r="E1274" s="1"/>
      <c r="F1274" s="1"/>
      <c r="G1274" s="1"/>
      <c r="H1274" s="1"/>
      <c r="I1274" s="1"/>
      <c r="J1274" s="1"/>
      <c r="K1274" s="1"/>
      <c r="L1274" s="1"/>
    </row>
    <row r="1275" spans="1:12" ht="14.4" x14ac:dyDescent="0.3">
      <c r="A1275" s="1"/>
      <c r="B1275" s="1" t="str">
        <f>ReportExtract[[#This Row],[ReportId]]&amp;"_"&amp;ReportExtract[[#This Row],[PeriodId]]&amp;"_"&amp;ReportExtract[[#This Row],[MktDesc]]</f>
        <v>__</v>
      </c>
      <c r="C1275" s="1"/>
      <c r="D1275" s="1"/>
      <c r="E1275" s="1"/>
      <c r="F1275" s="1"/>
      <c r="G1275" s="1"/>
      <c r="H1275" s="1"/>
      <c r="I1275" s="1"/>
      <c r="J1275" s="1"/>
      <c r="K1275" s="1"/>
      <c r="L1275" s="1"/>
    </row>
    <row r="1276" spans="1:12" ht="14.4" x14ac:dyDescent="0.3">
      <c r="A1276" s="1"/>
      <c r="B1276" s="1" t="str">
        <f>ReportExtract[[#This Row],[ReportId]]&amp;"_"&amp;ReportExtract[[#This Row],[PeriodId]]&amp;"_"&amp;ReportExtract[[#This Row],[MktDesc]]</f>
        <v>__</v>
      </c>
      <c r="C1276" s="1"/>
      <c r="D1276" s="1"/>
      <c r="E1276" s="1"/>
      <c r="F1276" s="1"/>
      <c r="G1276" s="1"/>
      <c r="H1276" s="1"/>
      <c r="I1276" s="1"/>
      <c r="J1276" s="1"/>
      <c r="K1276" s="1"/>
      <c r="L1276" s="1"/>
    </row>
    <row r="1277" spans="1:12" ht="14.4" x14ac:dyDescent="0.3">
      <c r="A1277" s="1"/>
      <c r="B1277" s="1" t="str">
        <f>ReportExtract[[#This Row],[ReportId]]&amp;"_"&amp;ReportExtract[[#This Row],[PeriodId]]&amp;"_"&amp;ReportExtract[[#This Row],[MktDesc]]</f>
        <v>__</v>
      </c>
      <c r="C1277" s="1"/>
      <c r="D1277" s="1"/>
      <c r="E1277" s="1"/>
      <c r="F1277" s="1"/>
      <c r="G1277" s="1"/>
      <c r="H1277" s="1"/>
      <c r="I1277" s="1"/>
      <c r="J1277" s="1"/>
      <c r="K1277" s="1"/>
      <c r="L1277" s="1"/>
    </row>
    <row r="1278" spans="1:12" ht="14.4" x14ac:dyDescent="0.3">
      <c r="A1278" s="1"/>
      <c r="B1278" s="1" t="str">
        <f>ReportExtract[[#This Row],[ReportId]]&amp;"_"&amp;ReportExtract[[#This Row],[PeriodId]]&amp;"_"&amp;ReportExtract[[#This Row],[MktDesc]]</f>
        <v>__</v>
      </c>
      <c r="C1278" s="1"/>
      <c r="D1278" s="1"/>
      <c r="E1278" s="1"/>
      <c r="F1278" s="1"/>
      <c r="G1278" s="1"/>
      <c r="H1278" s="1"/>
      <c r="I1278" s="1"/>
      <c r="J1278" s="1"/>
      <c r="K1278" s="1"/>
      <c r="L1278" s="1"/>
    </row>
    <row r="1279" spans="1:12" ht="14.4" x14ac:dyDescent="0.3">
      <c r="A1279" s="1"/>
      <c r="B1279" s="1" t="str">
        <f>ReportExtract[[#This Row],[ReportId]]&amp;"_"&amp;ReportExtract[[#This Row],[PeriodId]]&amp;"_"&amp;ReportExtract[[#This Row],[MktDesc]]</f>
        <v>__</v>
      </c>
      <c r="C1279" s="1"/>
      <c r="D1279" s="1"/>
      <c r="E1279" s="1"/>
      <c r="F1279" s="1"/>
      <c r="G1279" s="1"/>
      <c r="H1279" s="1"/>
      <c r="I1279" s="1"/>
      <c r="J1279" s="1"/>
      <c r="K1279" s="1"/>
      <c r="L1279" s="1"/>
    </row>
    <row r="1280" spans="1:12" ht="14.4" x14ac:dyDescent="0.3">
      <c r="A1280" s="1"/>
      <c r="B1280" s="1" t="str">
        <f>ReportExtract[[#This Row],[ReportId]]&amp;"_"&amp;ReportExtract[[#This Row],[PeriodId]]&amp;"_"&amp;ReportExtract[[#This Row],[MktDesc]]</f>
        <v>__</v>
      </c>
      <c r="C1280" s="1"/>
      <c r="D1280" s="1"/>
      <c r="E1280" s="1"/>
      <c r="F1280" s="1"/>
      <c r="G1280" s="1"/>
      <c r="H1280" s="1"/>
      <c r="I1280" s="1"/>
      <c r="J1280" s="1"/>
      <c r="K1280" s="1"/>
      <c r="L1280" s="1"/>
    </row>
    <row r="1281" spans="1:12" ht="14.4" x14ac:dyDescent="0.3">
      <c r="A1281" s="1"/>
      <c r="B1281" s="1" t="str">
        <f>ReportExtract[[#This Row],[ReportId]]&amp;"_"&amp;ReportExtract[[#This Row],[PeriodId]]&amp;"_"&amp;ReportExtract[[#This Row],[MktDesc]]</f>
        <v>__</v>
      </c>
      <c r="C1281" s="1"/>
      <c r="D1281" s="1"/>
      <c r="E1281" s="1"/>
      <c r="F1281" s="1"/>
      <c r="G1281" s="1"/>
      <c r="H1281" s="1"/>
      <c r="I1281" s="1"/>
      <c r="J1281" s="1"/>
      <c r="K1281" s="1"/>
      <c r="L1281" s="1"/>
    </row>
    <row r="1282" spans="1:12" ht="14.4" x14ac:dyDescent="0.3">
      <c r="A1282" s="1"/>
      <c r="B1282" s="1" t="str">
        <f>ReportExtract[[#This Row],[ReportId]]&amp;"_"&amp;ReportExtract[[#This Row],[PeriodId]]&amp;"_"&amp;ReportExtract[[#This Row],[MktDesc]]</f>
        <v>__</v>
      </c>
      <c r="C1282" s="1"/>
      <c r="D1282" s="1"/>
      <c r="E1282" s="1"/>
      <c r="F1282" s="1"/>
      <c r="G1282" s="1"/>
      <c r="H1282" s="1"/>
      <c r="I1282" s="1"/>
      <c r="J1282" s="1"/>
      <c r="K1282" s="1"/>
      <c r="L1282" s="1"/>
    </row>
    <row r="1283" spans="1:12" ht="14.4" x14ac:dyDescent="0.3">
      <c r="A1283" s="1"/>
      <c r="B1283" s="1" t="str">
        <f>ReportExtract[[#This Row],[ReportId]]&amp;"_"&amp;ReportExtract[[#This Row],[PeriodId]]&amp;"_"&amp;ReportExtract[[#This Row],[MktDesc]]</f>
        <v>__</v>
      </c>
      <c r="C1283" s="1"/>
      <c r="D1283" s="1"/>
      <c r="E1283" s="1"/>
      <c r="F1283" s="1"/>
      <c r="G1283" s="1"/>
      <c r="H1283" s="1"/>
      <c r="I1283" s="1"/>
      <c r="J1283" s="1"/>
      <c r="K1283" s="1"/>
      <c r="L1283" s="1"/>
    </row>
    <row r="1284" spans="1:12" ht="14.4" x14ac:dyDescent="0.3">
      <c r="A1284" s="1"/>
      <c r="B1284" s="1" t="str">
        <f>ReportExtract[[#This Row],[ReportId]]&amp;"_"&amp;ReportExtract[[#This Row],[PeriodId]]&amp;"_"&amp;ReportExtract[[#This Row],[MktDesc]]</f>
        <v>__</v>
      </c>
      <c r="C1284" s="1"/>
      <c r="D1284" s="1"/>
      <c r="E1284" s="1"/>
      <c r="F1284" s="1"/>
      <c r="G1284" s="1"/>
      <c r="H1284" s="1"/>
      <c r="I1284" s="1"/>
      <c r="J1284" s="1"/>
      <c r="K1284" s="1"/>
      <c r="L1284" s="1"/>
    </row>
    <row r="1285" spans="1:12" ht="14.4" x14ac:dyDescent="0.3">
      <c r="A1285" s="1"/>
      <c r="B1285" s="1" t="str">
        <f>ReportExtract[[#This Row],[ReportId]]&amp;"_"&amp;ReportExtract[[#This Row],[PeriodId]]&amp;"_"&amp;ReportExtract[[#This Row],[MktDesc]]</f>
        <v>__</v>
      </c>
      <c r="C1285" s="1"/>
      <c r="D1285" s="1"/>
      <c r="E1285" s="1"/>
      <c r="F1285" s="1"/>
      <c r="G1285" s="1"/>
      <c r="H1285" s="1"/>
      <c r="I1285" s="1"/>
      <c r="J1285" s="1"/>
      <c r="K1285" s="1"/>
      <c r="L1285" s="1"/>
    </row>
    <row r="1286" spans="1:12" ht="14.4" x14ac:dyDescent="0.3">
      <c r="A1286" s="1"/>
      <c r="B1286" s="1" t="str">
        <f>ReportExtract[[#This Row],[ReportId]]&amp;"_"&amp;ReportExtract[[#This Row],[PeriodId]]&amp;"_"&amp;ReportExtract[[#This Row],[MktDesc]]</f>
        <v>__</v>
      </c>
      <c r="C1286" s="1"/>
      <c r="D1286" s="1"/>
      <c r="E1286" s="1"/>
      <c r="F1286" s="1"/>
      <c r="G1286" s="1"/>
      <c r="H1286" s="1"/>
      <c r="I1286" s="1"/>
      <c r="J1286" s="1"/>
      <c r="K1286" s="1"/>
      <c r="L1286" s="1"/>
    </row>
    <row r="1287" spans="1:12" ht="14.4" x14ac:dyDescent="0.3">
      <c r="A1287" s="1"/>
      <c r="B1287" s="1" t="str">
        <f>ReportExtract[[#This Row],[ReportId]]&amp;"_"&amp;ReportExtract[[#This Row],[PeriodId]]&amp;"_"&amp;ReportExtract[[#This Row],[MktDesc]]</f>
        <v>__</v>
      </c>
      <c r="C1287" s="1"/>
      <c r="D1287" s="1"/>
      <c r="E1287" s="1"/>
      <c r="F1287" s="1"/>
      <c r="G1287" s="1"/>
      <c r="H1287" s="1"/>
      <c r="I1287" s="1"/>
      <c r="J1287" s="1"/>
      <c r="K1287" s="1"/>
      <c r="L1287" s="1"/>
    </row>
    <row r="1288" spans="1:12" ht="14.4" x14ac:dyDescent="0.3">
      <c r="A1288" s="1"/>
      <c r="B1288" s="1" t="str">
        <f>ReportExtract[[#This Row],[ReportId]]&amp;"_"&amp;ReportExtract[[#This Row],[PeriodId]]&amp;"_"&amp;ReportExtract[[#This Row],[MktDesc]]</f>
        <v>__</v>
      </c>
      <c r="C1288" s="1"/>
      <c r="D1288" s="1"/>
      <c r="E1288" s="1"/>
      <c r="F1288" s="1"/>
      <c r="G1288" s="1"/>
      <c r="H1288" s="1"/>
      <c r="I1288" s="1"/>
      <c r="J1288" s="1"/>
      <c r="K1288" s="1"/>
      <c r="L1288" s="1"/>
    </row>
    <row r="1289" spans="1:12" ht="14.4" x14ac:dyDescent="0.3">
      <c r="A1289" s="1"/>
      <c r="B1289" s="1" t="str">
        <f>ReportExtract[[#This Row],[ReportId]]&amp;"_"&amp;ReportExtract[[#This Row],[PeriodId]]&amp;"_"&amp;ReportExtract[[#This Row],[MktDesc]]</f>
        <v>__</v>
      </c>
      <c r="C1289" s="1"/>
      <c r="D1289" s="1"/>
      <c r="E1289" s="1"/>
      <c r="F1289" s="1"/>
      <c r="G1289" s="1"/>
      <c r="H1289" s="1"/>
      <c r="I1289" s="1"/>
      <c r="J1289" s="1"/>
      <c r="K1289" s="1"/>
      <c r="L1289" s="1"/>
    </row>
    <row r="1290" spans="1:12" ht="14.4" x14ac:dyDescent="0.3">
      <c r="A1290" s="1"/>
      <c r="B1290" s="1" t="str">
        <f>ReportExtract[[#This Row],[ReportId]]&amp;"_"&amp;ReportExtract[[#This Row],[PeriodId]]&amp;"_"&amp;ReportExtract[[#This Row],[MktDesc]]</f>
        <v>__</v>
      </c>
      <c r="C1290" s="1"/>
      <c r="D1290" s="1"/>
      <c r="E1290" s="1"/>
      <c r="F1290" s="1"/>
      <c r="G1290" s="1"/>
      <c r="H1290" s="1"/>
      <c r="I1290" s="1"/>
      <c r="J1290" s="1"/>
      <c r="K1290" s="1"/>
      <c r="L1290" s="1"/>
    </row>
    <row r="1291" spans="1:12" ht="14.4" x14ac:dyDescent="0.3">
      <c r="A1291" s="1"/>
      <c r="B1291" s="1" t="str">
        <f>ReportExtract[[#This Row],[ReportId]]&amp;"_"&amp;ReportExtract[[#This Row],[PeriodId]]&amp;"_"&amp;ReportExtract[[#This Row],[MktDesc]]</f>
        <v>__</v>
      </c>
      <c r="C1291" s="1"/>
      <c r="D1291" s="1"/>
      <c r="E1291" s="1"/>
      <c r="F1291" s="1"/>
      <c r="G1291" s="1"/>
      <c r="H1291" s="1"/>
      <c r="I1291" s="1"/>
      <c r="J1291" s="1"/>
      <c r="K1291" s="1"/>
      <c r="L1291" s="1"/>
    </row>
    <row r="1292" spans="1:12" ht="14.4" x14ac:dyDescent="0.3">
      <c r="A1292" s="1"/>
      <c r="B1292" s="1" t="str">
        <f>ReportExtract[[#This Row],[ReportId]]&amp;"_"&amp;ReportExtract[[#This Row],[PeriodId]]&amp;"_"&amp;ReportExtract[[#This Row],[MktDesc]]</f>
        <v>__</v>
      </c>
      <c r="C1292" s="1"/>
      <c r="D1292" s="1"/>
      <c r="E1292" s="1"/>
      <c r="F1292" s="1"/>
      <c r="G1292" s="1"/>
      <c r="H1292" s="1"/>
      <c r="I1292" s="1"/>
      <c r="J1292" s="1"/>
      <c r="K1292" s="1"/>
      <c r="L1292" s="1"/>
    </row>
    <row r="1293" spans="1:12" ht="14.4" x14ac:dyDescent="0.3">
      <c r="A1293" s="1"/>
      <c r="B1293" s="1" t="str">
        <f>ReportExtract[[#This Row],[ReportId]]&amp;"_"&amp;ReportExtract[[#This Row],[PeriodId]]&amp;"_"&amp;ReportExtract[[#This Row],[MktDesc]]</f>
        <v>__</v>
      </c>
      <c r="C1293" s="1"/>
      <c r="D1293" s="1"/>
      <c r="E1293" s="1"/>
      <c r="F1293" s="1"/>
      <c r="G1293" s="1"/>
      <c r="H1293" s="1"/>
      <c r="I1293" s="1"/>
      <c r="J1293" s="1"/>
      <c r="K1293" s="1"/>
      <c r="L1293" s="1"/>
    </row>
    <row r="1294" spans="1:12" ht="14.4" x14ac:dyDescent="0.3">
      <c r="A1294" s="1"/>
      <c r="B1294" s="1" t="str">
        <f>ReportExtract[[#This Row],[ReportId]]&amp;"_"&amp;ReportExtract[[#This Row],[PeriodId]]&amp;"_"&amp;ReportExtract[[#This Row],[MktDesc]]</f>
        <v>__</v>
      </c>
      <c r="C1294" s="1"/>
      <c r="D1294" s="1"/>
      <c r="E1294" s="1"/>
      <c r="F1294" s="1"/>
      <c r="G1294" s="1"/>
      <c r="H1294" s="1"/>
      <c r="I1294" s="1"/>
      <c r="J1294" s="1"/>
      <c r="K1294" s="1"/>
      <c r="L1294" s="1"/>
    </row>
    <row r="1295" spans="1:12" ht="14.4" x14ac:dyDescent="0.3">
      <c r="A1295" s="1"/>
      <c r="B1295" s="1" t="str">
        <f>ReportExtract[[#This Row],[ReportId]]&amp;"_"&amp;ReportExtract[[#This Row],[PeriodId]]&amp;"_"&amp;ReportExtract[[#This Row],[MktDesc]]</f>
        <v>__</v>
      </c>
      <c r="C1295" s="1"/>
      <c r="D1295" s="1"/>
      <c r="E1295" s="1"/>
      <c r="F1295" s="1"/>
      <c r="G1295" s="1"/>
      <c r="H1295" s="1"/>
      <c r="I1295" s="1"/>
      <c r="J1295" s="1"/>
      <c r="K1295" s="1"/>
      <c r="L1295" s="1"/>
    </row>
    <row r="1296" spans="1:12" ht="14.4" x14ac:dyDescent="0.3">
      <c r="A1296" s="1"/>
      <c r="B1296" s="1" t="str">
        <f>ReportExtract[[#This Row],[ReportId]]&amp;"_"&amp;ReportExtract[[#This Row],[PeriodId]]&amp;"_"&amp;ReportExtract[[#This Row],[MktDesc]]</f>
        <v>__</v>
      </c>
      <c r="C1296" s="1"/>
      <c r="D1296" s="1"/>
      <c r="E1296" s="1"/>
      <c r="F1296" s="1"/>
      <c r="G1296" s="1"/>
      <c r="H1296" s="1"/>
      <c r="I1296" s="1"/>
      <c r="J1296" s="1"/>
      <c r="K1296" s="1"/>
      <c r="L1296" s="1"/>
    </row>
    <row r="1297" spans="1:12" ht="14.4" x14ac:dyDescent="0.3">
      <c r="A1297" s="1"/>
      <c r="B1297" s="1" t="str">
        <f>ReportExtract[[#This Row],[ReportId]]&amp;"_"&amp;ReportExtract[[#This Row],[PeriodId]]&amp;"_"&amp;ReportExtract[[#This Row],[MktDesc]]</f>
        <v>__</v>
      </c>
      <c r="C1297" s="1"/>
      <c r="D1297" s="1"/>
      <c r="E1297" s="1"/>
      <c r="F1297" s="1"/>
      <c r="G1297" s="1"/>
      <c r="H1297" s="1"/>
      <c r="I1297" s="1"/>
      <c r="J1297" s="1"/>
      <c r="K1297" s="1"/>
      <c r="L1297" s="1"/>
    </row>
    <row r="1298" spans="1:12" ht="14.4" x14ac:dyDescent="0.3">
      <c r="A1298" s="1"/>
      <c r="B1298" s="1" t="str">
        <f>ReportExtract[[#This Row],[ReportId]]&amp;"_"&amp;ReportExtract[[#This Row],[PeriodId]]&amp;"_"&amp;ReportExtract[[#This Row],[MktDesc]]</f>
        <v>__</v>
      </c>
      <c r="C1298" s="1"/>
      <c r="D1298" s="1"/>
      <c r="E1298" s="1"/>
      <c r="F1298" s="1"/>
      <c r="G1298" s="1"/>
      <c r="H1298" s="1"/>
      <c r="I1298" s="1"/>
      <c r="J1298" s="1"/>
      <c r="K1298" s="1"/>
      <c r="L1298" s="1"/>
    </row>
    <row r="1299" spans="1:12" ht="14.4" x14ac:dyDescent="0.3">
      <c r="A1299" s="1"/>
      <c r="B1299" s="1" t="str">
        <f>ReportExtract[[#This Row],[ReportId]]&amp;"_"&amp;ReportExtract[[#This Row],[PeriodId]]&amp;"_"&amp;ReportExtract[[#This Row],[MktDesc]]</f>
        <v>__</v>
      </c>
      <c r="C1299" s="1"/>
      <c r="D1299" s="1"/>
      <c r="E1299" s="1"/>
      <c r="F1299" s="1"/>
      <c r="G1299" s="1"/>
      <c r="H1299" s="1"/>
      <c r="I1299" s="1"/>
      <c r="J1299" s="1"/>
      <c r="K1299" s="1"/>
      <c r="L1299" s="1"/>
    </row>
    <row r="1300" spans="1:12" ht="14.4" x14ac:dyDescent="0.3">
      <c r="A1300" s="1"/>
      <c r="B1300" s="1" t="str">
        <f>ReportExtract[[#This Row],[ReportId]]&amp;"_"&amp;ReportExtract[[#This Row],[PeriodId]]&amp;"_"&amp;ReportExtract[[#This Row],[MktDesc]]</f>
        <v>__</v>
      </c>
      <c r="C1300" s="1"/>
      <c r="D1300" s="1"/>
      <c r="E1300" s="1"/>
      <c r="F1300" s="1"/>
      <c r="G1300" s="1"/>
      <c r="H1300" s="1"/>
      <c r="I1300" s="1"/>
      <c r="J1300" s="1"/>
      <c r="K1300" s="1"/>
      <c r="L1300" s="1"/>
    </row>
    <row r="1301" spans="1:12" ht="14.4" x14ac:dyDescent="0.3">
      <c r="A1301" s="1"/>
      <c r="B1301" s="1" t="str">
        <f>ReportExtract[[#This Row],[ReportId]]&amp;"_"&amp;ReportExtract[[#This Row],[PeriodId]]&amp;"_"&amp;ReportExtract[[#This Row],[MktDesc]]</f>
        <v>__</v>
      </c>
      <c r="C1301" s="1"/>
      <c r="D1301" s="1"/>
      <c r="E1301" s="1"/>
      <c r="F1301" s="1"/>
      <c r="G1301" s="1"/>
      <c r="H1301" s="1"/>
      <c r="I1301" s="1"/>
      <c r="J1301" s="1"/>
      <c r="K1301" s="1"/>
      <c r="L1301" s="1"/>
    </row>
    <row r="1302" spans="1:12" ht="14.4" x14ac:dyDescent="0.3">
      <c r="A1302" s="1"/>
      <c r="B1302" s="1" t="str">
        <f>ReportExtract[[#This Row],[ReportId]]&amp;"_"&amp;ReportExtract[[#This Row],[PeriodId]]&amp;"_"&amp;ReportExtract[[#This Row],[MktDesc]]</f>
        <v>__</v>
      </c>
      <c r="C1302" s="1"/>
      <c r="D1302" s="1"/>
      <c r="E1302" s="1"/>
      <c r="F1302" s="1"/>
      <c r="G1302" s="1"/>
      <c r="H1302" s="1"/>
      <c r="I1302" s="1"/>
      <c r="J1302" s="1"/>
      <c r="K1302" s="1"/>
      <c r="L1302" s="1"/>
    </row>
    <row r="1303" spans="1:12" ht="14.4" x14ac:dyDescent="0.3">
      <c r="A1303" s="1"/>
      <c r="B1303" s="1" t="str">
        <f>ReportExtract[[#This Row],[ReportId]]&amp;"_"&amp;ReportExtract[[#This Row],[PeriodId]]&amp;"_"&amp;ReportExtract[[#This Row],[MktDesc]]</f>
        <v>__</v>
      </c>
      <c r="C1303" s="1"/>
      <c r="D1303" s="1"/>
      <c r="E1303" s="1"/>
      <c r="F1303" s="1"/>
      <c r="G1303" s="1"/>
      <c r="H1303" s="1"/>
      <c r="I1303" s="1"/>
      <c r="J1303" s="1"/>
      <c r="K1303" s="1"/>
      <c r="L1303" s="1"/>
    </row>
    <row r="1304" spans="1:12" ht="14.4" x14ac:dyDescent="0.3">
      <c r="A1304" s="1"/>
      <c r="B1304" s="1" t="str">
        <f>ReportExtract[[#This Row],[ReportId]]&amp;"_"&amp;ReportExtract[[#This Row],[PeriodId]]&amp;"_"&amp;ReportExtract[[#This Row],[MktDesc]]</f>
        <v>__</v>
      </c>
      <c r="C1304" s="1"/>
      <c r="D1304" s="1"/>
      <c r="E1304" s="1"/>
      <c r="F1304" s="1"/>
      <c r="G1304" s="1"/>
      <c r="H1304" s="1"/>
      <c r="I1304" s="1"/>
      <c r="J1304" s="1"/>
      <c r="K1304" s="1"/>
      <c r="L1304" s="1"/>
    </row>
    <row r="1305" spans="1:12" ht="14.4" x14ac:dyDescent="0.3">
      <c r="A1305" s="1"/>
      <c r="B1305" s="1" t="str">
        <f>ReportExtract[[#This Row],[ReportId]]&amp;"_"&amp;ReportExtract[[#This Row],[PeriodId]]&amp;"_"&amp;ReportExtract[[#This Row],[MktDesc]]</f>
        <v>__</v>
      </c>
      <c r="C1305" s="1"/>
      <c r="D1305" s="1"/>
      <c r="E1305" s="1"/>
      <c r="F1305" s="1"/>
      <c r="G1305" s="1"/>
      <c r="H1305" s="1"/>
      <c r="I1305" s="1"/>
      <c r="J1305" s="1"/>
      <c r="K1305" s="1"/>
      <c r="L1305" s="1"/>
    </row>
    <row r="1306" spans="1:12" ht="14.4" x14ac:dyDescent="0.3">
      <c r="A1306" s="1"/>
      <c r="B1306" s="1" t="str">
        <f>ReportExtract[[#This Row],[ReportId]]&amp;"_"&amp;ReportExtract[[#This Row],[PeriodId]]&amp;"_"&amp;ReportExtract[[#This Row],[MktDesc]]</f>
        <v>__</v>
      </c>
      <c r="C1306" s="1"/>
      <c r="D1306" s="1"/>
      <c r="E1306" s="1"/>
      <c r="F1306" s="1"/>
      <c r="G1306" s="1"/>
      <c r="H1306" s="1"/>
      <c r="I1306" s="1"/>
      <c r="J1306" s="1"/>
      <c r="K1306" s="1"/>
      <c r="L1306" s="1"/>
    </row>
    <row r="1307" spans="1:12" ht="14.4" x14ac:dyDescent="0.3">
      <c r="A1307" s="1"/>
      <c r="B1307" s="1" t="str">
        <f>ReportExtract[[#This Row],[ReportId]]&amp;"_"&amp;ReportExtract[[#This Row],[PeriodId]]&amp;"_"&amp;ReportExtract[[#This Row],[MktDesc]]</f>
        <v>__</v>
      </c>
      <c r="C1307" s="1"/>
      <c r="D1307" s="1"/>
      <c r="E1307" s="1"/>
      <c r="F1307" s="1"/>
      <c r="G1307" s="1"/>
      <c r="H1307" s="1"/>
      <c r="I1307" s="1"/>
      <c r="J1307" s="1"/>
      <c r="K1307" s="1"/>
      <c r="L1307" s="1"/>
    </row>
    <row r="1308" spans="1:12" ht="14.4" x14ac:dyDescent="0.3">
      <c r="A1308" s="1"/>
      <c r="B1308" s="1" t="str">
        <f>ReportExtract[[#This Row],[ReportId]]&amp;"_"&amp;ReportExtract[[#This Row],[PeriodId]]&amp;"_"&amp;ReportExtract[[#This Row],[MktDesc]]</f>
        <v>__</v>
      </c>
      <c r="C1308" s="1"/>
      <c r="D1308" s="1"/>
      <c r="E1308" s="1"/>
      <c r="F1308" s="1"/>
      <c r="G1308" s="1"/>
      <c r="H1308" s="1"/>
      <c r="I1308" s="1"/>
      <c r="J1308" s="1"/>
      <c r="K1308" s="1"/>
      <c r="L1308" s="1"/>
    </row>
    <row r="1309" spans="1:12" ht="14.4" x14ac:dyDescent="0.3">
      <c r="A1309" s="1"/>
      <c r="B1309" s="1" t="str">
        <f>ReportExtract[[#This Row],[ReportId]]&amp;"_"&amp;ReportExtract[[#This Row],[PeriodId]]&amp;"_"&amp;ReportExtract[[#This Row],[MktDesc]]</f>
        <v>__</v>
      </c>
      <c r="C1309" s="1"/>
      <c r="D1309" s="1"/>
      <c r="E1309" s="1"/>
      <c r="F1309" s="1"/>
      <c r="G1309" s="1"/>
      <c r="H1309" s="1"/>
      <c r="I1309" s="1"/>
      <c r="J1309" s="1"/>
      <c r="K1309" s="1"/>
      <c r="L1309" s="1"/>
    </row>
    <row r="1310" spans="1:12" ht="14.4" x14ac:dyDescent="0.3">
      <c r="A1310" s="1"/>
      <c r="B1310" s="1" t="str">
        <f>ReportExtract[[#This Row],[ReportId]]&amp;"_"&amp;ReportExtract[[#This Row],[PeriodId]]&amp;"_"&amp;ReportExtract[[#This Row],[MktDesc]]</f>
        <v>__</v>
      </c>
      <c r="C1310" s="1"/>
      <c r="D1310" s="1"/>
      <c r="E1310" s="1"/>
      <c r="F1310" s="1"/>
      <c r="G1310" s="1"/>
      <c r="H1310" s="1"/>
      <c r="I1310" s="1"/>
      <c r="J1310" s="1"/>
      <c r="K1310" s="1"/>
      <c r="L1310" s="1"/>
    </row>
    <row r="1311" spans="1:12" ht="14.4" x14ac:dyDescent="0.3">
      <c r="A1311" s="1"/>
      <c r="B1311" s="1" t="str">
        <f>ReportExtract[[#This Row],[ReportId]]&amp;"_"&amp;ReportExtract[[#This Row],[PeriodId]]&amp;"_"&amp;ReportExtract[[#This Row],[MktDesc]]</f>
        <v>__</v>
      </c>
      <c r="C1311" s="1"/>
      <c r="D1311" s="1"/>
      <c r="E1311" s="1"/>
      <c r="F1311" s="1"/>
      <c r="G1311" s="1"/>
      <c r="H1311" s="1"/>
      <c r="I1311" s="1"/>
      <c r="J1311" s="1"/>
      <c r="K1311" s="1"/>
      <c r="L1311" s="1"/>
    </row>
    <row r="1312" spans="1:12" ht="14.4" x14ac:dyDescent="0.3">
      <c r="A1312" s="1"/>
      <c r="B1312" s="1" t="str">
        <f>ReportExtract[[#This Row],[ReportId]]&amp;"_"&amp;ReportExtract[[#This Row],[PeriodId]]&amp;"_"&amp;ReportExtract[[#This Row],[MktDesc]]</f>
        <v>__</v>
      </c>
      <c r="C1312" s="1"/>
      <c r="D1312" s="1"/>
      <c r="E1312" s="1"/>
      <c r="F1312" s="1"/>
      <c r="G1312" s="1"/>
      <c r="H1312" s="1"/>
      <c r="I1312" s="1"/>
      <c r="J1312" s="1"/>
      <c r="K1312" s="1"/>
      <c r="L1312" s="1"/>
    </row>
    <row r="1313" spans="1:12" ht="14.4" x14ac:dyDescent="0.3">
      <c r="A1313" s="1"/>
      <c r="B1313" s="1" t="str">
        <f>ReportExtract[[#This Row],[ReportId]]&amp;"_"&amp;ReportExtract[[#This Row],[PeriodId]]&amp;"_"&amp;ReportExtract[[#This Row],[MktDesc]]</f>
        <v>__</v>
      </c>
      <c r="C1313" s="1"/>
      <c r="D1313" s="1"/>
      <c r="E1313" s="1"/>
      <c r="F1313" s="1"/>
      <c r="G1313" s="1"/>
      <c r="H1313" s="1"/>
      <c r="I1313" s="1"/>
      <c r="J1313" s="1"/>
      <c r="K1313" s="1"/>
      <c r="L1313" s="1"/>
    </row>
    <row r="1314" spans="1:12" ht="14.4" x14ac:dyDescent="0.3">
      <c r="A1314" s="1"/>
      <c r="B1314" s="1" t="str">
        <f>ReportExtract[[#This Row],[ReportId]]&amp;"_"&amp;ReportExtract[[#This Row],[PeriodId]]&amp;"_"&amp;ReportExtract[[#This Row],[MktDesc]]</f>
        <v>__</v>
      </c>
      <c r="C1314" s="1"/>
      <c r="D1314" s="1"/>
      <c r="E1314" s="1"/>
      <c r="F1314" s="1"/>
      <c r="G1314" s="1"/>
      <c r="H1314" s="1"/>
      <c r="I1314" s="1"/>
      <c r="J1314" s="1"/>
      <c r="K1314" s="1"/>
      <c r="L1314" s="1"/>
    </row>
    <row r="1315" spans="1:12" ht="14.4" x14ac:dyDescent="0.3">
      <c r="A1315" s="1"/>
      <c r="B1315" s="1" t="str">
        <f>ReportExtract[[#This Row],[ReportId]]&amp;"_"&amp;ReportExtract[[#This Row],[PeriodId]]&amp;"_"&amp;ReportExtract[[#This Row],[MktDesc]]</f>
        <v>__</v>
      </c>
      <c r="C1315" s="1"/>
      <c r="D1315" s="1"/>
      <c r="E1315" s="1"/>
      <c r="F1315" s="1"/>
      <c r="G1315" s="1"/>
      <c r="H1315" s="1"/>
      <c r="I1315" s="1"/>
      <c r="J1315" s="1"/>
      <c r="K1315" s="1"/>
      <c r="L1315" s="1"/>
    </row>
    <row r="1316" spans="1:12" ht="14.4" x14ac:dyDescent="0.3">
      <c r="A1316" s="1"/>
      <c r="B1316" s="1" t="str">
        <f>ReportExtract[[#This Row],[ReportId]]&amp;"_"&amp;ReportExtract[[#This Row],[PeriodId]]&amp;"_"&amp;ReportExtract[[#This Row],[MktDesc]]</f>
        <v>__</v>
      </c>
      <c r="C1316" s="1"/>
      <c r="D1316" s="1"/>
      <c r="E1316" s="1"/>
      <c r="F1316" s="1"/>
      <c r="G1316" s="1"/>
      <c r="H1316" s="1"/>
      <c r="I1316" s="1"/>
      <c r="J1316" s="1"/>
      <c r="K1316" s="1"/>
      <c r="L1316" s="1"/>
    </row>
    <row r="1317" spans="1:12" ht="14.4" x14ac:dyDescent="0.3">
      <c r="A1317" s="1"/>
      <c r="B1317" s="1" t="str">
        <f>ReportExtract[[#This Row],[ReportId]]&amp;"_"&amp;ReportExtract[[#This Row],[PeriodId]]&amp;"_"&amp;ReportExtract[[#This Row],[MktDesc]]</f>
        <v>__</v>
      </c>
      <c r="C1317" s="1"/>
      <c r="D1317" s="1"/>
      <c r="E1317" s="1"/>
      <c r="F1317" s="1"/>
      <c r="G1317" s="1"/>
      <c r="H1317" s="1"/>
      <c r="I1317" s="1"/>
      <c r="J1317" s="1"/>
      <c r="K1317" s="1"/>
      <c r="L1317" s="1"/>
    </row>
    <row r="1318" spans="1:12" ht="14.4" x14ac:dyDescent="0.3">
      <c r="A1318" s="1"/>
      <c r="B1318" s="1" t="str">
        <f>ReportExtract[[#This Row],[ReportId]]&amp;"_"&amp;ReportExtract[[#This Row],[PeriodId]]&amp;"_"&amp;ReportExtract[[#This Row],[MktDesc]]</f>
        <v>__</v>
      </c>
      <c r="C1318" s="1"/>
      <c r="D1318" s="1"/>
      <c r="E1318" s="1"/>
      <c r="F1318" s="1"/>
      <c r="G1318" s="1"/>
      <c r="H1318" s="1"/>
      <c r="I1318" s="1"/>
      <c r="J1318" s="1"/>
      <c r="K1318" s="1"/>
      <c r="L1318" s="1"/>
    </row>
    <row r="1319" spans="1:12" ht="14.4" x14ac:dyDescent="0.3">
      <c r="A1319" s="1"/>
      <c r="B1319" s="1" t="str">
        <f>ReportExtract[[#This Row],[ReportId]]&amp;"_"&amp;ReportExtract[[#This Row],[PeriodId]]&amp;"_"&amp;ReportExtract[[#This Row],[MktDesc]]</f>
        <v>__</v>
      </c>
      <c r="C1319" s="1"/>
      <c r="D1319" s="1"/>
      <c r="E1319" s="1"/>
      <c r="F1319" s="1"/>
      <c r="G1319" s="1"/>
      <c r="H1319" s="1"/>
      <c r="I1319" s="1"/>
      <c r="J1319" s="1"/>
      <c r="K1319" s="1"/>
      <c r="L1319" s="1"/>
    </row>
    <row r="1320" spans="1:12" ht="14.4" x14ac:dyDescent="0.3">
      <c r="A1320" s="1"/>
      <c r="B1320" s="1" t="str">
        <f>ReportExtract[[#This Row],[ReportId]]&amp;"_"&amp;ReportExtract[[#This Row],[PeriodId]]&amp;"_"&amp;ReportExtract[[#This Row],[MktDesc]]</f>
        <v>__</v>
      </c>
      <c r="C1320" s="1"/>
      <c r="D1320" s="1"/>
      <c r="E1320" s="1"/>
      <c r="F1320" s="1"/>
      <c r="G1320" s="1"/>
      <c r="H1320" s="1"/>
      <c r="I1320" s="1"/>
      <c r="J1320" s="1"/>
      <c r="K1320" s="1"/>
      <c r="L1320" s="1"/>
    </row>
    <row r="1321" spans="1:12" ht="14.4" x14ac:dyDescent="0.3">
      <c r="A1321" s="1"/>
      <c r="B1321" s="1" t="str">
        <f>ReportExtract[[#This Row],[ReportId]]&amp;"_"&amp;ReportExtract[[#This Row],[PeriodId]]&amp;"_"&amp;ReportExtract[[#This Row],[MktDesc]]</f>
        <v>__</v>
      </c>
      <c r="C1321" s="1"/>
      <c r="D1321" s="1"/>
      <c r="E1321" s="1"/>
      <c r="F1321" s="1"/>
      <c r="G1321" s="1"/>
      <c r="H1321" s="1"/>
      <c r="I1321" s="1"/>
      <c r="J1321" s="1"/>
      <c r="K1321" s="1"/>
      <c r="L1321" s="1"/>
    </row>
    <row r="1322" spans="1:12" ht="14.4" x14ac:dyDescent="0.3">
      <c r="A1322" s="1"/>
      <c r="B1322" s="1" t="str">
        <f>ReportExtract[[#This Row],[ReportId]]&amp;"_"&amp;ReportExtract[[#This Row],[PeriodId]]&amp;"_"&amp;ReportExtract[[#This Row],[MktDesc]]</f>
        <v>__</v>
      </c>
      <c r="C1322" s="1"/>
      <c r="D1322" s="1"/>
      <c r="E1322" s="1"/>
      <c r="F1322" s="1"/>
      <c r="G1322" s="1"/>
      <c r="H1322" s="1"/>
      <c r="I1322" s="1"/>
      <c r="J1322" s="1"/>
      <c r="K1322" s="1"/>
      <c r="L1322" s="1"/>
    </row>
    <row r="1323" spans="1:12" ht="14.4" x14ac:dyDescent="0.3">
      <c r="A1323" s="1"/>
      <c r="B1323" s="1" t="str">
        <f>ReportExtract[[#This Row],[ReportId]]&amp;"_"&amp;ReportExtract[[#This Row],[PeriodId]]&amp;"_"&amp;ReportExtract[[#This Row],[MktDesc]]</f>
        <v>__</v>
      </c>
      <c r="C1323" s="1"/>
      <c r="D1323" s="1"/>
      <c r="E1323" s="1"/>
      <c r="F1323" s="1"/>
      <c r="G1323" s="1"/>
      <c r="H1323" s="1"/>
      <c r="I1323" s="1"/>
      <c r="J1323" s="1"/>
      <c r="K1323" s="1"/>
      <c r="L1323" s="1"/>
    </row>
    <row r="1324" spans="1:12" ht="14.4" x14ac:dyDescent="0.3">
      <c r="A1324" s="1"/>
      <c r="B1324" s="1" t="str">
        <f>ReportExtract[[#This Row],[ReportId]]&amp;"_"&amp;ReportExtract[[#This Row],[PeriodId]]&amp;"_"&amp;ReportExtract[[#This Row],[MktDesc]]</f>
        <v>__</v>
      </c>
      <c r="C1324" s="1"/>
      <c r="D1324" s="1"/>
      <c r="E1324" s="1"/>
      <c r="F1324" s="1"/>
      <c r="G1324" s="1"/>
      <c r="H1324" s="1"/>
      <c r="I1324" s="1"/>
      <c r="J1324" s="1"/>
      <c r="K1324" s="1"/>
      <c r="L1324" s="1"/>
    </row>
    <row r="1325" spans="1:12" ht="14.4" x14ac:dyDescent="0.3">
      <c r="A1325" s="1"/>
      <c r="B1325" s="1" t="str">
        <f>ReportExtract[[#This Row],[ReportId]]&amp;"_"&amp;ReportExtract[[#This Row],[PeriodId]]&amp;"_"&amp;ReportExtract[[#This Row],[MktDesc]]</f>
        <v>__</v>
      </c>
      <c r="C1325" s="1"/>
      <c r="D1325" s="1"/>
      <c r="E1325" s="1"/>
      <c r="F1325" s="1"/>
      <c r="G1325" s="1"/>
      <c r="H1325" s="1"/>
      <c r="I1325" s="1"/>
      <c r="J1325" s="1"/>
      <c r="K1325" s="1"/>
      <c r="L1325" s="1"/>
    </row>
    <row r="1326" spans="1:12" ht="14.4" x14ac:dyDescent="0.3">
      <c r="A1326" s="1"/>
      <c r="B1326" s="1" t="str">
        <f>ReportExtract[[#This Row],[ReportId]]&amp;"_"&amp;ReportExtract[[#This Row],[PeriodId]]&amp;"_"&amp;ReportExtract[[#This Row],[MktDesc]]</f>
        <v>__</v>
      </c>
      <c r="C1326" s="1"/>
      <c r="D1326" s="1"/>
      <c r="E1326" s="1"/>
      <c r="F1326" s="1"/>
      <c r="G1326" s="1"/>
      <c r="H1326" s="1"/>
      <c r="I1326" s="1"/>
      <c r="J1326" s="1"/>
      <c r="K1326" s="1"/>
      <c r="L1326" s="1"/>
    </row>
    <row r="1327" spans="1:12" ht="14.4" x14ac:dyDescent="0.3">
      <c r="A1327" s="1"/>
      <c r="B1327" s="1" t="str">
        <f>ReportExtract[[#This Row],[ReportId]]&amp;"_"&amp;ReportExtract[[#This Row],[PeriodId]]&amp;"_"&amp;ReportExtract[[#This Row],[MktDesc]]</f>
        <v>__</v>
      </c>
      <c r="C1327" s="1"/>
      <c r="D1327" s="1"/>
      <c r="E1327" s="1"/>
      <c r="F1327" s="1"/>
      <c r="G1327" s="1"/>
      <c r="H1327" s="1"/>
      <c r="I1327" s="1"/>
      <c r="J1327" s="1"/>
      <c r="K1327" s="1"/>
      <c r="L1327" s="1"/>
    </row>
    <row r="1328" spans="1:12" ht="14.4" x14ac:dyDescent="0.3">
      <c r="A1328" s="1"/>
      <c r="B1328" s="1" t="str">
        <f>ReportExtract[[#This Row],[ReportId]]&amp;"_"&amp;ReportExtract[[#This Row],[PeriodId]]&amp;"_"&amp;ReportExtract[[#This Row],[MktDesc]]</f>
        <v>__</v>
      </c>
      <c r="C1328" s="1"/>
      <c r="D1328" s="1"/>
      <c r="E1328" s="1"/>
      <c r="F1328" s="1"/>
      <c r="G1328" s="1"/>
      <c r="H1328" s="1"/>
      <c r="I1328" s="1"/>
      <c r="J1328" s="1"/>
      <c r="K1328" s="1"/>
      <c r="L1328" s="1"/>
    </row>
    <row r="1329" spans="1:12" ht="14.4" x14ac:dyDescent="0.3">
      <c r="A1329" s="1"/>
      <c r="B1329" s="1" t="str">
        <f>ReportExtract[[#This Row],[ReportId]]&amp;"_"&amp;ReportExtract[[#This Row],[PeriodId]]&amp;"_"&amp;ReportExtract[[#This Row],[MktDesc]]</f>
        <v>__</v>
      </c>
      <c r="C1329" s="1"/>
      <c r="D1329" s="1"/>
      <c r="E1329" s="1"/>
      <c r="F1329" s="1"/>
      <c r="G1329" s="1"/>
      <c r="H1329" s="1"/>
      <c r="I1329" s="1"/>
      <c r="J1329" s="1"/>
      <c r="K1329" s="1"/>
      <c r="L1329" s="1"/>
    </row>
    <row r="1330" spans="1:12" ht="14.4" x14ac:dyDescent="0.3">
      <c r="A1330" s="1"/>
      <c r="B1330" s="1" t="str">
        <f>ReportExtract[[#This Row],[ReportId]]&amp;"_"&amp;ReportExtract[[#This Row],[PeriodId]]&amp;"_"&amp;ReportExtract[[#This Row],[MktDesc]]</f>
        <v>__</v>
      </c>
      <c r="C1330" s="1"/>
      <c r="D1330" s="1"/>
      <c r="E1330" s="1"/>
      <c r="F1330" s="1"/>
      <c r="G1330" s="1"/>
      <c r="H1330" s="1"/>
      <c r="I1330" s="1"/>
      <c r="J1330" s="1"/>
      <c r="K1330" s="1"/>
      <c r="L1330" s="1"/>
    </row>
    <row r="1331" spans="1:12" ht="14.4" x14ac:dyDescent="0.3">
      <c r="A1331" s="1"/>
      <c r="B1331" s="1" t="str">
        <f>ReportExtract[[#This Row],[ReportId]]&amp;"_"&amp;ReportExtract[[#This Row],[PeriodId]]&amp;"_"&amp;ReportExtract[[#This Row],[MktDesc]]</f>
        <v>__</v>
      </c>
      <c r="C1331" s="1"/>
      <c r="D1331" s="1"/>
      <c r="E1331" s="1"/>
      <c r="F1331" s="1"/>
      <c r="G1331" s="1"/>
      <c r="H1331" s="1"/>
      <c r="I1331" s="1"/>
      <c r="J1331" s="1"/>
      <c r="K1331" s="1"/>
      <c r="L1331" s="1"/>
    </row>
    <row r="1332" spans="1:12" ht="14.4" x14ac:dyDescent="0.3">
      <c r="A1332" s="1"/>
      <c r="B1332" s="1" t="str">
        <f>ReportExtract[[#This Row],[ReportId]]&amp;"_"&amp;ReportExtract[[#This Row],[PeriodId]]&amp;"_"&amp;ReportExtract[[#This Row],[MktDesc]]</f>
        <v>__</v>
      </c>
      <c r="C1332" s="1"/>
      <c r="D1332" s="1"/>
      <c r="E1332" s="1"/>
      <c r="F1332" s="1"/>
      <c r="G1332" s="1"/>
      <c r="H1332" s="1"/>
      <c r="I1332" s="1"/>
      <c r="J1332" s="1"/>
      <c r="K1332" s="1"/>
      <c r="L1332" s="1"/>
    </row>
    <row r="1333" spans="1:12" ht="14.4" x14ac:dyDescent="0.3">
      <c r="A1333" s="1"/>
      <c r="B1333" s="1" t="str">
        <f>ReportExtract[[#This Row],[ReportId]]&amp;"_"&amp;ReportExtract[[#This Row],[PeriodId]]&amp;"_"&amp;ReportExtract[[#This Row],[MktDesc]]</f>
        <v>__</v>
      </c>
      <c r="C1333" s="1"/>
      <c r="D1333" s="1"/>
      <c r="E1333" s="1"/>
      <c r="F1333" s="1"/>
      <c r="G1333" s="1"/>
      <c r="H1333" s="1"/>
      <c r="I1333" s="1"/>
      <c r="J1333" s="1"/>
      <c r="K1333" s="1"/>
      <c r="L1333" s="1"/>
    </row>
    <row r="1334" spans="1:12" ht="14.4" x14ac:dyDescent="0.3">
      <c r="A1334" s="1"/>
      <c r="B1334" s="1" t="str">
        <f>ReportExtract[[#This Row],[ReportId]]&amp;"_"&amp;ReportExtract[[#This Row],[PeriodId]]&amp;"_"&amp;ReportExtract[[#This Row],[MktDesc]]</f>
        <v>__</v>
      </c>
      <c r="C1334" s="1"/>
      <c r="D1334" s="1"/>
      <c r="E1334" s="1"/>
      <c r="F1334" s="1"/>
      <c r="G1334" s="1"/>
      <c r="H1334" s="1"/>
      <c r="I1334" s="1"/>
      <c r="J1334" s="1"/>
      <c r="K1334" s="1"/>
      <c r="L1334" s="1"/>
    </row>
    <row r="1335" spans="1:12" ht="14.4" x14ac:dyDescent="0.3">
      <c r="A1335" s="1"/>
      <c r="B1335" s="1" t="str">
        <f>ReportExtract[[#This Row],[ReportId]]&amp;"_"&amp;ReportExtract[[#This Row],[PeriodId]]&amp;"_"&amp;ReportExtract[[#This Row],[MktDesc]]</f>
        <v>__</v>
      </c>
      <c r="C1335" s="1"/>
      <c r="D1335" s="1"/>
      <c r="E1335" s="1"/>
      <c r="F1335" s="1"/>
      <c r="G1335" s="1"/>
      <c r="H1335" s="1"/>
      <c r="I1335" s="1"/>
      <c r="J1335" s="1"/>
      <c r="K1335" s="1"/>
      <c r="L1335" s="1"/>
    </row>
    <row r="1336" spans="1:12" ht="14.4" x14ac:dyDescent="0.3">
      <c r="A1336" s="1"/>
      <c r="B1336" s="1" t="str">
        <f>ReportExtract[[#This Row],[ReportId]]&amp;"_"&amp;ReportExtract[[#This Row],[PeriodId]]&amp;"_"&amp;ReportExtract[[#This Row],[MktDesc]]</f>
        <v>__</v>
      </c>
      <c r="C1336" s="1"/>
      <c r="D1336" s="1"/>
      <c r="E1336" s="1"/>
      <c r="F1336" s="1"/>
      <c r="G1336" s="1"/>
      <c r="H1336" s="1"/>
      <c r="I1336" s="1"/>
      <c r="J1336" s="1"/>
      <c r="K1336" s="1"/>
      <c r="L1336" s="1"/>
    </row>
    <row r="1337" spans="1:12" ht="14.4" x14ac:dyDescent="0.3">
      <c r="A1337" s="1"/>
      <c r="B1337" s="1" t="str">
        <f>ReportExtract[[#This Row],[ReportId]]&amp;"_"&amp;ReportExtract[[#This Row],[PeriodId]]&amp;"_"&amp;ReportExtract[[#This Row],[MktDesc]]</f>
        <v>__</v>
      </c>
      <c r="C1337" s="1"/>
      <c r="D1337" s="1"/>
      <c r="E1337" s="1"/>
      <c r="F1337" s="1"/>
      <c r="G1337" s="1"/>
      <c r="H1337" s="1"/>
      <c r="I1337" s="1"/>
      <c r="J1337" s="1"/>
      <c r="K1337" s="1"/>
      <c r="L1337" s="1"/>
    </row>
    <row r="1338" spans="1:12" ht="14.4" x14ac:dyDescent="0.3">
      <c r="A1338" s="1"/>
      <c r="B1338" s="1" t="str">
        <f>ReportExtract[[#This Row],[ReportId]]&amp;"_"&amp;ReportExtract[[#This Row],[PeriodId]]&amp;"_"&amp;ReportExtract[[#This Row],[MktDesc]]</f>
        <v>__</v>
      </c>
      <c r="C1338" s="1"/>
      <c r="D1338" s="1"/>
      <c r="E1338" s="1"/>
      <c r="F1338" s="1"/>
      <c r="G1338" s="1"/>
      <c r="H1338" s="1"/>
      <c r="I1338" s="1"/>
      <c r="J1338" s="1"/>
      <c r="K1338" s="1"/>
      <c r="L1338" s="1"/>
    </row>
    <row r="1339" spans="1:12" ht="14.4" x14ac:dyDescent="0.3">
      <c r="A1339" s="1"/>
      <c r="B1339" s="1" t="str">
        <f>ReportExtract[[#This Row],[ReportId]]&amp;"_"&amp;ReportExtract[[#This Row],[PeriodId]]&amp;"_"&amp;ReportExtract[[#This Row],[MktDesc]]</f>
        <v>__</v>
      </c>
      <c r="C1339" s="1"/>
      <c r="D1339" s="1"/>
      <c r="E1339" s="1"/>
      <c r="F1339" s="1"/>
      <c r="G1339" s="1"/>
      <c r="H1339" s="1"/>
      <c r="I1339" s="1"/>
      <c r="J1339" s="1"/>
      <c r="K1339" s="1"/>
      <c r="L1339" s="1"/>
    </row>
    <row r="1340" spans="1:12" ht="14.4" x14ac:dyDescent="0.3">
      <c r="A1340" s="1"/>
      <c r="B1340" s="1" t="str">
        <f>ReportExtract[[#This Row],[ReportId]]&amp;"_"&amp;ReportExtract[[#This Row],[PeriodId]]&amp;"_"&amp;ReportExtract[[#This Row],[MktDesc]]</f>
        <v>__</v>
      </c>
      <c r="C1340" s="1"/>
      <c r="D1340" s="1"/>
      <c r="E1340" s="1"/>
      <c r="F1340" s="1"/>
      <c r="G1340" s="1"/>
      <c r="H1340" s="1"/>
      <c r="I1340" s="1"/>
      <c r="J1340" s="1"/>
      <c r="K1340" s="1"/>
      <c r="L1340" s="1"/>
    </row>
    <row r="1341" spans="1:12" ht="14.4" x14ac:dyDescent="0.3">
      <c r="A1341" s="1"/>
      <c r="B1341" s="1" t="str">
        <f>ReportExtract[[#This Row],[ReportId]]&amp;"_"&amp;ReportExtract[[#This Row],[PeriodId]]&amp;"_"&amp;ReportExtract[[#This Row],[MktDesc]]</f>
        <v>__</v>
      </c>
      <c r="C1341" s="1"/>
      <c r="D1341" s="1"/>
      <c r="E1341" s="1"/>
      <c r="F1341" s="1"/>
      <c r="G1341" s="1"/>
      <c r="H1341" s="1"/>
      <c r="I1341" s="1"/>
      <c r="J1341" s="1"/>
      <c r="K1341" s="1"/>
      <c r="L1341" s="1"/>
    </row>
    <row r="1342" spans="1:12" ht="14.4" x14ac:dyDescent="0.3">
      <c r="A1342" s="1"/>
      <c r="B1342" s="1" t="str">
        <f>ReportExtract[[#This Row],[ReportId]]&amp;"_"&amp;ReportExtract[[#This Row],[PeriodId]]&amp;"_"&amp;ReportExtract[[#This Row],[MktDesc]]</f>
        <v>__</v>
      </c>
      <c r="C1342" s="1"/>
      <c r="D1342" s="1"/>
      <c r="E1342" s="1"/>
      <c r="F1342" s="1"/>
      <c r="G1342" s="1"/>
      <c r="H1342" s="1"/>
      <c r="I1342" s="1"/>
      <c r="J1342" s="1"/>
      <c r="K1342" s="1"/>
      <c r="L1342" s="1"/>
    </row>
    <row r="1343" spans="1:12" ht="14.4" x14ac:dyDescent="0.3">
      <c r="A1343" s="1"/>
      <c r="B1343" s="1" t="str">
        <f>ReportExtract[[#This Row],[ReportId]]&amp;"_"&amp;ReportExtract[[#This Row],[PeriodId]]&amp;"_"&amp;ReportExtract[[#This Row],[MktDesc]]</f>
        <v>__</v>
      </c>
      <c r="C1343" s="1"/>
      <c r="D1343" s="1"/>
      <c r="E1343" s="1"/>
      <c r="F1343" s="1"/>
      <c r="G1343" s="1"/>
      <c r="H1343" s="1"/>
      <c r="I1343" s="1"/>
      <c r="J1343" s="1"/>
      <c r="K1343" s="1"/>
      <c r="L1343" s="1"/>
    </row>
    <row r="1344" spans="1:12" ht="14.4" x14ac:dyDescent="0.3">
      <c r="A1344" s="1"/>
      <c r="B1344" s="1" t="str">
        <f>ReportExtract[[#This Row],[ReportId]]&amp;"_"&amp;ReportExtract[[#This Row],[PeriodId]]&amp;"_"&amp;ReportExtract[[#This Row],[MktDesc]]</f>
        <v>__</v>
      </c>
      <c r="C1344" s="1"/>
      <c r="D1344" s="1"/>
      <c r="E1344" s="1"/>
      <c r="F1344" s="1"/>
      <c r="G1344" s="1"/>
      <c r="H1344" s="1"/>
      <c r="I1344" s="1"/>
      <c r="J1344" s="1"/>
      <c r="K1344" s="1"/>
      <c r="L1344" s="1"/>
    </row>
    <row r="1345" spans="1:12" ht="14.4" x14ac:dyDescent="0.3">
      <c r="A1345" s="1"/>
      <c r="B1345" s="1" t="str">
        <f>ReportExtract[[#This Row],[ReportId]]&amp;"_"&amp;ReportExtract[[#This Row],[PeriodId]]&amp;"_"&amp;ReportExtract[[#This Row],[MktDesc]]</f>
        <v>__</v>
      </c>
      <c r="C1345" s="1"/>
      <c r="D1345" s="1"/>
      <c r="E1345" s="1"/>
      <c r="F1345" s="1"/>
      <c r="G1345" s="1"/>
      <c r="H1345" s="1"/>
      <c r="I1345" s="1"/>
      <c r="J1345" s="1"/>
      <c r="K1345" s="1"/>
      <c r="L1345" s="1"/>
    </row>
    <row r="1346" spans="1:12" ht="14.4" x14ac:dyDescent="0.3">
      <c r="A1346" s="1"/>
      <c r="B1346" s="1" t="str">
        <f>ReportExtract[[#This Row],[ReportId]]&amp;"_"&amp;ReportExtract[[#This Row],[PeriodId]]&amp;"_"&amp;ReportExtract[[#This Row],[MktDesc]]</f>
        <v>__</v>
      </c>
      <c r="C1346" s="1"/>
      <c r="D1346" s="1"/>
      <c r="E1346" s="1"/>
      <c r="F1346" s="1"/>
      <c r="G1346" s="1"/>
      <c r="H1346" s="1"/>
      <c r="I1346" s="1"/>
      <c r="J1346" s="1"/>
      <c r="K1346" s="1"/>
      <c r="L1346" s="1"/>
    </row>
    <row r="1347" spans="1:12" ht="14.4" x14ac:dyDescent="0.3">
      <c r="A1347" s="1"/>
      <c r="B1347" s="1" t="str">
        <f>ReportExtract[[#This Row],[ReportId]]&amp;"_"&amp;ReportExtract[[#This Row],[PeriodId]]&amp;"_"&amp;ReportExtract[[#This Row],[MktDesc]]</f>
        <v>__</v>
      </c>
      <c r="C1347" s="1"/>
      <c r="D1347" s="1"/>
      <c r="E1347" s="1"/>
      <c r="F1347" s="1"/>
      <c r="G1347" s="1"/>
      <c r="H1347" s="1"/>
      <c r="I1347" s="1"/>
      <c r="J1347" s="1"/>
      <c r="K1347" s="1"/>
      <c r="L1347" s="1"/>
    </row>
    <row r="1348" spans="1:12" ht="14.4" x14ac:dyDescent="0.3">
      <c r="A1348" s="1"/>
      <c r="B1348" s="1" t="str">
        <f>ReportExtract[[#This Row],[ReportId]]&amp;"_"&amp;ReportExtract[[#This Row],[PeriodId]]&amp;"_"&amp;ReportExtract[[#This Row],[MktDesc]]</f>
        <v>__</v>
      </c>
      <c r="C1348" s="1"/>
      <c r="D1348" s="1"/>
      <c r="E1348" s="1"/>
      <c r="F1348" s="1"/>
      <c r="G1348" s="1"/>
      <c r="H1348" s="1"/>
      <c r="I1348" s="1"/>
      <c r="J1348" s="1"/>
      <c r="K1348" s="1"/>
      <c r="L1348" s="1"/>
    </row>
    <row r="1349" spans="1:12" ht="14.4" x14ac:dyDescent="0.3">
      <c r="A1349" s="1"/>
      <c r="B1349" s="1" t="str">
        <f>ReportExtract[[#This Row],[ReportId]]&amp;"_"&amp;ReportExtract[[#This Row],[PeriodId]]&amp;"_"&amp;ReportExtract[[#This Row],[MktDesc]]</f>
        <v>__</v>
      </c>
      <c r="C1349" s="1"/>
      <c r="D1349" s="1"/>
      <c r="E1349" s="1"/>
      <c r="F1349" s="1"/>
      <c r="G1349" s="1"/>
      <c r="H1349" s="1"/>
      <c r="I1349" s="1"/>
      <c r="J1349" s="1"/>
      <c r="K1349" s="1"/>
      <c r="L1349" s="1"/>
    </row>
    <row r="1350" spans="1:12" ht="14.4" x14ac:dyDescent="0.3">
      <c r="A1350" s="1"/>
      <c r="B1350" s="1" t="str">
        <f>ReportExtract[[#This Row],[ReportId]]&amp;"_"&amp;ReportExtract[[#This Row],[PeriodId]]&amp;"_"&amp;ReportExtract[[#This Row],[MktDesc]]</f>
        <v>__</v>
      </c>
      <c r="C1350" s="1"/>
      <c r="D1350" s="1"/>
      <c r="E1350" s="1"/>
      <c r="F1350" s="1"/>
      <c r="G1350" s="1"/>
      <c r="H1350" s="1"/>
      <c r="I1350" s="1"/>
      <c r="J1350" s="1"/>
      <c r="K1350" s="1"/>
      <c r="L1350" s="1"/>
    </row>
    <row r="1351" spans="1:12" ht="14.4" x14ac:dyDescent="0.3">
      <c r="A1351" s="1"/>
      <c r="B1351" s="1" t="str">
        <f>ReportExtract[[#This Row],[ReportId]]&amp;"_"&amp;ReportExtract[[#This Row],[PeriodId]]&amp;"_"&amp;ReportExtract[[#This Row],[MktDesc]]</f>
        <v>__</v>
      </c>
      <c r="C1351" s="1"/>
      <c r="D1351" s="1"/>
      <c r="E1351" s="1"/>
      <c r="F1351" s="1"/>
      <c r="G1351" s="1"/>
      <c r="H1351" s="1"/>
      <c r="I1351" s="1"/>
      <c r="J1351" s="1"/>
      <c r="K1351" s="1"/>
      <c r="L1351" s="1"/>
    </row>
    <row r="1352" spans="1:12" ht="14.4" x14ac:dyDescent="0.3">
      <c r="A1352" s="1"/>
      <c r="B1352" s="1" t="str">
        <f>ReportExtract[[#This Row],[ReportId]]&amp;"_"&amp;ReportExtract[[#This Row],[PeriodId]]&amp;"_"&amp;ReportExtract[[#This Row],[MktDesc]]</f>
        <v>__</v>
      </c>
      <c r="C1352" s="1"/>
      <c r="D1352" s="1"/>
      <c r="E1352" s="1"/>
      <c r="F1352" s="1"/>
      <c r="G1352" s="1"/>
      <c r="H1352" s="1"/>
      <c r="I1352" s="1"/>
      <c r="J1352" s="1"/>
      <c r="K1352" s="1"/>
      <c r="L1352" s="1"/>
    </row>
    <row r="1353" spans="1:12" ht="14.4" x14ac:dyDescent="0.3">
      <c r="A1353" s="1"/>
      <c r="B1353" s="1" t="str">
        <f>ReportExtract[[#This Row],[ReportId]]&amp;"_"&amp;ReportExtract[[#This Row],[PeriodId]]&amp;"_"&amp;ReportExtract[[#This Row],[MktDesc]]</f>
        <v>__</v>
      </c>
      <c r="C1353" s="1"/>
      <c r="D1353" s="1"/>
      <c r="E1353" s="1"/>
      <c r="F1353" s="1"/>
      <c r="G1353" s="1"/>
      <c r="H1353" s="1"/>
      <c r="I1353" s="1"/>
      <c r="J1353" s="1"/>
      <c r="K1353" s="1"/>
      <c r="L1353" s="1"/>
    </row>
    <row r="1354" spans="1:12" ht="14.4" x14ac:dyDescent="0.3">
      <c r="A1354" s="1"/>
      <c r="B1354" s="1" t="str">
        <f>ReportExtract[[#This Row],[ReportId]]&amp;"_"&amp;ReportExtract[[#This Row],[PeriodId]]&amp;"_"&amp;ReportExtract[[#This Row],[MktDesc]]</f>
        <v>__</v>
      </c>
      <c r="C1354" s="1"/>
      <c r="D1354" s="1"/>
      <c r="E1354" s="1"/>
      <c r="F1354" s="1"/>
      <c r="G1354" s="1"/>
      <c r="H1354" s="1"/>
      <c r="I1354" s="1"/>
      <c r="J1354" s="1"/>
      <c r="K1354" s="1"/>
      <c r="L1354" s="1"/>
    </row>
    <row r="1355" spans="1:12" ht="14.4" x14ac:dyDescent="0.3">
      <c r="A1355" s="1"/>
      <c r="B1355" s="1" t="str">
        <f>ReportExtract[[#This Row],[ReportId]]&amp;"_"&amp;ReportExtract[[#This Row],[PeriodId]]&amp;"_"&amp;ReportExtract[[#This Row],[MktDesc]]</f>
        <v>__</v>
      </c>
      <c r="C1355" s="1"/>
      <c r="D1355" s="1"/>
      <c r="E1355" s="1"/>
      <c r="F1355" s="1"/>
      <c r="G1355" s="1"/>
      <c r="H1355" s="1"/>
      <c r="I1355" s="1"/>
      <c r="J1355" s="1"/>
      <c r="K1355" s="1"/>
      <c r="L1355" s="1"/>
    </row>
    <row r="1356" spans="1:12" ht="14.4" x14ac:dyDescent="0.3">
      <c r="A1356" s="1"/>
      <c r="B1356" s="1" t="str">
        <f>ReportExtract[[#This Row],[ReportId]]&amp;"_"&amp;ReportExtract[[#This Row],[PeriodId]]&amp;"_"&amp;ReportExtract[[#This Row],[MktDesc]]</f>
        <v>__</v>
      </c>
      <c r="C1356" s="1"/>
      <c r="D1356" s="1"/>
      <c r="E1356" s="1"/>
      <c r="F1356" s="1"/>
      <c r="G1356" s="1"/>
      <c r="H1356" s="1"/>
      <c r="I1356" s="1"/>
      <c r="J1356" s="1"/>
      <c r="K1356" s="1"/>
      <c r="L1356" s="1"/>
    </row>
    <row r="1357" spans="1:12" ht="14.4" x14ac:dyDescent="0.3">
      <c r="A1357" s="1"/>
      <c r="B1357" s="1" t="str">
        <f>ReportExtract[[#This Row],[ReportId]]&amp;"_"&amp;ReportExtract[[#This Row],[PeriodId]]&amp;"_"&amp;ReportExtract[[#This Row],[MktDesc]]</f>
        <v>__</v>
      </c>
      <c r="C1357" s="1"/>
      <c r="D1357" s="1"/>
      <c r="E1357" s="1"/>
      <c r="F1357" s="1"/>
      <c r="G1357" s="1"/>
      <c r="H1357" s="1"/>
      <c r="I1357" s="1"/>
      <c r="J1357" s="1"/>
      <c r="K1357" s="1"/>
      <c r="L1357" s="1"/>
    </row>
    <row r="1358" spans="1:12" ht="14.4" x14ac:dyDescent="0.3">
      <c r="A1358" s="1"/>
      <c r="B1358" s="1" t="str">
        <f>ReportExtract[[#This Row],[ReportId]]&amp;"_"&amp;ReportExtract[[#This Row],[PeriodId]]&amp;"_"&amp;ReportExtract[[#This Row],[MktDesc]]</f>
        <v>__</v>
      </c>
      <c r="C1358" s="1"/>
      <c r="D1358" s="1"/>
      <c r="E1358" s="1"/>
      <c r="F1358" s="1"/>
      <c r="G1358" s="1"/>
      <c r="H1358" s="1"/>
      <c r="I1358" s="1"/>
      <c r="J1358" s="1"/>
      <c r="K1358" s="1"/>
      <c r="L1358" s="1"/>
    </row>
    <row r="1359" spans="1:12" ht="14.4" x14ac:dyDescent="0.3">
      <c r="A1359" s="1"/>
      <c r="B1359" s="1" t="str">
        <f>ReportExtract[[#This Row],[ReportId]]&amp;"_"&amp;ReportExtract[[#This Row],[PeriodId]]&amp;"_"&amp;ReportExtract[[#This Row],[MktDesc]]</f>
        <v>__</v>
      </c>
      <c r="C1359" s="1"/>
      <c r="D1359" s="1"/>
      <c r="E1359" s="1"/>
      <c r="F1359" s="1"/>
      <c r="G1359" s="1"/>
      <c r="H1359" s="1"/>
      <c r="I1359" s="1"/>
      <c r="J1359" s="1"/>
      <c r="K1359" s="1"/>
      <c r="L1359" s="1"/>
    </row>
    <row r="1360" spans="1:12" ht="14.4" x14ac:dyDescent="0.3">
      <c r="A1360" s="1"/>
      <c r="B1360" s="1" t="str">
        <f>ReportExtract[[#This Row],[ReportId]]&amp;"_"&amp;ReportExtract[[#This Row],[PeriodId]]&amp;"_"&amp;ReportExtract[[#This Row],[MktDesc]]</f>
        <v>__</v>
      </c>
      <c r="C1360" s="1"/>
      <c r="D1360" s="1"/>
      <c r="E1360" s="1"/>
      <c r="F1360" s="1"/>
      <c r="G1360" s="1"/>
      <c r="H1360" s="1"/>
      <c r="I1360" s="1"/>
      <c r="J1360" s="1"/>
      <c r="K1360" s="1"/>
      <c r="L1360" s="1"/>
    </row>
    <row r="1361" spans="1:12" ht="14.4" x14ac:dyDescent="0.3">
      <c r="A1361" s="1"/>
      <c r="B1361" s="1" t="str">
        <f>ReportExtract[[#This Row],[ReportId]]&amp;"_"&amp;ReportExtract[[#This Row],[PeriodId]]&amp;"_"&amp;ReportExtract[[#This Row],[MktDesc]]</f>
        <v>__</v>
      </c>
      <c r="C1361" s="1"/>
      <c r="D1361" s="1"/>
      <c r="E1361" s="1"/>
      <c r="F1361" s="1"/>
      <c r="G1361" s="1"/>
      <c r="H1361" s="1"/>
      <c r="I1361" s="1"/>
      <c r="J1361" s="1"/>
      <c r="K1361" s="1"/>
      <c r="L1361" s="1"/>
    </row>
    <row r="1362" spans="1:12" ht="14.4" x14ac:dyDescent="0.3">
      <c r="A1362" s="1"/>
      <c r="B1362" s="1" t="str">
        <f>ReportExtract[[#This Row],[ReportId]]&amp;"_"&amp;ReportExtract[[#This Row],[PeriodId]]&amp;"_"&amp;ReportExtract[[#This Row],[MktDesc]]</f>
        <v>__</v>
      </c>
      <c r="C1362" s="1"/>
      <c r="D1362" s="1"/>
      <c r="E1362" s="1"/>
      <c r="F1362" s="1"/>
      <c r="G1362" s="1"/>
      <c r="H1362" s="1"/>
      <c r="I1362" s="1"/>
      <c r="J1362" s="1"/>
      <c r="K1362" s="1"/>
      <c r="L1362" s="1"/>
    </row>
    <row r="1363" spans="1:12" ht="14.4" x14ac:dyDescent="0.3">
      <c r="A1363" s="1"/>
      <c r="B1363" s="1" t="str">
        <f>ReportExtract[[#This Row],[ReportId]]&amp;"_"&amp;ReportExtract[[#This Row],[PeriodId]]&amp;"_"&amp;ReportExtract[[#This Row],[MktDesc]]</f>
        <v>__</v>
      </c>
      <c r="C1363" s="1"/>
      <c r="D1363" s="1"/>
      <c r="E1363" s="1"/>
      <c r="F1363" s="1"/>
      <c r="G1363" s="1"/>
      <c r="H1363" s="1"/>
      <c r="I1363" s="1"/>
      <c r="J1363" s="1"/>
      <c r="K1363" s="1"/>
      <c r="L1363" s="1"/>
    </row>
    <row r="1364" spans="1:12" ht="14.4" x14ac:dyDescent="0.3">
      <c r="A1364" s="1"/>
      <c r="B1364" s="1" t="str">
        <f>ReportExtract[[#This Row],[ReportId]]&amp;"_"&amp;ReportExtract[[#This Row],[PeriodId]]&amp;"_"&amp;ReportExtract[[#This Row],[MktDesc]]</f>
        <v>__</v>
      </c>
      <c r="C1364" s="1"/>
      <c r="D1364" s="1"/>
      <c r="E1364" s="1"/>
      <c r="F1364" s="1"/>
      <c r="G1364" s="1"/>
      <c r="H1364" s="1"/>
      <c r="I1364" s="1"/>
      <c r="J1364" s="1"/>
      <c r="K1364" s="1"/>
      <c r="L1364" s="1"/>
    </row>
    <row r="1365" spans="1:12" ht="14.4" x14ac:dyDescent="0.3">
      <c r="A1365" s="1"/>
      <c r="B1365" s="1" t="str">
        <f>ReportExtract[[#This Row],[ReportId]]&amp;"_"&amp;ReportExtract[[#This Row],[PeriodId]]&amp;"_"&amp;ReportExtract[[#This Row],[MktDesc]]</f>
        <v>__</v>
      </c>
      <c r="C1365" s="1"/>
      <c r="D1365" s="1"/>
      <c r="E1365" s="1"/>
      <c r="F1365" s="1"/>
      <c r="G1365" s="1"/>
      <c r="H1365" s="1"/>
      <c r="I1365" s="1"/>
      <c r="J1365" s="1"/>
      <c r="K1365" s="1"/>
      <c r="L1365" s="1"/>
    </row>
    <row r="1366" spans="1:12" ht="14.4" x14ac:dyDescent="0.3">
      <c r="A1366" s="1"/>
      <c r="B1366" s="1" t="str">
        <f>ReportExtract[[#This Row],[ReportId]]&amp;"_"&amp;ReportExtract[[#This Row],[PeriodId]]&amp;"_"&amp;ReportExtract[[#This Row],[MktDesc]]</f>
        <v>__</v>
      </c>
      <c r="C1366" s="1"/>
      <c r="D1366" s="1"/>
      <c r="E1366" s="1"/>
      <c r="F1366" s="1"/>
      <c r="G1366" s="1"/>
      <c r="H1366" s="1"/>
      <c r="I1366" s="1"/>
      <c r="J1366" s="1"/>
      <c r="K1366" s="1"/>
      <c r="L1366" s="1"/>
    </row>
    <row r="1367" spans="1:12" ht="14.4" x14ac:dyDescent="0.3">
      <c r="A1367" s="1"/>
      <c r="B1367" s="1" t="str">
        <f>ReportExtract[[#This Row],[ReportId]]&amp;"_"&amp;ReportExtract[[#This Row],[PeriodId]]&amp;"_"&amp;ReportExtract[[#This Row],[MktDesc]]</f>
        <v>__</v>
      </c>
      <c r="C1367" s="1"/>
      <c r="D1367" s="1"/>
      <c r="E1367" s="1"/>
      <c r="F1367" s="1"/>
      <c r="G1367" s="1"/>
      <c r="H1367" s="1"/>
      <c r="I1367" s="1"/>
      <c r="J1367" s="1"/>
      <c r="K1367" s="1"/>
      <c r="L1367" s="1"/>
    </row>
    <row r="1368" spans="1:12" ht="14.4" x14ac:dyDescent="0.3">
      <c r="A1368" s="1"/>
      <c r="B1368" s="1" t="str">
        <f>ReportExtract[[#This Row],[ReportId]]&amp;"_"&amp;ReportExtract[[#This Row],[PeriodId]]&amp;"_"&amp;ReportExtract[[#This Row],[MktDesc]]</f>
        <v>__</v>
      </c>
      <c r="C1368" s="1"/>
      <c r="D1368" s="1"/>
      <c r="E1368" s="1"/>
      <c r="F1368" s="1"/>
      <c r="G1368" s="1"/>
      <c r="H1368" s="1"/>
      <c r="I1368" s="1"/>
      <c r="J1368" s="1"/>
      <c r="K1368" s="1"/>
      <c r="L1368" s="1"/>
    </row>
    <row r="1369" spans="1:12" ht="14.4" x14ac:dyDescent="0.3">
      <c r="A1369" s="1"/>
      <c r="B1369" s="1" t="str">
        <f>ReportExtract[[#This Row],[ReportId]]&amp;"_"&amp;ReportExtract[[#This Row],[PeriodId]]&amp;"_"&amp;ReportExtract[[#This Row],[MktDesc]]</f>
        <v>__</v>
      </c>
      <c r="C1369" s="1"/>
      <c r="D1369" s="1"/>
      <c r="E1369" s="1"/>
      <c r="F1369" s="1"/>
      <c r="G1369" s="1"/>
      <c r="H1369" s="1"/>
      <c r="I1369" s="1"/>
      <c r="J1369" s="1"/>
      <c r="K1369" s="1"/>
      <c r="L1369" s="1"/>
    </row>
    <row r="1370" spans="1:12" ht="14.4" x14ac:dyDescent="0.3">
      <c r="A1370" s="1"/>
      <c r="B1370" s="1" t="str">
        <f>ReportExtract[[#This Row],[ReportId]]&amp;"_"&amp;ReportExtract[[#This Row],[PeriodId]]&amp;"_"&amp;ReportExtract[[#This Row],[MktDesc]]</f>
        <v>__</v>
      </c>
      <c r="C1370" s="1"/>
      <c r="D1370" s="1"/>
      <c r="E1370" s="1"/>
      <c r="F1370" s="1"/>
      <c r="G1370" s="1"/>
      <c r="H1370" s="1"/>
      <c r="I1370" s="1"/>
      <c r="J1370" s="1"/>
      <c r="K1370" s="1"/>
      <c r="L1370" s="1"/>
    </row>
    <row r="1371" spans="1:12" ht="14.4" x14ac:dyDescent="0.3">
      <c r="A1371" s="1"/>
      <c r="B1371" s="1" t="str">
        <f>ReportExtract[[#This Row],[ReportId]]&amp;"_"&amp;ReportExtract[[#This Row],[PeriodId]]&amp;"_"&amp;ReportExtract[[#This Row],[MktDesc]]</f>
        <v>__</v>
      </c>
      <c r="C1371" s="1"/>
      <c r="D1371" s="1"/>
      <c r="E1371" s="1"/>
      <c r="F1371" s="1"/>
      <c r="G1371" s="1"/>
      <c r="H1371" s="1"/>
      <c r="I1371" s="1"/>
      <c r="J1371" s="1"/>
      <c r="K1371" s="1"/>
      <c r="L1371" s="1"/>
    </row>
    <row r="1372" spans="1:12" ht="14.4" x14ac:dyDescent="0.3">
      <c r="A1372" s="1"/>
      <c r="B1372" s="1" t="str">
        <f>ReportExtract[[#This Row],[ReportId]]&amp;"_"&amp;ReportExtract[[#This Row],[PeriodId]]&amp;"_"&amp;ReportExtract[[#This Row],[MktDesc]]</f>
        <v>__</v>
      </c>
      <c r="C1372" s="1"/>
      <c r="D1372" s="1"/>
      <c r="E1372" s="1"/>
      <c r="F1372" s="1"/>
      <c r="G1372" s="1"/>
      <c r="H1372" s="1"/>
      <c r="I1372" s="1"/>
      <c r="J1372" s="1"/>
      <c r="K1372" s="1"/>
      <c r="L1372" s="1"/>
    </row>
    <row r="1373" spans="1:12" ht="14.4" x14ac:dyDescent="0.3">
      <c r="A1373" s="1"/>
      <c r="B1373" s="1" t="str">
        <f>ReportExtract[[#This Row],[ReportId]]&amp;"_"&amp;ReportExtract[[#This Row],[PeriodId]]&amp;"_"&amp;ReportExtract[[#This Row],[MktDesc]]</f>
        <v>__</v>
      </c>
      <c r="C1373" s="1"/>
      <c r="D1373" s="1"/>
      <c r="E1373" s="1"/>
      <c r="F1373" s="1"/>
      <c r="G1373" s="1"/>
      <c r="H1373" s="1"/>
      <c r="I1373" s="1"/>
      <c r="J1373" s="1"/>
      <c r="K1373" s="1"/>
      <c r="L1373" s="1"/>
    </row>
    <row r="1374" spans="1:12" ht="14.4" x14ac:dyDescent="0.3">
      <c r="A1374" s="1"/>
      <c r="B1374" s="1" t="str">
        <f>ReportExtract[[#This Row],[ReportId]]&amp;"_"&amp;ReportExtract[[#This Row],[PeriodId]]&amp;"_"&amp;ReportExtract[[#This Row],[MktDesc]]</f>
        <v>__</v>
      </c>
      <c r="C1374" s="1"/>
      <c r="D1374" s="1"/>
      <c r="E1374" s="1"/>
      <c r="F1374" s="1"/>
      <c r="G1374" s="1"/>
      <c r="H1374" s="1"/>
      <c r="I1374" s="1"/>
      <c r="J1374" s="1"/>
      <c r="K1374" s="1"/>
      <c r="L1374" s="1"/>
    </row>
    <row r="1375" spans="1:12" ht="14.4" x14ac:dyDescent="0.3">
      <c r="A1375" s="1"/>
      <c r="B1375" s="1" t="str">
        <f>ReportExtract[[#This Row],[ReportId]]&amp;"_"&amp;ReportExtract[[#This Row],[PeriodId]]&amp;"_"&amp;ReportExtract[[#This Row],[MktDesc]]</f>
        <v>__</v>
      </c>
      <c r="C1375" s="1"/>
      <c r="D1375" s="1"/>
      <c r="E1375" s="1"/>
      <c r="F1375" s="1"/>
      <c r="G1375" s="1"/>
      <c r="H1375" s="1"/>
      <c r="I1375" s="1"/>
      <c r="J1375" s="1"/>
      <c r="K1375" s="1"/>
      <c r="L1375" s="1"/>
    </row>
    <row r="1376" spans="1:12" ht="14.4" x14ac:dyDescent="0.3">
      <c r="A1376" s="1"/>
      <c r="B1376" s="1" t="str">
        <f>ReportExtract[[#This Row],[ReportId]]&amp;"_"&amp;ReportExtract[[#This Row],[PeriodId]]&amp;"_"&amp;ReportExtract[[#This Row],[MktDesc]]</f>
        <v>__</v>
      </c>
      <c r="C1376" s="1"/>
      <c r="D1376" s="1"/>
      <c r="E1376" s="1"/>
      <c r="F1376" s="1"/>
      <c r="G1376" s="1"/>
      <c r="H1376" s="1"/>
      <c r="I1376" s="1"/>
      <c r="J1376" s="1"/>
      <c r="K1376" s="1"/>
      <c r="L1376" s="1"/>
    </row>
    <row r="1377" spans="1:12" ht="14.4" x14ac:dyDescent="0.3">
      <c r="A1377" s="1"/>
      <c r="B1377" s="1" t="str">
        <f>ReportExtract[[#This Row],[ReportId]]&amp;"_"&amp;ReportExtract[[#This Row],[PeriodId]]&amp;"_"&amp;ReportExtract[[#This Row],[MktDesc]]</f>
        <v>__</v>
      </c>
      <c r="C1377" s="1"/>
      <c r="D1377" s="1"/>
      <c r="E1377" s="1"/>
      <c r="F1377" s="1"/>
      <c r="G1377" s="1"/>
      <c r="H1377" s="1"/>
      <c r="I1377" s="1"/>
      <c r="J1377" s="1"/>
      <c r="K1377" s="1"/>
      <c r="L1377" s="1"/>
    </row>
    <row r="1378" spans="1:12" ht="14.4" x14ac:dyDescent="0.3">
      <c r="A1378" s="1"/>
      <c r="B1378" s="1" t="str">
        <f>ReportExtract[[#This Row],[ReportId]]&amp;"_"&amp;ReportExtract[[#This Row],[PeriodId]]&amp;"_"&amp;ReportExtract[[#This Row],[MktDesc]]</f>
        <v>__</v>
      </c>
      <c r="C1378" s="1"/>
      <c r="D1378" s="1"/>
      <c r="E1378" s="1"/>
      <c r="F1378" s="1"/>
      <c r="G1378" s="1"/>
      <c r="H1378" s="1"/>
      <c r="I1378" s="1"/>
      <c r="J1378" s="1"/>
      <c r="K1378" s="1"/>
      <c r="L1378" s="1"/>
    </row>
    <row r="1379" spans="1:12" ht="14.4" x14ac:dyDescent="0.3">
      <c r="A1379" s="1"/>
      <c r="B1379" s="1" t="str">
        <f>ReportExtract[[#This Row],[ReportId]]&amp;"_"&amp;ReportExtract[[#This Row],[PeriodId]]&amp;"_"&amp;ReportExtract[[#This Row],[MktDesc]]</f>
        <v>__</v>
      </c>
      <c r="C1379" s="1"/>
      <c r="D1379" s="1"/>
      <c r="E1379" s="1"/>
      <c r="F1379" s="1"/>
      <c r="G1379" s="1"/>
      <c r="H1379" s="1"/>
      <c r="I1379" s="1"/>
      <c r="J1379" s="1"/>
      <c r="K1379" s="1"/>
      <c r="L1379" s="1"/>
    </row>
    <row r="1380" spans="1:12" ht="14.4" x14ac:dyDescent="0.3">
      <c r="A1380" s="1"/>
      <c r="B1380" s="1" t="str">
        <f>ReportExtract[[#This Row],[ReportId]]&amp;"_"&amp;ReportExtract[[#This Row],[PeriodId]]&amp;"_"&amp;ReportExtract[[#This Row],[MktDesc]]</f>
        <v>__</v>
      </c>
      <c r="C1380" s="1"/>
      <c r="D1380" s="1"/>
      <c r="E1380" s="1"/>
      <c r="F1380" s="1"/>
      <c r="G1380" s="1"/>
      <c r="H1380" s="1"/>
      <c r="I1380" s="1"/>
      <c r="J1380" s="1"/>
      <c r="K1380" s="1"/>
      <c r="L1380" s="1"/>
    </row>
    <row r="1381" spans="1:12" ht="14.4" x14ac:dyDescent="0.3">
      <c r="A1381" s="1"/>
      <c r="B1381" s="1" t="str">
        <f>ReportExtract[[#This Row],[ReportId]]&amp;"_"&amp;ReportExtract[[#This Row],[PeriodId]]&amp;"_"&amp;ReportExtract[[#This Row],[MktDesc]]</f>
        <v>__</v>
      </c>
      <c r="C1381" s="1"/>
      <c r="D1381" s="1"/>
      <c r="E1381" s="1"/>
      <c r="F1381" s="1"/>
      <c r="G1381" s="1"/>
      <c r="H1381" s="1"/>
      <c r="I1381" s="1"/>
      <c r="J1381" s="1"/>
      <c r="K1381" s="1"/>
      <c r="L1381" s="1"/>
    </row>
    <row r="1382" spans="1:12" ht="14.4" x14ac:dyDescent="0.3">
      <c r="A1382" s="1"/>
      <c r="B1382" s="1" t="str">
        <f>ReportExtract[[#This Row],[ReportId]]&amp;"_"&amp;ReportExtract[[#This Row],[PeriodId]]&amp;"_"&amp;ReportExtract[[#This Row],[MktDesc]]</f>
        <v>__</v>
      </c>
      <c r="C1382" s="1"/>
      <c r="D1382" s="1"/>
      <c r="E1382" s="1"/>
      <c r="F1382" s="1"/>
      <c r="G1382" s="1"/>
      <c r="H1382" s="1"/>
      <c r="I1382" s="1"/>
      <c r="J1382" s="1"/>
      <c r="K1382" s="1"/>
      <c r="L1382" s="1"/>
    </row>
    <row r="1383" spans="1:12" ht="14.4" x14ac:dyDescent="0.3">
      <c r="A1383" s="1"/>
      <c r="B1383" s="1" t="str">
        <f>ReportExtract[[#This Row],[ReportId]]&amp;"_"&amp;ReportExtract[[#This Row],[PeriodId]]&amp;"_"&amp;ReportExtract[[#This Row],[MktDesc]]</f>
        <v>__</v>
      </c>
      <c r="C1383" s="1"/>
      <c r="D1383" s="1"/>
      <c r="E1383" s="1"/>
      <c r="F1383" s="1"/>
      <c r="G1383" s="1"/>
      <c r="H1383" s="1"/>
      <c r="I1383" s="1"/>
      <c r="J1383" s="1"/>
      <c r="K1383" s="1"/>
      <c r="L1383" s="1"/>
    </row>
    <row r="1384" spans="1:12" ht="14.4" x14ac:dyDescent="0.3">
      <c r="A1384" s="1"/>
      <c r="B1384" s="1" t="str">
        <f>ReportExtract[[#This Row],[ReportId]]&amp;"_"&amp;ReportExtract[[#This Row],[PeriodId]]&amp;"_"&amp;ReportExtract[[#This Row],[MktDesc]]</f>
        <v>__</v>
      </c>
      <c r="C1384" s="1"/>
      <c r="D1384" s="1"/>
      <c r="E1384" s="1"/>
      <c r="F1384" s="1"/>
      <c r="G1384" s="1"/>
      <c r="H1384" s="1"/>
      <c r="I1384" s="1"/>
      <c r="J1384" s="1"/>
      <c r="K1384" s="1"/>
      <c r="L1384" s="1"/>
    </row>
    <row r="1385" spans="1:12" ht="14.4" x14ac:dyDescent="0.3">
      <c r="A1385" s="1"/>
      <c r="B1385" s="1" t="str">
        <f>ReportExtract[[#This Row],[ReportId]]&amp;"_"&amp;ReportExtract[[#This Row],[PeriodId]]&amp;"_"&amp;ReportExtract[[#This Row],[MktDesc]]</f>
        <v>__</v>
      </c>
      <c r="C1385" s="1"/>
      <c r="D1385" s="1"/>
      <c r="E1385" s="1"/>
      <c r="F1385" s="1"/>
      <c r="G1385" s="1"/>
      <c r="H1385" s="1"/>
      <c r="I1385" s="1"/>
      <c r="J1385" s="1"/>
      <c r="K1385" s="1"/>
      <c r="L1385" s="1"/>
    </row>
    <row r="1386" spans="1:12" ht="14.4" x14ac:dyDescent="0.3">
      <c r="A1386" s="1"/>
      <c r="B1386" s="1" t="str">
        <f>ReportExtract[[#This Row],[ReportId]]&amp;"_"&amp;ReportExtract[[#This Row],[PeriodId]]&amp;"_"&amp;ReportExtract[[#This Row],[MktDesc]]</f>
        <v>__</v>
      </c>
      <c r="C1386" s="1"/>
      <c r="D1386" s="1"/>
      <c r="E1386" s="1"/>
      <c r="F1386" s="1"/>
      <c r="G1386" s="1"/>
      <c r="H1386" s="1"/>
      <c r="I1386" s="1"/>
      <c r="J1386" s="1"/>
      <c r="K1386" s="1"/>
      <c r="L1386" s="1"/>
    </row>
    <row r="1387" spans="1:12" ht="14.4" x14ac:dyDescent="0.3">
      <c r="A1387" s="1"/>
      <c r="B1387" s="1" t="str">
        <f>ReportExtract[[#This Row],[ReportId]]&amp;"_"&amp;ReportExtract[[#This Row],[PeriodId]]&amp;"_"&amp;ReportExtract[[#This Row],[MktDesc]]</f>
        <v>__</v>
      </c>
      <c r="C1387" s="1"/>
      <c r="D1387" s="1"/>
      <c r="E1387" s="1"/>
      <c r="F1387" s="1"/>
      <c r="G1387" s="1"/>
      <c r="H1387" s="1"/>
      <c r="I1387" s="1"/>
      <c r="J1387" s="1"/>
      <c r="K1387" s="1"/>
      <c r="L1387" s="1"/>
    </row>
    <row r="1388" spans="1:12" ht="14.4" x14ac:dyDescent="0.3">
      <c r="A1388" s="1"/>
      <c r="B1388" s="1" t="str">
        <f>ReportExtract[[#This Row],[ReportId]]&amp;"_"&amp;ReportExtract[[#This Row],[PeriodId]]&amp;"_"&amp;ReportExtract[[#This Row],[MktDesc]]</f>
        <v>__</v>
      </c>
      <c r="C1388" s="1"/>
      <c r="D1388" s="1"/>
      <c r="E1388" s="1"/>
      <c r="F1388" s="1"/>
      <c r="G1388" s="1"/>
      <c r="H1388" s="1"/>
      <c r="I1388" s="1"/>
      <c r="J1388" s="1"/>
      <c r="K1388" s="1"/>
      <c r="L1388" s="1"/>
    </row>
    <row r="1389" spans="1:12" ht="14.4" x14ac:dyDescent="0.3">
      <c r="A1389" s="1"/>
      <c r="B1389" s="1" t="str">
        <f>ReportExtract[[#This Row],[ReportId]]&amp;"_"&amp;ReportExtract[[#This Row],[PeriodId]]&amp;"_"&amp;ReportExtract[[#This Row],[MktDesc]]</f>
        <v>__</v>
      </c>
      <c r="C1389" s="1"/>
      <c r="D1389" s="1"/>
      <c r="E1389" s="1"/>
      <c r="F1389" s="1"/>
      <c r="G1389" s="1"/>
      <c r="H1389" s="1"/>
      <c r="I1389" s="1"/>
      <c r="J1389" s="1"/>
      <c r="K1389" s="1"/>
      <c r="L1389" s="1"/>
    </row>
    <row r="1390" spans="1:12" ht="14.4" x14ac:dyDescent="0.3">
      <c r="A1390" s="1"/>
      <c r="B1390" s="1" t="str">
        <f>ReportExtract[[#This Row],[ReportId]]&amp;"_"&amp;ReportExtract[[#This Row],[PeriodId]]&amp;"_"&amp;ReportExtract[[#This Row],[MktDesc]]</f>
        <v>__</v>
      </c>
      <c r="C1390" s="1"/>
      <c r="D1390" s="1"/>
      <c r="E1390" s="1"/>
      <c r="F1390" s="1"/>
      <c r="G1390" s="1"/>
      <c r="H1390" s="1"/>
      <c r="I1390" s="1"/>
      <c r="J1390" s="1"/>
      <c r="K1390" s="1"/>
      <c r="L1390" s="1"/>
    </row>
    <row r="1391" spans="1:12" ht="14.4" x14ac:dyDescent="0.3">
      <c r="A1391" s="1"/>
      <c r="B1391" s="1" t="str">
        <f>ReportExtract[[#This Row],[ReportId]]&amp;"_"&amp;ReportExtract[[#This Row],[PeriodId]]&amp;"_"&amp;ReportExtract[[#This Row],[MktDesc]]</f>
        <v>__</v>
      </c>
      <c r="C1391" s="1"/>
      <c r="D1391" s="1"/>
      <c r="E1391" s="1"/>
      <c r="F1391" s="1"/>
      <c r="G1391" s="1"/>
      <c r="H1391" s="1"/>
      <c r="I1391" s="1"/>
      <c r="J1391" s="1"/>
      <c r="K1391" s="1"/>
      <c r="L1391" s="1"/>
    </row>
    <row r="1392" spans="1:12" ht="14.4" x14ac:dyDescent="0.3">
      <c r="A1392" s="1"/>
      <c r="B1392" s="1" t="str">
        <f>ReportExtract[[#This Row],[ReportId]]&amp;"_"&amp;ReportExtract[[#This Row],[PeriodId]]&amp;"_"&amp;ReportExtract[[#This Row],[MktDesc]]</f>
        <v>__</v>
      </c>
      <c r="C1392" s="1"/>
      <c r="D1392" s="1"/>
      <c r="E1392" s="1"/>
      <c r="F1392" s="1"/>
      <c r="G1392" s="1"/>
      <c r="H1392" s="1"/>
      <c r="I1392" s="1"/>
      <c r="J1392" s="1"/>
      <c r="K1392" s="1"/>
      <c r="L1392" s="1"/>
    </row>
    <row r="1393" spans="1:12" ht="14.4" x14ac:dyDescent="0.3">
      <c r="A1393" s="1"/>
      <c r="B1393" s="1" t="str">
        <f>ReportExtract[[#This Row],[ReportId]]&amp;"_"&amp;ReportExtract[[#This Row],[PeriodId]]&amp;"_"&amp;ReportExtract[[#This Row],[MktDesc]]</f>
        <v>__</v>
      </c>
      <c r="C1393" s="1"/>
      <c r="D1393" s="1"/>
      <c r="E1393" s="1"/>
      <c r="F1393" s="1"/>
      <c r="G1393" s="1"/>
      <c r="H1393" s="1"/>
      <c r="I1393" s="1"/>
      <c r="J1393" s="1"/>
      <c r="K1393" s="1"/>
      <c r="L1393" s="1"/>
    </row>
    <row r="1394" spans="1:12" ht="14.4" x14ac:dyDescent="0.3">
      <c r="A1394" s="1"/>
      <c r="B1394" s="1" t="str">
        <f>ReportExtract[[#This Row],[ReportId]]&amp;"_"&amp;ReportExtract[[#This Row],[PeriodId]]&amp;"_"&amp;ReportExtract[[#This Row],[MktDesc]]</f>
        <v>__</v>
      </c>
      <c r="C1394" s="1"/>
      <c r="D1394" s="1"/>
      <c r="E1394" s="1"/>
      <c r="F1394" s="1"/>
      <c r="G1394" s="1"/>
      <c r="H1394" s="1"/>
      <c r="I1394" s="1"/>
      <c r="J1394" s="1"/>
      <c r="K1394" s="1"/>
      <c r="L1394" s="1"/>
    </row>
    <row r="1395" spans="1:12" ht="14.4" x14ac:dyDescent="0.3">
      <c r="A1395" s="1"/>
      <c r="B1395" s="1" t="str">
        <f>ReportExtract[[#This Row],[ReportId]]&amp;"_"&amp;ReportExtract[[#This Row],[PeriodId]]&amp;"_"&amp;ReportExtract[[#This Row],[MktDesc]]</f>
        <v>__</v>
      </c>
      <c r="C1395" s="1"/>
      <c r="D1395" s="1"/>
      <c r="E1395" s="1"/>
      <c r="F1395" s="1"/>
      <c r="G1395" s="1"/>
      <c r="H1395" s="1"/>
      <c r="I1395" s="1"/>
      <c r="J1395" s="1"/>
      <c r="K1395" s="1"/>
      <c r="L1395" s="1"/>
    </row>
    <row r="1396" spans="1:12" ht="14.4" x14ac:dyDescent="0.3">
      <c r="A1396" s="1"/>
      <c r="B1396" s="1" t="str">
        <f>ReportExtract[[#This Row],[ReportId]]&amp;"_"&amp;ReportExtract[[#This Row],[PeriodId]]&amp;"_"&amp;ReportExtract[[#This Row],[MktDesc]]</f>
        <v>__</v>
      </c>
      <c r="C1396" s="1"/>
      <c r="D1396" s="1"/>
      <c r="E1396" s="1"/>
      <c r="F1396" s="1"/>
      <c r="G1396" s="1"/>
      <c r="H1396" s="1"/>
      <c r="I1396" s="1"/>
      <c r="J1396" s="1"/>
      <c r="K1396" s="1"/>
      <c r="L1396" s="1"/>
    </row>
    <row r="1397" spans="1:12" ht="14.4" x14ac:dyDescent="0.3">
      <c r="A1397" s="1"/>
      <c r="B1397" s="1" t="str">
        <f>ReportExtract[[#This Row],[ReportId]]&amp;"_"&amp;ReportExtract[[#This Row],[PeriodId]]&amp;"_"&amp;ReportExtract[[#This Row],[MktDesc]]</f>
        <v>__</v>
      </c>
      <c r="C1397" s="1"/>
      <c r="D1397" s="1"/>
      <c r="E1397" s="1"/>
      <c r="F1397" s="1"/>
      <c r="G1397" s="1"/>
      <c r="H1397" s="1"/>
      <c r="I1397" s="1"/>
      <c r="J1397" s="1"/>
      <c r="K1397" s="1"/>
      <c r="L1397" s="1"/>
    </row>
    <row r="1398" spans="1:12" ht="14.4" x14ac:dyDescent="0.3">
      <c r="A1398" s="1"/>
      <c r="B1398" s="1" t="str">
        <f>ReportExtract[[#This Row],[ReportId]]&amp;"_"&amp;ReportExtract[[#This Row],[PeriodId]]&amp;"_"&amp;ReportExtract[[#This Row],[MktDesc]]</f>
        <v>__</v>
      </c>
      <c r="C1398" s="1"/>
      <c r="D1398" s="1"/>
      <c r="E1398" s="1"/>
      <c r="F1398" s="1"/>
      <c r="G1398" s="1"/>
      <c r="H1398" s="1"/>
      <c r="I1398" s="1"/>
      <c r="J1398" s="1"/>
      <c r="K1398" s="1"/>
      <c r="L1398" s="1"/>
    </row>
    <row r="1399" spans="1:12" ht="14.4" x14ac:dyDescent="0.3">
      <c r="A1399" s="1"/>
      <c r="B1399" s="1" t="str">
        <f>ReportExtract[[#This Row],[ReportId]]&amp;"_"&amp;ReportExtract[[#This Row],[PeriodId]]&amp;"_"&amp;ReportExtract[[#This Row],[MktDesc]]</f>
        <v>__</v>
      </c>
      <c r="C1399" s="1"/>
      <c r="D1399" s="1"/>
      <c r="E1399" s="1"/>
      <c r="F1399" s="1"/>
      <c r="G1399" s="1"/>
      <c r="H1399" s="1"/>
      <c r="I1399" s="1"/>
      <c r="J1399" s="1"/>
      <c r="K1399" s="1"/>
      <c r="L1399" s="1"/>
    </row>
    <row r="1400" spans="1:12" ht="14.4" x14ac:dyDescent="0.3">
      <c r="A1400" s="1"/>
      <c r="B1400" s="1" t="str">
        <f>ReportExtract[[#This Row],[ReportId]]&amp;"_"&amp;ReportExtract[[#This Row],[PeriodId]]&amp;"_"&amp;ReportExtract[[#This Row],[MktDesc]]</f>
        <v>__</v>
      </c>
      <c r="C1400" s="1"/>
      <c r="D1400" s="1"/>
      <c r="E1400" s="1"/>
      <c r="F1400" s="1"/>
      <c r="G1400" s="1"/>
      <c r="H1400" s="1"/>
      <c r="I1400" s="1"/>
      <c r="J1400" s="1"/>
      <c r="K1400" s="1"/>
      <c r="L1400" s="1"/>
    </row>
    <row r="1401" spans="1:12" ht="14.4" x14ac:dyDescent="0.3">
      <c r="A1401" s="1"/>
      <c r="B1401" s="1" t="str">
        <f>ReportExtract[[#This Row],[ReportId]]&amp;"_"&amp;ReportExtract[[#This Row],[PeriodId]]&amp;"_"&amp;ReportExtract[[#This Row],[MktDesc]]</f>
        <v>__</v>
      </c>
      <c r="C1401" s="1"/>
      <c r="D1401" s="1"/>
      <c r="E1401" s="1"/>
      <c r="F1401" s="1"/>
      <c r="G1401" s="1"/>
      <c r="H1401" s="1"/>
      <c r="I1401" s="1"/>
      <c r="J1401" s="1"/>
      <c r="K1401" s="1"/>
      <c r="L1401" s="1"/>
    </row>
    <row r="1402" spans="1:12" ht="14.4" x14ac:dyDescent="0.3">
      <c r="A1402" s="1"/>
      <c r="B1402" s="1" t="str">
        <f>ReportExtract[[#This Row],[ReportId]]&amp;"_"&amp;ReportExtract[[#This Row],[PeriodId]]&amp;"_"&amp;ReportExtract[[#This Row],[MktDesc]]</f>
        <v>__</v>
      </c>
      <c r="C1402" s="1"/>
      <c r="D1402" s="1"/>
      <c r="E1402" s="1"/>
      <c r="F1402" s="1"/>
      <c r="G1402" s="1"/>
      <c r="H1402" s="1"/>
      <c r="I1402" s="1"/>
      <c r="J1402" s="1"/>
      <c r="K1402" s="1"/>
      <c r="L1402" s="1"/>
    </row>
    <row r="1403" spans="1:12" ht="14.4" x14ac:dyDescent="0.3">
      <c r="A1403" s="1"/>
      <c r="B1403" s="1" t="str">
        <f>ReportExtract[[#This Row],[ReportId]]&amp;"_"&amp;ReportExtract[[#This Row],[PeriodId]]&amp;"_"&amp;ReportExtract[[#This Row],[MktDesc]]</f>
        <v>__</v>
      </c>
      <c r="C1403" s="1"/>
      <c r="D1403" s="1"/>
      <c r="E1403" s="1"/>
      <c r="F1403" s="1"/>
      <c r="G1403" s="1"/>
      <c r="H1403" s="1"/>
      <c r="I1403" s="1"/>
      <c r="J1403" s="1"/>
      <c r="K1403" s="1"/>
      <c r="L1403" s="1"/>
    </row>
    <row r="1404" spans="1:12" ht="14.4" x14ac:dyDescent="0.3">
      <c r="A1404" s="1"/>
      <c r="B1404" s="1" t="str">
        <f>ReportExtract[[#This Row],[ReportId]]&amp;"_"&amp;ReportExtract[[#This Row],[PeriodId]]&amp;"_"&amp;ReportExtract[[#This Row],[MktDesc]]</f>
        <v>__</v>
      </c>
      <c r="C1404" s="1"/>
      <c r="D1404" s="1"/>
      <c r="E1404" s="1"/>
      <c r="F1404" s="1"/>
      <c r="G1404" s="1"/>
      <c r="H1404" s="1"/>
      <c r="I1404" s="1"/>
      <c r="J1404" s="1"/>
      <c r="K1404" s="1"/>
      <c r="L1404" s="1"/>
    </row>
    <row r="1405" spans="1:12" ht="14.4" x14ac:dyDescent="0.3">
      <c r="A1405" s="1"/>
      <c r="B1405" s="1" t="str">
        <f>ReportExtract[[#This Row],[ReportId]]&amp;"_"&amp;ReportExtract[[#This Row],[PeriodId]]&amp;"_"&amp;ReportExtract[[#This Row],[MktDesc]]</f>
        <v>__</v>
      </c>
      <c r="C1405" s="1"/>
      <c r="D1405" s="1"/>
      <c r="E1405" s="1"/>
      <c r="F1405" s="1"/>
      <c r="G1405" s="1"/>
      <c r="H1405" s="1"/>
      <c r="I1405" s="1"/>
      <c r="J1405" s="1"/>
      <c r="K1405" s="1"/>
      <c r="L1405" s="1"/>
    </row>
    <row r="1406" spans="1:12" ht="14.4" x14ac:dyDescent="0.3">
      <c r="A1406" s="1"/>
      <c r="B1406" s="1" t="str">
        <f>ReportExtract[[#This Row],[ReportId]]&amp;"_"&amp;ReportExtract[[#This Row],[PeriodId]]&amp;"_"&amp;ReportExtract[[#This Row],[MktDesc]]</f>
        <v>__</v>
      </c>
      <c r="C1406" s="1"/>
      <c r="D1406" s="1"/>
      <c r="E1406" s="1"/>
      <c r="F1406" s="1"/>
      <c r="G1406" s="1"/>
      <c r="H1406" s="1"/>
      <c r="I1406" s="1"/>
      <c r="J1406" s="1"/>
      <c r="K1406" s="1"/>
      <c r="L1406" s="1"/>
    </row>
    <row r="1407" spans="1:12" ht="14.4" x14ac:dyDescent="0.3">
      <c r="A1407" s="1"/>
      <c r="B1407" s="1" t="str">
        <f>ReportExtract[[#This Row],[ReportId]]&amp;"_"&amp;ReportExtract[[#This Row],[PeriodId]]&amp;"_"&amp;ReportExtract[[#This Row],[MktDesc]]</f>
        <v>__</v>
      </c>
      <c r="C1407" s="1"/>
      <c r="D1407" s="1"/>
      <c r="E1407" s="1"/>
      <c r="F1407" s="1"/>
      <c r="G1407" s="1"/>
      <c r="H1407" s="1"/>
      <c r="I1407" s="1"/>
      <c r="J1407" s="1"/>
      <c r="K1407" s="1"/>
      <c r="L1407" s="1"/>
    </row>
    <row r="1408" spans="1:12" ht="14.4" x14ac:dyDescent="0.3">
      <c r="A1408" s="1"/>
      <c r="B1408" s="1" t="str">
        <f>ReportExtract[[#This Row],[ReportId]]&amp;"_"&amp;ReportExtract[[#This Row],[PeriodId]]&amp;"_"&amp;ReportExtract[[#This Row],[MktDesc]]</f>
        <v>__</v>
      </c>
      <c r="C1408" s="1"/>
      <c r="D1408" s="1"/>
      <c r="E1408" s="1"/>
      <c r="F1408" s="1"/>
      <c r="G1408" s="1"/>
      <c r="H1408" s="1"/>
      <c r="I1408" s="1"/>
      <c r="J1408" s="1"/>
      <c r="K1408" s="1"/>
      <c r="L1408" s="1"/>
    </row>
    <row r="1409" spans="1:12" ht="14.4" x14ac:dyDescent="0.3">
      <c r="A1409" s="1"/>
      <c r="B1409" s="1" t="str">
        <f>ReportExtract[[#This Row],[ReportId]]&amp;"_"&amp;ReportExtract[[#This Row],[PeriodId]]&amp;"_"&amp;ReportExtract[[#This Row],[MktDesc]]</f>
        <v>__</v>
      </c>
      <c r="C1409" s="1"/>
      <c r="D1409" s="1"/>
      <c r="E1409" s="1"/>
      <c r="F1409" s="1"/>
      <c r="G1409" s="1"/>
      <c r="H1409" s="1"/>
      <c r="I1409" s="1"/>
      <c r="J1409" s="1"/>
      <c r="K1409" s="1"/>
      <c r="L1409" s="1"/>
    </row>
    <row r="1410" spans="1:12" ht="14.4" x14ac:dyDescent="0.3">
      <c r="A1410" s="1"/>
      <c r="B1410" s="1" t="str">
        <f>ReportExtract[[#This Row],[ReportId]]&amp;"_"&amp;ReportExtract[[#This Row],[PeriodId]]&amp;"_"&amp;ReportExtract[[#This Row],[MktDesc]]</f>
        <v>__</v>
      </c>
      <c r="C1410" s="1"/>
      <c r="D1410" s="1"/>
      <c r="E1410" s="1"/>
      <c r="F1410" s="1"/>
      <c r="G1410" s="1"/>
      <c r="H1410" s="1"/>
      <c r="I1410" s="1"/>
      <c r="J1410" s="1"/>
      <c r="K1410" s="1"/>
      <c r="L1410" s="1"/>
    </row>
    <row r="1411" spans="1:12" ht="14.4" x14ac:dyDescent="0.3">
      <c r="A1411" s="1"/>
      <c r="B1411" s="1" t="str">
        <f>ReportExtract[[#This Row],[ReportId]]&amp;"_"&amp;ReportExtract[[#This Row],[PeriodId]]&amp;"_"&amp;ReportExtract[[#This Row],[MktDesc]]</f>
        <v>__</v>
      </c>
      <c r="C1411" s="1"/>
      <c r="D1411" s="1"/>
      <c r="E1411" s="1"/>
      <c r="F1411" s="1"/>
      <c r="G1411" s="1"/>
      <c r="H1411" s="1"/>
      <c r="I1411" s="1"/>
      <c r="J1411" s="1"/>
      <c r="K1411" s="1"/>
      <c r="L1411" s="1"/>
    </row>
    <row r="1412" spans="1:12" ht="14.4" x14ac:dyDescent="0.3">
      <c r="A1412" s="1"/>
      <c r="B1412" s="1" t="str">
        <f>ReportExtract[[#This Row],[ReportId]]&amp;"_"&amp;ReportExtract[[#This Row],[PeriodId]]&amp;"_"&amp;ReportExtract[[#This Row],[MktDesc]]</f>
        <v>__</v>
      </c>
      <c r="C1412" s="1"/>
      <c r="D1412" s="1"/>
      <c r="E1412" s="1"/>
      <c r="F1412" s="1"/>
      <c r="G1412" s="1"/>
      <c r="H1412" s="1"/>
      <c r="I1412" s="1"/>
      <c r="J1412" s="1"/>
      <c r="K1412" s="1"/>
      <c r="L1412" s="1"/>
    </row>
    <row r="1413" spans="1:12" ht="14.4" x14ac:dyDescent="0.3">
      <c r="A1413" s="1"/>
      <c r="B1413" s="1" t="str">
        <f>ReportExtract[[#This Row],[ReportId]]&amp;"_"&amp;ReportExtract[[#This Row],[PeriodId]]&amp;"_"&amp;ReportExtract[[#This Row],[MktDesc]]</f>
        <v>__</v>
      </c>
      <c r="C1413" s="1"/>
      <c r="D1413" s="1"/>
      <c r="E1413" s="1"/>
      <c r="F1413" s="1"/>
      <c r="G1413" s="1"/>
      <c r="H1413" s="1"/>
      <c r="I1413" s="1"/>
      <c r="J1413" s="1"/>
      <c r="K1413" s="1"/>
      <c r="L1413" s="1"/>
    </row>
    <row r="1414" spans="1:12" ht="14.4" x14ac:dyDescent="0.3">
      <c r="A1414" s="1"/>
      <c r="B1414" s="1" t="str">
        <f>ReportExtract[[#This Row],[ReportId]]&amp;"_"&amp;ReportExtract[[#This Row],[PeriodId]]&amp;"_"&amp;ReportExtract[[#This Row],[MktDesc]]</f>
        <v>__</v>
      </c>
      <c r="C1414" s="1"/>
      <c r="D1414" s="1"/>
      <c r="E1414" s="1"/>
      <c r="F1414" s="1"/>
      <c r="G1414" s="1"/>
      <c r="H1414" s="1"/>
      <c r="I1414" s="1"/>
      <c r="J1414" s="1"/>
      <c r="K1414" s="1"/>
      <c r="L1414" s="1"/>
    </row>
    <row r="1415" spans="1:12" ht="14.4" x14ac:dyDescent="0.3">
      <c r="A1415" s="1"/>
      <c r="B1415" s="1" t="str">
        <f>ReportExtract[[#This Row],[ReportId]]&amp;"_"&amp;ReportExtract[[#This Row],[PeriodId]]&amp;"_"&amp;ReportExtract[[#This Row],[MktDesc]]</f>
        <v>__</v>
      </c>
      <c r="C1415" s="1"/>
      <c r="D1415" s="1"/>
      <c r="E1415" s="1"/>
      <c r="F1415" s="1"/>
      <c r="G1415" s="1"/>
      <c r="H1415" s="1"/>
      <c r="I1415" s="1"/>
      <c r="J1415" s="1"/>
      <c r="K1415" s="1"/>
      <c r="L1415" s="1"/>
    </row>
    <row r="1416" spans="1:12" ht="14.4" x14ac:dyDescent="0.3">
      <c r="A1416" s="1"/>
      <c r="B1416" s="1" t="str">
        <f>ReportExtract[[#This Row],[ReportId]]&amp;"_"&amp;ReportExtract[[#This Row],[PeriodId]]&amp;"_"&amp;ReportExtract[[#This Row],[MktDesc]]</f>
        <v>__</v>
      </c>
      <c r="C1416" s="1"/>
      <c r="D1416" s="1"/>
      <c r="E1416" s="1"/>
      <c r="F1416" s="1"/>
      <c r="G1416" s="1"/>
      <c r="H1416" s="1"/>
      <c r="I1416" s="1"/>
      <c r="J1416" s="1"/>
      <c r="K1416" s="1"/>
      <c r="L1416" s="1"/>
    </row>
    <row r="1417" spans="1:12" ht="14.4" x14ac:dyDescent="0.3">
      <c r="A1417" s="1"/>
      <c r="B1417" s="1" t="str">
        <f>ReportExtract[[#This Row],[ReportId]]&amp;"_"&amp;ReportExtract[[#This Row],[PeriodId]]&amp;"_"&amp;ReportExtract[[#This Row],[MktDesc]]</f>
        <v>__</v>
      </c>
      <c r="C1417" s="1"/>
      <c r="D1417" s="1"/>
      <c r="E1417" s="1"/>
      <c r="F1417" s="1"/>
      <c r="G1417" s="1"/>
      <c r="H1417" s="1"/>
      <c r="I1417" s="1"/>
      <c r="J1417" s="1"/>
      <c r="K1417" s="1"/>
      <c r="L1417" s="1"/>
    </row>
    <row r="1418" spans="1:12" ht="14.4" x14ac:dyDescent="0.3">
      <c r="A1418" s="1"/>
      <c r="B1418" s="1" t="str">
        <f>ReportExtract[[#This Row],[ReportId]]&amp;"_"&amp;ReportExtract[[#This Row],[PeriodId]]&amp;"_"&amp;ReportExtract[[#This Row],[MktDesc]]</f>
        <v>__</v>
      </c>
      <c r="C1418" s="1"/>
      <c r="D1418" s="1"/>
      <c r="E1418" s="1"/>
      <c r="F1418" s="1"/>
      <c r="G1418" s="1"/>
      <c r="H1418" s="1"/>
      <c r="I1418" s="1"/>
      <c r="J1418" s="1"/>
      <c r="K1418" s="1"/>
      <c r="L1418" s="1"/>
    </row>
    <row r="1419" spans="1:12" ht="14.4" x14ac:dyDescent="0.3">
      <c r="A1419" s="1"/>
      <c r="B1419" s="1" t="str">
        <f>ReportExtract[[#This Row],[ReportId]]&amp;"_"&amp;ReportExtract[[#This Row],[PeriodId]]&amp;"_"&amp;ReportExtract[[#This Row],[MktDesc]]</f>
        <v>__</v>
      </c>
      <c r="C1419" s="1"/>
      <c r="D1419" s="1"/>
      <c r="E1419" s="1"/>
      <c r="F1419" s="1"/>
      <c r="G1419" s="1"/>
      <c r="H1419" s="1"/>
      <c r="I1419" s="1"/>
      <c r="J1419" s="1"/>
      <c r="K1419" s="1"/>
      <c r="L1419" s="1"/>
    </row>
    <row r="1420" spans="1:12" ht="14.4" x14ac:dyDescent="0.3">
      <c r="A1420" s="1"/>
      <c r="B1420" s="1" t="str">
        <f>ReportExtract[[#This Row],[ReportId]]&amp;"_"&amp;ReportExtract[[#This Row],[PeriodId]]&amp;"_"&amp;ReportExtract[[#This Row],[MktDesc]]</f>
        <v>__</v>
      </c>
      <c r="C1420" s="1"/>
      <c r="D1420" s="1"/>
      <c r="E1420" s="1"/>
      <c r="F1420" s="1"/>
      <c r="G1420" s="1"/>
      <c r="H1420" s="1"/>
      <c r="I1420" s="1"/>
      <c r="J1420" s="1"/>
      <c r="K1420" s="1"/>
      <c r="L1420" s="1"/>
    </row>
    <row r="1421" spans="1:12" ht="14.4" x14ac:dyDescent="0.3">
      <c r="A1421" s="1"/>
      <c r="B1421" s="1" t="str">
        <f>ReportExtract[[#This Row],[ReportId]]&amp;"_"&amp;ReportExtract[[#This Row],[PeriodId]]&amp;"_"&amp;ReportExtract[[#This Row],[MktDesc]]</f>
        <v>__</v>
      </c>
      <c r="C1421" s="1"/>
      <c r="D1421" s="1"/>
      <c r="E1421" s="1"/>
      <c r="F1421" s="1"/>
      <c r="G1421" s="1"/>
      <c r="H1421" s="1"/>
      <c r="I1421" s="1"/>
      <c r="J1421" s="1"/>
      <c r="K1421" s="1"/>
      <c r="L1421" s="1"/>
    </row>
    <row r="1422" spans="1:12" ht="14.4" x14ac:dyDescent="0.3">
      <c r="A1422" s="1"/>
      <c r="B1422" s="1" t="str">
        <f>ReportExtract[[#This Row],[ReportId]]&amp;"_"&amp;ReportExtract[[#This Row],[PeriodId]]&amp;"_"&amp;ReportExtract[[#This Row],[MktDesc]]</f>
        <v>__</v>
      </c>
      <c r="C1422" s="1"/>
      <c r="D1422" s="1"/>
      <c r="E1422" s="1"/>
      <c r="F1422" s="1"/>
      <c r="G1422" s="1"/>
      <c r="H1422" s="1"/>
      <c r="I1422" s="1"/>
      <c r="J1422" s="1"/>
      <c r="K1422" s="1"/>
      <c r="L1422" s="1"/>
    </row>
    <row r="1423" spans="1:12" ht="14.4" x14ac:dyDescent="0.3">
      <c r="A1423" s="1"/>
      <c r="B1423" s="1" t="str">
        <f>ReportExtract[[#This Row],[ReportId]]&amp;"_"&amp;ReportExtract[[#This Row],[PeriodId]]&amp;"_"&amp;ReportExtract[[#This Row],[MktDesc]]</f>
        <v>__</v>
      </c>
      <c r="C1423" s="1"/>
      <c r="D1423" s="1"/>
      <c r="E1423" s="1"/>
      <c r="F1423" s="1"/>
      <c r="G1423" s="1"/>
      <c r="H1423" s="1"/>
      <c r="I1423" s="1"/>
      <c r="J1423" s="1"/>
      <c r="K1423" s="1"/>
      <c r="L1423" s="1"/>
    </row>
    <row r="1424" spans="1:12" ht="14.4" x14ac:dyDescent="0.3">
      <c r="A1424" s="1"/>
      <c r="B1424" s="1" t="str">
        <f>ReportExtract[[#This Row],[ReportId]]&amp;"_"&amp;ReportExtract[[#This Row],[PeriodId]]&amp;"_"&amp;ReportExtract[[#This Row],[MktDesc]]</f>
        <v>__</v>
      </c>
      <c r="C1424" s="1"/>
      <c r="D1424" s="1"/>
      <c r="E1424" s="1"/>
      <c r="F1424" s="1"/>
      <c r="G1424" s="1"/>
      <c r="H1424" s="1"/>
      <c r="I1424" s="1"/>
      <c r="J1424" s="1"/>
      <c r="K1424" s="1"/>
      <c r="L1424" s="1"/>
    </row>
    <row r="1425" spans="1:12" ht="14.4" x14ac:dyDescent="0.3">
      <c r="A1425" s="1"/>
      <c r="B1425" s="1" t="str">
        <f>ReportExtract[[#This Row],[ReportId]]&amp;"_"&amp;ReportExtract[[#This Row],[PeriodId]]&amp;"_"&amp;ReportExtract[[#This Row],[MktDesc]]</f>
        <v>__</v>
      </c>
      <c r="C1425" s="1"/>
      <c r="D1425" s="1"/>
      <c r="E1425" s="1"/>
      <c r="F1425" s="1"/>
      <c r="G1425" s="1"/>
      <c r="H1425" s="1"/>
      <c r="I1425" s="1"/>
      <c r="J1425" s="1"/>
      <c r="K1425" s="1"/>
      <c r="L1425" s="1"/>
    </row>
    <row r="1426" spans="1:12" ht="14.4" x14ac:dyDescent="0.3">
      <c r="A1426" s="1"/>
      <c r="B1426" s="1" t="str">
        <f>ReportExtract[[#This Row],[ReportId]]&amp;"_"&amp;ReportExtract[[#This Row],[PeriodId]]&amp;"_"&amp;ReportExtract[[#This Row],[MktDesc]]</f>
        <v>__</v>
      </c>
      <c r="C1426" s="1"/>
      <c r="D1426" s="1"/>
      <c r="E1426" s="1"/>
      <c r="F1426" s="1"/>
      <c r="G1426" s="1"/>
      <c r="H1426" s="1"/>
      <c r="I1426" s="1"/>
      <c r="J1426" s="1"/>
      <c r="K1426" s="1"/>
      <c r="L1426" s="1"/>
    </row>
    <row r="1427" spans="1:12" ht="14.4" x14ac:dyDescent="0.3">
      <c r="A1427" s="1"/>
      <c r="B1427" s="1" t="str">
        <f>ReportExtract[[#This Row],[ReportId]]&amp;"_"&amp;ReportExtract[[#This Row],[PeriodId]]&amp;"_"&amp;ReportExtract[[#This Row],[MktDesc]]</f>
        <v>__</v>
      </c>
      <c r="C1427" s="1"/>
      <c r="D1427" s="1"/>
      <c r="E1427" s="1"/>
      <c r="F1427" s="1"/>
      <c r="G1427" s="1"/>
      <c r="H1427" s="1"/>
      <c r="I1427" s="1"/>
      <c r="J1427" s="1"/>
      <c r="K1427" s="1"/>
      <c r="L1427" s="1"/>
    </row>
    <row r="1428" spans="1:12" ht="14.4" x14ac:dyDescent="0.3">
      <c r="A1428" s="1"/>
      <c r="B1428" s="1" t="str">
        <f>ReportExtract[[#This Row],[ReportId]]&amp;"_"&amp;ReportExtract[[#This Row],[PeriodId]]&amp;"_"&amp;ReportExtract[[#This Row],[MktDesc]]</f>
        <v>__</v>
      </c>
      <c r="C1428" s="1"/>
      <c r="D1428" s="1"/>
      <c r="E1428" s="1"/>
      <c r="F1428" s="1"/>
      <c r="G1428" s="1"/>
      <c r="H1428" s="1"/>
      <c r="I1428" s="1"/>
      <c r="J1428" s="1"/>
      <c r="K1428" s="1"/>
      <c r="L1428" s="1"/>
    </row>
    <row r="1429" spans="1:12" ht="14.4" x14ac:dyDescent="0.3">
      <c r="A1429" s="1"/>
      <c r="B1429" s="1" t="str">
        <f>ReportExtract[[#This Row],[ReportId]]&amp;"_"&amp;ReportExtract[[#This Row],[PeriodId]]&amp;"_"&amp;ReportExtract[[#This Row],[MktDesc]]</f>
        <v>__</v>
      </c>
      <c r="C1429" s="1"/>
      <c r="D1429" s="1"/>
      <c r="E1429" s="1"/>
      <c r="F1429" s="1"/>
      <c r="G1429" s="1"/>
      <c r="H1429" s="1"/>
      <c r="I1429" s="1"/>
      <c r="J1429" s="1"/>
      <c r="K1429" s="1"/>
      <c r="L1429" s="1"/>
    </row>
    <row r="1430" spans="1:12" ht="14.4" x14ac:dyDescent="0.3">
      <c r="A1430" s="1"/>
      <c r="B1430" s="1" t="str">
        <f>ReportExtract[[#This Row],[ReportId]]&amp;"_"&amp;ReportExtract[[#This Row],[PeriodId]]&amp;"_"&amp;ReportExtract[[#This Row],[MktDesc]]</f>
        <v>__</v>
      </c>
      <c r="C1430" s="1"/>
      <c r="D1430" s="1"/>
      <c r="E1430" s="1"/>
      <c r="F1430" s="1"/>
      <c r="G1430" s="1"/>
      <c r="H1430" s="1"/>
      <c r="I1430" s="1"/>
      <c r="J1430" s="1"/>
      <c r="K1430" s="1"/>
      <c r="L1430" s="1"/>
    </row>
    <row r="1431" spans="1:12" ht="14.4" x14ac:dyDescent="0.3">
      <c r="A1431" s="1"/>
      <c r="B1431" s="1" t="str">
        <f>ReportExtract[[#This Row],[ReportId]]&amp;"_"&amp;ReportExtract[[#This Row],[PeriodId]]&amp;"_"&amp;ReportExtract[[#This Row],[MktDesc]]</f>
        <v>__</v>
      </c>
      <c r="C1431" s="1"/>
      <c r="D1431" s="1"/>
      <c r="E1431" s="1"/>
      <c r="F1431" s="1"/>
      <c r="G1431" s="1"/>
      <c r="H1431" s="1"/>
      <c r="I1431" s="1"/>
      <c r="J1431" s="1"/>
      <c r="K1431" s="1"/>
      <c r="L1431" s="1"/>
    </row>
    <row r="1432" spans="1:12" ht="14.4" x14ac:dyDescent="0.3">
      <c r="A1432" s="1"/>
      <c r="B1432" s="1" t="str">
        <f>ReportExtract[[#This Row],[ReportId]]&amp;"_"&amp;ReportExtract[[#This Row],[PeriodId]]&amp;"_"&amp;ReportExtract[[#This Row],[MktDesc]]</f>
        <v>__</v>
      </c>
      <c r="C1432" s="1"/>
      <c r="D1432" s="1"/>
      <c r="E1432" s="1"/>
      <c r="F1432" s="1"/>
      <c r="G1432" s="1"/>
      <c r="H1432" s="1"/>
      <c r="I1432" s="1"/>
      <c r="J1432" s="1"/>
      <c r="K1432" s="1"/>
      <c r="L1432" s="1"/>
    </row>
    <row r="1433" spans="1:12" ht="14.4" x14ac:dyDescent="0.3">
      <c r="A1433" s="1"/>
      <c r="B1433" s="1" t="str">
        <f>ReportExtract[[#This Row],[ReportId]]&amp;"_"&amp;ReportExtract[[#This Row],[PeriodId]]&amp;"_"&amp;ReportExtract[[#This Row],[MktDesc]]</f>
        <v>__</v>
      </c>
      <c r="C1433" s="1"/>
      <c r="D1433" s="1"/>
      <c r="E1433" s="1"/>
      <c r="F1433" s="1"/>
      <c r="G1433" s="1"/>
      <c r="H1433" s="1"/>
      <c r="I1433" s="1"/>
      <c r="J1433" s="1"/>
      <c r="K1433" s="1"/>
      <c r="L1433" s="1"/>
    </row>
    <row r="1434" spans="1:12" ht="14.4" x14ac:dyDescent="0.3">
      <c r="A1434" s="1"/>
      <c r="B1434" s="1" t="str">
        <f>ReportExtract[[#This Row],[ReportId]]&amp;"_"&amp;ReportExtract[[#This Row],[PeriodId]]&amp;"_"&amp;ReportExtract[[#This Row],[MktDesc]]</f>
        <v>__</v>
      </c>
      <c r="C1434" s="1"/>
      <c r="D1434" s="1"/>
      <c r="E1434" s="1"/>
      <c r="F1434" s="1"/>
      <c r="G1434" s="1"/>
      <c r="H1434" s="1"/>
      <c r="I1434" s="1"/>
      <c r="J1434" s="1"/>
      <c r="K1434" s="1"/>
      <c r="L1434" s="1"/>
    </row>
    <row r="1435" spans="1:12" ht="14.4" x14ac:dyDescent="0.3">
      <c r="A1435" s="1"/>
      <c r="B1435" s="1" t="str">
        <f>ReportExtract[[#This Row],[ReportId]]&amp;"_"&amp;ReportExtract[[#This Row],[PeriodId]]&amp;"_"&amp;ReportExtract[[#This Row],[MktDesc]]</f>
        <v>__</v>
      </c>
      <c r="C1435" s="1"/>
      <c r="D1435" s="1"/>
      <c r="E1435" s="1"/>
      <c r="F1435" s="1"/>
      <c r="G1435" s="1"/>
      <c r="H1435" s="1"/>
      <c r="I1435" s="1"/>
      <c r="J1435" s="1"/>
      <c r="K1435" s="1"/>
      <c r="L1435" s="1"/>
    </row>
    <row r="1436" spans="1:12" ht="14.4" x14ac:dyDescent="0.3">
      <c r="A1436" s="1"/>
      <c r="B1436" s="1" t="str">
        <f>ReportExtract[[#This Row],[ReportId]]&amp;"_"&amp;ReportExtract[[#This Row],[PeriodId]]&amp;"_"&amp;ReportExtract[[#This Row],[MktDesc]]</f>
        <v>__</v>
      </c>
      <c r="C1436" s="1"/>
      <c r="D1436" s="1"/>
      <c r="E1436" s="1"/>
      <c r="F1436" s="1"/>
      <c r="G1436" s="1"/>
      <c r="H1436" s="1"/>
      <c r="I1436" s="1"/>
      <c r="J1436" s="1"/>
      <c r="K1436" s="1"/>
      <c r="L1436" s="1"/>
    </row>
    <row r="1437" spans="1:12" ht="14.4" x14ac:dyDescent="0.3">
      <c r="A1437" s="1"/>
      <c r="B1437" s="1" t="str">
        <f>ReportExtract[[#This Row],[ReportId]]&amp;"_"&amp;ReportExtract[[#This Row],[PeriodId]]&amp;"_"&amp;ReportExtract[[#This Row],[MktDesc]]</f>
        <v>__</v>
      </c>
      <c r="C1437" s="1"/>
      <c r="D1437" s="1"/>
      <c r="E1437" s="1"/>
      <c r="F1437" s="1"/>
      <c r="G1437" s="1"/>
      <c r="H1437" s="1"/>
      <c r="I1437" s="1"/>
      <c r="J1437" s="1"/>
      <c r="K1437" s="1"/>
      <c r="L1437" s="1"/>
    </row>
    <row r="1438" spans="1:12" ht="14.4" x14ac:dyDescent="0.3">
      <c r="A1438" s="1"/>
      <c r="B1438" s="1" t="str">
        <f>ReportExtract[[#This Row],[ReportId]]&amp;"_"&amp;ReportExtract[[#This Row],[PeriodId]]&amp;"_"&amp;ReportExtract[[#This Row],[MktDesc]]</f>
        <v>__</v>
      </c>
      <c r="C1438" s="1"/>
      <c r="D1438" s="1"/>
      <c r="E1438" s="1"/>
      <c r="F1438" s="1"/>
      <c r="G1438" s="1"/>
      <c r="H1438" s="1"/>
      <c r="I1438" s="1"/>
      <c r="J1438" s="1"/>
      <c r="K1438" s="1"/>
      <c r="L1438" s="1"/>
    </row>
    <row r="1439" spans="1:12" ht="14.4" x14ac:dyDescent="0.3">
      <c r="A1439" s="1"/>
      <c r="B1439" s="1" t="str">
        <f>ReportExtract[[#This Row],[ReportId]]&amp;"_"&amp;ReportExtract[[#This Row],[PeriodId]]&amp;"_"&amp;ReportExtract[[#This Row],[MktDesc]]</f>
        <v>__</v>
      </c>
      <c r="C1439" s="1"/>
      <c r="D1439" s="1"/>
      <c r="E1439" s="1"/>
      <c r="F1439" s="1"/>
      <c r="G1439" s="1"/>
      <c r="H1439" s="1"/>
      <c r="I1439" s="1"/>
      <c r="J1439" s="1"/>
      <c r="K1439" s="1"/>
      <c r="L1439" s="1"/>
    </row>
    <row r="1440" spans="1:12" ht="14.4" x14ac:dyDescent="0.3">
      <c r="A1440" s="1"/>
      <c r="B1440" s="1" t="str">
        <f>ReportExtract[[#This Row],[ReportId]]&amp;"_"&amp;ReportExtract[[#This Row],[PeriodId]]&amp;"_"&amp;ReportExtract[[#This Row],[MktDesc]]</f>
        <v>__</v>
      </c>
      <c r="C1440" s="1"/>
      <c r="D1440" s="1"/>
      <c r="E1440" s="1"/>
      <c r="F1440" s="1"/>
      <c r="G1440" s="1"/>
      <c r="H1440" s="1"/>
      <c r="I1440" s="1"/>
      <c r="J1440" s="1"/>
      <c r="K1440" s="1"/>
      <c r="L1440" s="1"/>
    </row>
    <row r="1441" spans="1:12" ht="14.4" x14ac:dyDescent="0.3">
      <c r="A1441" s="1"/>
      <c r="B1441" s="1" t="str">
        <f>ReportExtract[[#This Row],[ReportId]]&amp;"_"&amp;ReportExtract[[#This Row],[PeriodId]]&amp;"_"&amp;ReportExtract[[#This Row],[MktDesc]]</f>
        <v>__</v>
      </c>
      <c r="C1441" s="1"/>
      <c r="D1441" s="1"/>
      <c r="E1441" s="1"/>
      <c r="F1441" s="1"/>
      <c r="G1441" s="1"/>
      <c r="H1441" s="1"/>
      <c r="I1441" s="1"/>
      <c r="J1441" s="1"/>
      <c r="K1441" s="1"/>
      <c r="L1441" s="1"/>
    </row>
    <row r="1442" spans="1:12" ht="14.4" x14ac:dyDescent="0.3">
      <c r="A1442" s="1"/>
      <c r="B1442" s="1" t="str">
        <f>ReportExtract[[#This Row],[ReportId]]&amp;"_"&amp;ReportExtract[[#This Row],[PeriodId]]&amp;"_"&amp;ReportExtract[[#This Row],[MktDesc]]</f>
        <v>__</v>
      </c>
      <c r="C1442" s="1"/>
      <c r="D1442" s="1"/>
      <c r="E1442" s="1"/>
      <c r="F1442" s="1"/>
      <c r="G1442" s="1"/>
      <c r="H1442" s="1"/>
      <c r="I1442" s="1"/>
      <c r="J1442" s="1"/>
      <c r="K1442" s="1"/>
      <c r="L1442" s="1"/>
    </row>
    <row r="1443" spans="1:12" ht="14.4" x14ac:dyDescent="0.3">
      <c r="A1443" s="1"/>
      <c r="B1443" s="1" t="str">
        <f>ReportExtract[[#This Row],[ReportId]]&amp;"_"&amp;ReportExtract[[#This Row],[PeriodId]]&amp;"_"&amp;ReportExtract[[#This Row],[MktDesc]]</f>
        <v>__</v>
      </c>
      <c r="C1443" s="1"/>
      <c r="D1443" s="1"/>
      <c r="E1443" s="1"/>
      <c r="F1443" s="1"/>
      <c r="G1443" s="1"/>
      <c r="H1443" s="1"/>
      <c r="I1443" s="1"/>
      <c r="J1443" s="1"/>
      <c r="K1443" s="1"/>
      <c r="L1443" s="1"/>
    </row>
    <row r="1444" spans="1:12" ht="14.4" x14ac:dyDescent="0.3">
      <c r="A1444" s="1"/>
      <c r="B1444" s="1" t="str">
        <f>ReportExtract[[#This Row],[ReportId]]&amp;"_"&amp;ReportExtract[[#This Row],[PeriodId]]&amp;"_"&amp;ReportExtract[[#This Row],[MktDesc]]</f>
        <v>__</v>
      </c>
      <c r="C1444" s="1"/>
      <c r="D1444" s="1"/>
      <c r="E1444" s="1"/>
      <c r="F1444" s="1"/>
      <c r="G1444" s="1"/>
      <c r="H1444" s="1"/>
      <c r="I1444" s="1"/>
      <c r="J1444" s="1"/>
      <c r="K1444" s="1"/>
      <c r="L1444" s="1"/>
    </row>
    <row r="1445" spans="1:12" ht="14.4" x14ac:dyDescent="0.3">
      <c r="A1445" s="1"/>
      <c r="B1445" s="1" t="str">
        <f>ReportExtract[[#This Row],[ReportId]]&amp;"_"&amp;ReportExtract[[#This Row],[PeriodId]]&amp;"_"&amp;ReportExtract[[#This Row],[MktDesc]]</f>
        <v>__</v>
      </c>
      <c r="C1445" s="1"/>
      <c r="D1445" s="1"/>
      <c r="E1445" s="1"/>
      <c r="F1445" s="1"/>
      <c r="G1445" s="1"/>
      <c r="H1445" s="1"/>
      <c r="I1445" s="1"/>
      <c r="J1445" s="1"/>
      <c r="K1445" s="1"/>
      <c r="L1445" s="1"/>
    </row>
    <row r="1446" spans="1:12" ht="14.4" x14ac:dyDescent="0.3">
      <c r="A1446" s="1"/>
      <c r="B1446" s="1" t="str">
        <f>ReportExtract[[#This Row],[ReportId]]&amp;"_"&amp;ReportExtract[[#This Row],[PeriodId]]&amp;"_"&amp;ReportExtract[[#This Row],[MktDesc]]</f>
        <v>__</v>
      </c>
      <c r="C1446" s="1"/>
      <c r="D1446" s="1"/>
      <c r="E1446" s="1"/>
      <c r="F1446" s="1"/>
      <c r="G1446" s="1"/>
      <c r="H1446" s="1"/>
      <c r="I1446" s="1"/>
      <c r="J1446" s="1"/>
      <c r="K1446" s="1"/>
      <c r="L1446" s="1"/>
    </row>
    <row r="1447" spans="1:12" ht="14.4" x14ac:dyDescent="0.3">
      <c r="A1447" s="1"/>
      <c r="B1447" s="1" t="str">
        <f>ReportExtract[[#This Row],[ReportId]]&amp;"_"&amp;ReportExtract[[#This Row],[PeriodId]]&amp;"_"&amp;ReportExtract[[#This Row],[MktDesc]]</f>
        <v>__</v>
      </c>
      <c r="C1447" s="1"/>
      <c r="D1447" s="1"/>
      <c r="E1447" s="1"/>
      <c r="F1447" s="1"/>
      <c r="G1447" s="1"/>
      <c r="H1447" s="1"/>
      <c r="I1447" s="1"/>
      <c r="J1447" s="1"/>
      <c r="K1447" s="1"/>
      <c r="L1447" s="1"/>
    </row>
    <row r="1448" spans="1:12" ht="14.4" x14ac:dyDescent="0.3">
      <c r="A1448" s="1"/>
      <c r="B1448" s="1" t="str">
        <f>ReportExtract[[#This Row],[ReportId]]&amp;"_"&amp;ReportExtract[[#This Row],[PeriodId]]&amp;"_"&amp;ReportExtract[[#This Row],[MktDesc]]</f>
        <v>__</v>
      </c>
      <c r="C1448" s="1"/>
      <c r="D1448" s="1"/>
      <c r="E1448" s="1"/>
      <c r="F1448" s="1"/>
      <c r="G1448" s="1"/>
      <c r="H1448" s="1"/>
      <c r="I1448" s="1"/>
      <c r="J1448" s="1"/>
      <c r="K1448" s="1"/>
      <c r="L1448" s="1"/>
    </row>
    <row r="1449" spans="1:12" ht="14.4" x14ac:dyDescent="0.3">
      <c r="A1449" s="1"/>
      <c r="B1449" s="1" t="str">
        <f>ReportExtract[[#This Row],[ReportId]]&amp;"_"&amp;ReportExtract[[#This Row],[PeriodId]]&amp;"_"&amp;ReportExtract[[#This Row],[MktDesc]]</f>
        <v>__</v>
      </c>
      <c r="C1449" s="1"/>
      <c r="D1449" s="1"/>
      <c r="E1449" s="1"/>
      <c r="F1449" s="1"/>
      <c r="G1449" s="1"/>
      <c r="H1449" s="1"/>
      <c r="I1449" s="1"/>
      <c r="J1449" s="1"/>
      <c r="K1449" s="1"/>
      <c r="L1449" s="1"/>
    </row>
    <row r="1450" spans="1:12" ht="14.4" x14ac:dyDescent="0.3">
      <c r="A1450" s="1"/>
      <c r="B1450" s="1" t="str">
        <f>ReportExtract[[#This Row],[ReportId]]&amp;"_"&amp;ReportExtract[[#This Row],[PeriodId]]&amp;"_"&amp;ReportExtract[[#This Row],[MktDesc]]</f>
        <v>__</v>
      </c>
      <c r="C1450" s="1"/>
      <c r="D1450" s="1"/>
      <c r="E1450" s="1"/>
      <c r="F1450" s="1"/>
      <c r="G1450" s="1"/>
      <c r="H1450" s="1"/>
      <c r="I1450" s="1"/>
      <c r="J1450" s="1"/>
      <c r="K1450" s="1"/>
      <c r="L1450" s="1"/>
    </row>
    <row r="1451" spans="1:12" ht="14.4" x14ac:dyDescent="0.3">
      <c r="A1451" s="1"/>
      <c r="B1451" s="1" t="str">
        <f>ReportExtract[[#This Row],[ReportId]]&amp;"_"&amp;ReportExtract[[#This Row],[PeriodId]]&amp;"_"&amp;ReportExtract[[#This Row],[MktDesc]]</f>
        <v>__</v>
      </c>
      <c r="C1451" s="1"/>
      <c r="D1451" s="1"/>
      <c r="E1451" s="1"/>
      <c r="F1451" s="1"/>
      <c r="G1451" s="1"/>
      <c r="H1451" s="1"/>
      <c r="I1451" s="1"/>
      <c r="J1451" s="1"/>
      <c r="K1451" s="1"/>
      <c r="L1451" s="1"/>
    </row>
    <row r="1452" spans="1:12" ht="14.4" x14ac:dyDescent="0.3">
      <c r="A1452" s="1"/>
      <c r="B1452" s="1" t="str">
        <f>ReportExtract[[#This Row],[ReportId]]&amp;"_"&amp;ReportExtract[[#This Row],[PeriodId]]&amp;"_"&amp;ReportExtract[[#This Row],[MktDesc]]</f>
        <v>__</v>
      </c>
      <c r="C1452" s="1"/>
      <c r="D1452" s="1"/>
      <c r="E1452" s="1"/>
      <c r="F1452" s="1"/>
      <c r="G1452" s="1"/>
      <c r="H1452" s="1"/>
      <c r="I1452" s="1"/>
      <c r="J1452" s="1"/>
      <c r="K1452" s="1"/>
      <c r="L1452" s="1"/>
    </row>
    <row r="1453" spans="1:12" ht="14.4" x14ac:dyDescent="0.3">
      <c r="A1453" s="1"/>
      <c r="B1453" s="1" t="str">
        <f>ReportExtract[[#This Row],[ReportId]]&amp;"_"&amp;ReportExtract[[#This Row],[PeriodId]]&amp;"_"&amp;ReportExtract[[#This Row],[MktDesc]]</f>
        <v>__</v>
      </c>
      <c r="C1453" s="1"/>
      <c r="D1453" s="1"/>
      <c r="E1453" s="1"/>
      <c r="F1453" s="1"/>
      <c r="G1453" s="1"/>
      <c r="H1453" s="1"/>
      <c r="I1453" s="1"/>
      <c r="J1453" s="1"/>
      <c r="K1453" s="1"/>
      <c r="L1453" s="1"/>
    </row>
    <row r="1454" spans="1:12" ht="14.4" x14ac:dyDescent="0.3">
      <c r="A1454" s="1"/>
      <c r="B1454" s="1" t="str">
        <f>ReportExtract[[#This Row],[ReportId]]&amp;"_"&amp;ReportExtract[[#This Row],[PeriodId]]&amp;"_"&amp;ReportExtract[[#This Row],[MktDesc]]</f>
        <v>__</v>
      </c>
      <c r="C1454" s="1"/>
      <c r="D1454" s="1"/>
      <c r="E1454" s="1"/>
      <c r="F1454" s="1"/>
      <c r="G1454" s="1"/>
      <c r="H1454" s="1"/>
      <c r="I1454" s="1"/>
      <c r="J1454" s="1"/>
      <c r="K1454" s="1"/>
      <c r="L1454" s="1"/>
    </row>
    <row r="1455" spans="1:12" ht="14.4" x14ac:dyDescent="0.3">
      <c r="A1455" s="1"/>
      <c r="B1455" s="1" t="str">
        <f>ReportExtract[[#This Row],[ReportId]]&amp;"_"&amp;ReportExtract[[#This Row],[PeriodId]]&amp;"_"&amp;ReportExtract[[#This Row],[MktDesc]]</f>
        <v>__</v>
      </c>
      <c r="C1455" s="1"/>
      <c r="D1455" s="1"/>
      <c r="E1455" s="1"/>
      <c r="F1455" s="1"/>
      <c r="G1455" s="1"/>
      <c r="H1455" s="1"/>
      <c r="I1455" s="1"/>
      <c r="J1455" s="1"/>
      <c r="K1455" s="1"/>
      <c r="L1455" s="1"/>
    </row>
    <row r="1456" spans="1:12" ht="14.4" x14ac:dyDescent="0.3">
      <c r="A1456" s="1"/>
      <c r="B1456" s="1" t="str">
        <f>ReportExtract[[#This Row],[ReportId]]&amp;"_"&amp;ReportExtract[[#This Row],[PeriodId]]&amp;"_"&amp;ReportExtract[[#This Row],[MktDesc]]</f>
        <v>__</v>
      </c>
      <c r="C1456" s="1"/>
      <c r="D1456" s="1"/>
      <c r="E1456" s="1"/>
      <c r="F1456" s="1"/>
      <c r="G1456" s="1"/>
      <c r="H1456" s="1"/>
      <c r="I1456" s="1"/>
      <c r="J1456" s="1"/>
      <c r="K1456" s="1"/>
      <c r="L1456" s="1"/>
    </row>
    <row r="1457" spans="1:12" ht="14.4" x14ac:dyDescent="0.3">
      <c r="A1457" s="1"/>
      <c r="B1457" s="1" t="str">
        <f>ReportExtract[[#This Row],[ReportId]]&amp;"_"&amp;ReportExtract[[#This Row],[PeriodId]]&amp;"_"&amp;ReportExtract[[#This Row],[MktDesc]]</f>
        <v>__</v>
      </c>
      <c r="C1457" s="1"/>
      <c r="D1457" s="1"/>
      <c r="E1457" s="1"/>
      <c r="F1457" s="1"/>
      <c r="G1457" s="1"/>
      <c r="H1457" s="1"/>
      <c r="I1457" s="1"/>
      <c r="J1457" s="1"/>
      <c r="K1457" s="1"/>
      <c r="L1457" s="1"/>
    </row>
    <row r="1458" spans="1:12" ht="14.4" x14ac:dyDescent="0.3">
      <c r="A1458" s="1"/>
      <c r="B1458" s="1" t="str">
        <f>ReportExtract[[#This Row],[ReportId]]&amp;"_"&amp;ReportExtract[[#This Row],[PeriodId]]&amp;"_"&amp;ReportExtract[[#This Row],[MktDesc]]</f>
        <v>__</v>
      </c>
      <c r="C1458" s="1"/>
      <c r="D1458" s="1"/>
      <c r="E1458" s="1"/>
      <c r="F1458" s="1"/>
      <c r="G1458" s="1"/>
      <c r="H1458" s="1"/>
      <c r="I1458" s="1"/>
      <c r="J1458" s="1"/>
      <c r="K1458" s="1"/>
      <c r="L1458" s="1"/>
    </row>
    <row r="1459" spans="1:12" ht="14.4" x14ac:dyDescent="0.3">
      <c r="A1459" s="1"/>
      <c r="B1459" s="1" t="str">
        <f>ReportExtract[[#This Row],[ReportId]]&amp;"_"&amp;ReportExtract[[#This Row],[PeriodId]]&amp;"_"&amp;ReportExtract[[#This Row],[MktDesc]]</f>
        <v>__</v>
      </c>
      <c r="C1459" s="1"/>
      <c r="D1459" s="1"/>
      <c r="E1459" s="1"/>
      <c r="F1459" s="1"/>
      <c r="G1459" s="1"/>
      <c r="H1459" s="1"/>
      <c r="I1459" s="1"/>
      <c r="J1459" s="1"/>
      <c r="K1459" s="1"/>
      <c r="L1459" s="1"/>
    </row>
    <row r="1460" spans="1:12" ht="14.4" x14ac:dyDescent="0.3">
      <c r="A1460" s="1"/>
      <c r="B1460" s="1" t="str">
        <f>ReportExtract[[#This Row],[ReportId]]&amp;"_"&amp;ReportExtract[[#This Row],[PeriodId]]&amp;"_"&amp;ReportExtract[[#This Row],[MktDesc]]</f>
        <v>__</v>
      </c>
      <c r="C1460" s="1"/>
      <c r="D1460" s="1"/>
      <c r="E1460" s="1"/>
      <c r="F1460" s="1"/>
      <c r="G1460" s="1"/>
      <c r="H1460" s="1"/>
      <c r="I1460" s="1"/>
      <c r="J1460" s="1"/>
      <c r="K1460" s="1"/>
      <c r="L1460" s="1"/>
    </row>
    <row r="1461" spans="1:12" ht="14.4" x14ac:dyDescent="0.3">
      <c r="A1461" s="1"/>
      <c r="B1461" s="1" t="str">
        <f>ReportExtract[[#This Row],[ReportId]]&amp;"_"&amp;ReportExtract[[#This Row],[PeriodId]]&amp;"_"&amp;ReportExtract[[#This Row],[MktDesc]]</f>
        <v>__</v>
      </c>
      <c r="C1461" s="1"/>
      <c r="D1461" s="1"/>
      <c r="E1461" s="1"/>
      <c r="F1461" s="1"/>
      <c r="G1461" s="1"/>
      <c r="H1461" s="1"/>
      <c r="I1461" s="1"/>
      <c r="J1461" s="1"/>
      <c r="K1461" s="1"/>
      <c r="L1461" s="1"/>
    </row>
    <row r="1462" spans="1:12" ht="14.4" x14ac:dyDescent="0.3">
      <c r="A1462" s="1"/>
      <c r="B1462" s="1" t="str">
        <f>ReportExtract[[#This Row],[ReportId]]&amp;"_"&amp;ReportExtract[[#This Row],[PeriodId]]&amp;"_"&amp;ReportExtract[[#This Row],[MktDesc]]</f>
        <v>__</v>
      </c>
      <c r="C1462" s="1"/>
      <c r="D1462" s="1"/>
      <c r="E1462" s="1"/>
      <c r="F1462" s="1"/>
      <c r="G1462" s="1"/>
      <c r="H1462" s="1"/>
      <c r="I1462" s="1"/>
      <c r="J1462" s="1"/>
      <c r="K1462" s="1"/>
      <c r="L1462" s="1"/>
    </row>
    <row r="1463" spans="1:12" ht="14.4" x14ac:dyDescent="0.3">
      <c r="A1463" s="1"/>
      <c r="B1463" s="1" t="str">
        <f>ReportExtract[[#This Row],[ReportId]]&amp;"_"&amp;ReportExtract[[#This Row],[PeriodId]]&amp;"_"&amp;ReportExtract[[#This Row],[MktDesc]]</f>
        <v>__</v>
      </c>
      <c r="C1463" s="1"/>
      <c r="D1463" s="1"/>
      <c r="E1463" s="1"/>
      <c r="F1463" s="1"/>
      <c r="G1463" s="1"/>
      <c r="H1463" s="1"/>
      <c r="I1463" s="1"/>
      <c r="J1463" s="1"/>
      <c r="K1463" s="1"/>
      <c r="L1463" s="1"/>
    </row>
    <row r="1464" spans="1:12" ht="14.4" x14ac:dyDescent="0.3">
      <c r="A1464" s="1"/>
      <c r="B1464" s="1" t="str">
        <f>ReportExtract[[#This Row],[ReportId]]&amp;"_"&amp;ReportExtract[[#This Row],[PeriodId]]&amp;"_"&amp;ReportExtract[[#This Row],[MktDesc]]</f>
        <v>__</v>
      </c>
      <c r="C1464" s="1"/>
      <c r="D1464" s="1"/>
      <c r="E1464" s="1"/>
      <c r="F1464" s="1"/>
      <c r="G1464" s="1"/>
      <c r="H1464" s="1"/>
      <c r="I1464" s="1"/>
      <c r="J1464" s="1"/>
      <c r="K1464" s="1"/>
      <c r="L1464" s="1"/>
    </row>
    <row r="1465" spans="1:12" ht="14.4" x14ac:dyDescent="0.3">
      <c r="A1465" s="1"/>
      <c r="B1465" s="1" t="str">
        <f>ReportExtract[[#This Row],[ReportId]]&amp;"_"&amp;ReportExtract[[#This Row],[PeriodId]]&amp;"_"&amp;ReportExtract[[#This Row],[MktDesc]]</f>
        <v>__</v>
      </c>
      <c r="C1465" s="1"/>
      <c r="D1465" s="1"/>
      <c r="E1465" s="1"/>
      <c r="F1465" s="1"/>
      <c r="G1465" s="1"/>
      <c r="H1465" s="1"/>
      <c r="I1465" s="1"/>
      <c r="J1465" s="1"/>
      <c r="K1465" s="1"/>
      <c r="L1465" s="1"/>
    </row>
    <row r="1466" spans="1:12" ht="14.4" x14ac:dyDescent="0.3">
      <c r="A1466" s="1"/>
      <c r="B1466" s="1" t="str">
        <f>ReportExtract[[#This Row],[ReportId]]&amp;"_"&amp;ReportExtract[[#This Row],[PeriodId]]&amp;"_"&amp;ReportExtract[[#This Row],[MktDesc]]</f>
        <v>__</v>
      </c>
      <c r="C1466" s="1"/>
      <c r="D1466" s="1"/>
      <c r="E1466" s="1"/>
      <c r="F1466" s="1"/>
      <c r="G1466" s="1"/>
      <c r="H1466" s="1"/>
      <c r="I1466" s="1"/>
      <c r="J1466" s="1"/>
      <c r="K1466" s="1"/>
      <c r="L1466" s="1"/>
    </row>
    <row r="1467" spans="1:12" ht="14.4" x14ac:dyDescent="0.3">
      <c r="A1467" s="1"/>
      <c r="B1467" s="1" t="str">
        <f>ReportExtract[[#This Row],[ReportId]]&amp;"_"&amp;ReportExtract[[#This Row],[PeriodId]]&amp;"_"&amp;ReportExtract[[#This Row],[MktDesc]]</f>
        <v>__</v>
      </c>
      <c r="C1467" s="1"/>
      <c r="D1467" s="1"/>
      <c r="E1467" s="1"/>
      <c r="F1467" s="1"/>
      <c r="G1467" s="1"/>
      <c r="H1467" s="1"/>
      <c r="I1467" s="1"/>
      <c r="J1467" s="1"/>
      <c r="K1467" s="1"/>
      <c r="L1467" s="1"/>
    </row>
    <row r="1468" spans="1:12" ht="14.4" x14ac:dyDescent="0.3">
      <c r="A1468" s="1"/>
      <c r="B1468" s="1" t="str">
        <f>ReportExtract[[#This Row],[ReportId]]&amp;"_"&amp;ReportExtract[[#This Row],[PeriodId]]&amp;"_"&amp;ReportExtract[[#This Row],[MktDesc]]</f>
        <v>__</v>
      </c>
      <c r="C1468" s="1"/>
      <c r="D1468" s="1"/>
      <c r="E1468" s="1"/>
      <c r="F1468" s="1"/>
      <c r="G1468" s="1"/>
      <c r="H1468" s="1"/>
      <c r="I1468" s="1"/>
      <c r="J1468" s="1"/>
      <c r="K1468" s="1"/>
      <c r="L1468" s="1"/>
    </row>
    <row r="1469" spans="1:12" ht="14.4" x14ac:dyDescent="0.3">
      <c r="A1469" s="1"/>
      <c r="B1469" s="1" t="str">
        <f>ReportExtract[[#This Row],[ReportId]]&amp;"_"&amp;ReportExtract[[#This Row],[PeriodId]]&amp;"_"&amp;ReportExtract[[#This Row],[MktDesc]]</f>
        <v>__</v>
      </c>
      <c r="C1469" s="1"/>
      <c r="D1469" s="1"/>
      <c r="E1469" s="1"/>
      <c r="F1469" s="1"/>
      <c r="G1469" s="1"/>
      <c r="H1469" s="1"/>
      <c r="I1469" s="1"/>
      <c r="J1469" s="1"/>
      <c r="K1469" s="1"/>
      <c r="L1469" s="1"/>
    </row>
    <row r="1470" spans="1:12" ht="14.4" x14ac:dyDescent="0.3">
      <c r="A1470" s="1"/>
      <c r="B1470" s="1" t="str">
        <f>ReportExtract[[#This Row],[ReportId]]&amp;"_"&amp;ReportExtract[[#This Row],[PeriodId]]&amp;"_"&amp;ReportExtract[[#This Row],[MktDesc]]</f>
        <v>__</v>
      </c>
      <c r="C1470" s="1"/>
      <c r="D1470" s="1"/>
      <c r="E1470" s="1"/>
      <c r="F1470" s="1"/>
      <c r="G1470" s="1"/>
      <c r="H1470" s="1"/>
      <c r="I1470" s="1"/>
      <c r="J1470" s="1"/>
      <c r="K1470" s="1"/>
      <c r="L1470" s="1"/>
    </row>
    <row r="1471" spans="1:12" ht="14.4" x14ac:dyDescent="0.3">
      <c r="A1471" s="1"/>
      <c r="B1471" s="1" t="str">
        <f>ReportExtract[[#This Row],[ReportId]]&amp;"_"&amp;ReportExtract[[#This Row],[PeriodId]]&amp;"_"&amp;ReportExtract[[#This Row],[MktDesc]]</f>
        <v>__</v>
      </c>
      <c r="C1471" s="1"/>
      <c r="D1471" s="1"/>
      <c r="E1471" s="1"/>
      <c r="F1471" s="1"/>
      <c r="G1471" s="1"/>
      <c r="H1471" s="1"/>
      <c r="I1471" s="1"/>
      <c r="J1471" s="1"/>
      <c r="K1471" s="1"/>
      <c r="L1471" s="1"/>
    </row>
    <row r="1472" spans="1:12" ht="14.4" x14ac:dyDescent="0.3">
      <c r="A1472" s="1"/>
      <c r="B1472" s="1" t="str">
        <f>ReportExtract[[#This Row],[ReportId]]&amp;"_"&amp;ReportExtract[[#This Row],[PeriodId]]&amp;"_"&amp;ReportExtract[[#This Row],[MktDesc]]</f>
        <v>__</v>
      </c>
      <c r="C1472" s="1"/>
      <c r="D1472" s="1"/>
      <c r="E1472" s="1"/>
      <c r="F1472" s="1"/>
      <c r="G1472" s="1"/>
      <c r="H1472" s="1"/>
      <c r="I1472" s="1"/>
      <c r="J1472" s="1"/>
      <c r="K1472" s="1"/>
      <c r="L1472" s="1"/>
    </row>
    <row r="1473" spans="1:12" ht="14.4" x14ac:dyDescent="0.3">
      <c r="A1473" s="1"/>
      <c r="B1473" s="1" t="str">
        <f>ReportExtract[[#This Row],[ReportId]]&amp;"_"&amp;ReportExtract[[#This Row],[PeriodId]]&amp;"_"&amp;ReportExtract[[#This Row],[MktDesc]]</f>
        <v>__</v>
      </c>
      <c r="C1473" s="1"/>
      <c r="D1473" s="1"/>
      <c r="E1473" s="1"/>
      <c r="F1473" s="1"/>
      <c r="G1473" s="1"/>
      <c r="H1473" s="1"/>
      <c r="I1473" s="1"/>
      <c r="J1473" s="1"/>
      <c r="K1473" s="1"/>
      <c r="L1473" s="1"/>
    </row>
    <row r="1474" spans="1:12" ht="14.4" x14ac:dyDescent="0.3">
      <c r="A1474" s="1"/>
      <c r="B1474" s="1" t="str">
        <f>ReportExtract[[#This Row],[ReportId]]&amp;"_"&amp;ReportExtract[[#This Row],[PeriodId]]&amp;"_"&amp;ReportExtract[[#This Row],[MktDesc]]</f>
        <v>__</v>
      </c>
      <c r="C1474" s="1"/>
      <c r="D1474" s="1"/>
      <c r="E1474" s="1"/>
      <c r="F1474" s="1"/>
      <c r="G1474" s="1"/>
      <c r="H1474" s="1"/>
      <c r="I1474" s="1"/>
      <c r="J1474" s="1"/>
      <c r="K1474" s="1"/>
      <c r="L1474" s="1"/>
    </row>
    <row r="1475" spans="1:12" ht="14.4" x14ac:dyDescent="0.3">
      <c r="A1475" s="1"/>
      <c r="B1475" s="1" t="str">
        <f>ReportExtract[[#This Row],[ReportId]]&amp;"_"&amp;ReportExtract[[#This Row],[PeriodId]]&amp;"_"&amp;ReportExtract[[#This Row],[MktDesc]]</f>
        <v>__</v>
      </c>
      <c r="C1475" s="1"/>
      <c r="D1475" s="1"/>
      <c r="E1475" s="1"/>
      <c r="F1475" s="1"/>
      <c r="G1475" s="1"/>
      <c r="H1475" s="1"/>
      <c r="I1475" s="1"/>
      <c r="J1475" s="1"/>
      <c r="K1475" s="1"/>
      <c r="L1475" s="1"/>
    </row>
    <row r="1476" spans="1:12" ht="14.4" x14ac:dyDescent="0.3">
      <c r="A1476" s="1"/>
      <c r="B1476" s="1" t="str">
        <f>ReportExtract[[#This Row],[ReportId]]&amp;"_"&amp;ReportExtract[[#This Row],[PeriodId]]&amp;"_"&amp;ReportExtract[[#This Row],[MktDesc]]</f>
        <v>__</v>
      </c>
      <c r="C1476" s="1"/>
      <c r="D1476" s="1"/>
      <c r="E1476" s="1"/>
      <c r="F1476" s="1"/>
      <c r="G1476" s="1"/>
      <c r="H1476" s="1"/>
      <c r="I1476" s="1"/>
      <c r="J1476" s="1"/>
      <c r="K1476" s="1"/>
      <c r="L1476" s="1"/>
    </row>
    <row r="1477" spans="1:12" ht="14.4" x14ac:dyDescent="0.3">
      <c r="A1477" s="1"/>
      <c r="B1477" s="1" t="str">
        <f>ReportExtract[[#This Row],[ReportId]]&amp;"_"&amp;ReportExtract[[#This Row],[PeriodId]]&amp;"_"&amp;ReportExtract[[#This Row],[MktDesc]]</f>
        <v>__</v>
      </c>
      <c r="C1477" s="1"/>
      <c r="D1477" s="1"/>
      <c r="E1477" s="1"/>
      <c r="F1477" s="1"/>
      <c r="G1477" s="1"/>
      <c r="H1477" s="1"/>
      <c r="I1477" s="1"/>
      <c r="J1477" s="1"/>
      <c r="K1477" s="1"/>
      <c r="L1477" s="1"/>
    </row>
    <row r="1478" spans="1:12" ht="14.4" x14ac:dyDescent="0.3">
      <c r="A1478" s="1"/>
      <c r="B1478" s="1" t="str">
        <f>ReportExtract[[#This Row],[ReportId]]&amp;"_"&amp;ReportExtract[[#This Row],[PeriodId]]&amp;"_"&amp;ReportExtract[[#This Row],[MktDesc]]</f>
        <v>__</v>
      </c>
      <c r="C1478" s="1"/>
      <c r="D1478" s="1"/>
      <c r="E1478" s="1"/>
      <c r="F1478" s="1"/>
      <c r="G1478" s="1"/>
      <c r="H1478" s="1"/>
      <c r="I1478" s="1"/>
      <c r="J1478" s="1"/>
      <c r="K1478" s="1"/>
      <c r="L1478" s="1"/>
    </row>
    <row r="1479" spans="1:12" ht="14.4" x14ac:dyDescent="0.3">
      <c r="A1479" s="1"/>
      <c r="B1479" s="1" t="str">
        <f>ReportExtract[[#This Row],[ReportId]]&amp;"_"&amp;ReportExtract[[#This Row],[PeriodId]]&amp;"_"&amp;ReportExtract[[#This Row],[MktDesc]]</f>
        <v>__</v>
      </c>
      <c r="C1479" s="1"/>
      <c r="D1479" s="1"/>
      <c r="E1479" s="1"/>
      <c r="F1479" s="1"/>
      <c r="G1479" s="1"/>
      <c r="H1479" s="1"/>
      <c r="I1479" s="1"/>
      <c r="J1479" s="1"/>
      <c r="K1479" s="1"/>
      <c r="L1479" s="1"/>
    </row>
    <row r="1480" spans="1:12" ht="14.4" x14ac:dyDescent="0.3">
      <c r="A1480" s="1"/>
      <c r="B1480" s="1" t="str">
        <f>ReportExtract[[#This Row],[ReportId]]&amp;"_"&amp;ReportExtract[[#This Row],[PeriodId]]&amp;"_"&amp;ReportExtract[[#This Row],[MktDesc]]</f>
        <v>__</v>
      </c>
      <c r="C1480" s="1"/>
      <c r="D1480" s="1"/>
      <c r="E1480" s="1"/>
      <c r="F1480" s="1"/>
      <c r="G1480" s="1"/>
      <c r="H1480" s="1"/>
      <c r="I1480" s="1"/>
      <c r="J1480" s="1"/>
      <c r="K1480" s="1"/>
      <c r="L1480" s="1"/>
    </row>
    <row r="1481" spans="1:12" ht="14.4" x14ac:dyDescent="0.3">
      <c r="A1481" s="1"/>
      <c r="B1481" s="1" t="str">
        <f>ReportExtract[[#This Row],[ReportId]]&amp;"_"&amp;ReportExtract[[#This Row],[PeriodId]]&amp;"_"&amp;ReportExtract[[#This Row],[MktDesc]]</f>
        <v>__</v>
      </c>
      <c r="C1481" s="1"/>
      <c r="D1481" s="1"/>
      <c r="E1481" s="1"/>
      <c r="F1481" s="1"/>
      <c r="G1481" s="1"/>
      <c r="H1481" s="1"/>
      <c r="I1481" s="1"/>
      <c r="J1481" s="1"/>
      <c r="K1481" s="1"/>
      <c r="L1481" s="1"/>
    </row>
    <row r="1482" spans="1:12" ht="14.4" x14ac:dyDescent="0.3">
      <c r="A1482" s="1"/>
      <c r="B1482" s="1" t="str">
        <f>ReportExtract[[#This Row],[ReportId]]&amp;"_"&amp;ReportExtract[[#This Row],[PeriodId]]&amp;"_"&amp;ReportExtract[[#This Row],[MktDesc]]</f>
        <v>__</v>
      </c>
      <c r="C1482" s="1"/>
      <c r="D1482" s="1"/>
      <c r="E1482" s="1"/>
      <c r="F1482" s="1"/>
      <c r="G1482" s="1"/>
      <c r="H1482" s="1"/>
      <c r="I1482" s="1"/>
      <c r="J1482" s="1"/>
      <c r="K1482" s="1"/>
      <c r="L1482" s="1"/>
    </row>
    <row r="1483" spans="1:12" ht="14.4" x14ac:dyDescent="0.3">
      <c r="A1483" s="1"/>
      <c r="B1483" s="1" t="str">
        <f>ReportExtract[[#This Row],[ReportId]]&amp;"_"&amp;ReportExtract[[#This Row],[PeriodId]]&amp;"_"&amp;ReportExtract[[#This Row],[MktDesc]]</f>
        <v>__</v>
      </c>
      <c r="C1483" s="1"/>
      <c r="D1483" s="1"/>
      <c r="E1483" s="1"/>
      <c r="F1483" s="1"/>
      <c r="G1483" s="1"/>
      <c r="H1483" s="1"/>
      <c r="I1483" s="1"/>
      <c r="J1483" s="1"/>
      <c r="K1483" s="1"/>
      <c r="L1483" s="1"/>
    </row>
    <row r="1484" spans="1:12" ht="14.4" x14ac:dyDescent="0.3">
      <c r="A1484" s="1"/>
      <c r="B1484" s="1" t="str">
        <f>ReportExtract[[#This Row],[ReportId]]&amp;"_"&amp;ReportExtract[[#This Row],[PeriodId]]&amp;"_"&amp;ReportExtract[[#This Row],[MktDesc]]</f>
        <v>__</v>
      </c>
      <c r="C1484" s="1"/>
      <c r="D1484" s="1"/>
      <c r="E1484" s="1"/>
      <c r="F1484" s="1"/>
      <c r="G1484" s="1"/>
      <c r="H1484" s="1"/>
      <c r="I1484" s="1"/>
      <c r="J1484" s="1"/>
      <c r="K1484" s="1"/>
      <c r="L1484" s="1"/>
    </row>
    <row r="1485" spans="1:12" ht="14.4" x14ac:dyDescent="0.3">
      <c r="A1485" s="1"/>
      <c r="B1485" s="1" t="str">
        <f>ReportExtract[[#This Row],[ReportId]]&amp;"_"&amp;ReportExtract[[#This Row],[PeriodId]]&amp;"_"&amp;ReportExtract[[#This Row],[MktDesc]]</f>
        <v>__</v>
      </c>
      <c r="C1485" s="1"/>
      <c r="D1485" s="1"/>
      <c r="E1485" s="1"/>
      <c r="F1485" s="1"/>
      <c r="G1485" s="1"/>
      <c r="H1485" s="1"/>
      <c r="I1485" s="1"/>
      <c r="J1485" s="1"/>
      <c r="K1485" s="1"/>
      <c r="L1485" s="1"/>
    </row>
    <row r="1486" spans="1:12" ht="14.4" x14ac:dyDescent="0.3">
      <c r="A1486" s="1"/>
      <c r="B1486" s="1" t="str">
        <f>ReportExtract[[#This Row],[ReportId]]&amp;"_"&amp;ReportExtract[[#This Row],[PeriodId]]&amp;"_"&amp;ReportExtract[[#This Row],[MktDesc]]</f>
        <v>__</v>
      </c>
      <c r="C1486" s="1"/>
      <c r="D1486" s="1"/>
      <c r="E1486" s="1"/>
      <c r="F1486" s="1"/>
      <c r="G1486" s="1"/>
      <c r="H1486" s="1"/>
      <c r="I1486" s="1"/>
      <c r="J1486" s="1"/>
      <c r="K1486" s="1"/>
      <c r="L1486" s="1"/>
    </row>
    <row r="1487" spans="1:12" ht="14.4" x14ac:dyDescent="0.3">
      <c r="A1487" s="1"/>
      <c r="B1487" s="1" t="str">
        <f>ReportExtract[[#This Row],[ReportId]]&amp;"_"&amp;ReportExtract[[#This Row],[PeriodId]]&amp;"_"&amp;ReportExtract[[#This Row],[MktDesc]]</f>
        <v>__</v>
      </c>
      <c r="C1487" s="1"/>
      <c r="D1487" s="1"/>
      <c r="E1487" s="1"/>
      <c r="F1487" s="1"/>
      <c r="G1487" s="1"/>
      <c r="H1487" s="1"/>
      <c r="I1487" s="1"/>
      <c r="J1487" s="1"/>
      <c r="K1487" s="1"/>
      <c r="L1487" s="1"/>
    </row>
    <row r="1488" spans="1:12" ht="14.4" x14ac:dyDescent="0.3">
      <c r="A1488" s="1"/>
      <c r="B1488" s="1" t="str">
        <f>ReportExtract[[#This Row],[ReportId]]&amp;"_"&amp;ReportExtract[[#This Row],[PeriodId]]&amp;"_"&amp;ReportExtract[[#This Row],[MktDesc]]</f>
        <v>__</v>
      </c>
      <c r="C1488" s="1"/>
      <c r="D1488" s="1"/>
      <c r="E1488" s="1"/>
      <c r="F1488" s="1"/>
      <c r="G1488" s="1"/>
      <c r="H1488" s="1"/>
      <c r="I1488" s="1"/>
      <c r="J1488" s="1"/>
      <c r="K1488" s="1"/>
      <c r="L1488" s="1"/>
    </row>
    <row r="1489" spans="1:12" ht="14.4" x14ac:dyDescent="0.3">
      <c r="A1489" s="1"/>
      <c r="B1489" s="1" t="str">
        <f>ReportExtract[[#This Row],[ReportId]]&amp;"_"&amp;ReportExtract[[#This Row],[PeriodId]]&amp;"_"&amp;ReportExtract[[#This Row],[MktDesc]]</f>
        <v>__</v>
      </c>
      <c r="C1489" s="1"/>
      <c r="D1489" s="1"/>
      <c r="E1489" s="1"/>
      <c r="F1489" s="1"/>
      <c r="G1489" s="1"/>
      <c r="H1489" s="1"/>
      <c r="I1489" s="1"/>
      <c r="J1489" s="1"/>
      <c r="K1489" s="1"/>
      <c r="L1489" s="1"/>
    </row>
    <row r="1490" spans="1:12" ht="14.4" x14ac:dyDescent="0.3">
      <c r="A1490" s="1"/>
      <c r="B1490" s="1" t="str">
        <f>ReportExtract[[#This Row],[ReportId]]&amp;"_"&amp;ReportExtract[[#This Row],[PeriodId]]&amp;"_"&amp;ReportExtract[[#This Row],[MktDesc]]</f>
        <v>__</v>
      </c>
      <c r="C1490" s="1"/>
      <c r="D1490" s="1"/>
      <c r="E1490" s="1"/>
      <c r="F1490" s="1"/>
      <c r="G1490" s="1"/>
      <c r="H1490" s="1"/>
      <c r="I1490" s="1"/>
      <c r="J1490" s="1"/>
      <c r="K1490" s="1"/>
      <c r="L1490" s="1"/>
    </row>
    <row r="1491" spans="1:12" ht="14.4" x14ac:dyDescent="0.3">
      <c r="A1491" s="1"/>
      <c r="B1491" s="1" t="str">
        <f>ReportExtract[[#This Row],[ReportId]]&amp;"_"&amp;ReportExtract[[#This Row],[PeriodId]]&amp;"_"&amp;ReportExtract[[#This Row],[MktDesc]]</f>
        <v>__</v>
      </c>
      <c r="C1491" s="1"/>
      <c r="D1491" s="1"/>
      <c r="E1491" s="1"/>
      <c r="F1491" s="1"/>
      <c r="G1491" s="1"/>
      <c r="H1491" s="1"/>
      <c r="I1491" s="1"/>
      <c r="J1491" s="1"/>
      <c r="K1491" s="1"/>
      <c r="L1491" s="1"/>
    </row>
    <row r="1492" spans="1:12" ht="14.4" x14ac:dyDescent="0.3">
      <c r="A1492" s="1"/>
      <c r="B1492" s="1" t="str">
        <f>ReportExtract[[#This Row],[ReportId]]&amp;"_"&amp;ReportExtract[[#This Row],[PeriodId]]&amp;"_"&amp;ReportExtract[[#This Row],[MktDesc]]</f>
        <v>__</v>
      </c>
      <c r="C1492" s="1"/>
      <c r="D1492" s="1"/>
      <c r="E1492" s="1"/>
      <c r="F1492" s="1"/>
      <c r="G1492" s="1"/>
      <c r="H1492" s="1"/>
      <c r="I1492" s="1"/>
      <c r="J1492" s="1"/>
      <c r="K1492" s="1"/>
      <c r="L1492" s="1"/>
    </row>
    <row r="1493" spans="1:12" ht="14.4" x14ac:dyDescent="0.3">
      <c r="A1493" s="1"/>
      <c r="B1493" s="1" t="str">
        <f>ReportExtract[[#This Row],[ReportId]]&amp;"_"&amp;ReportExtract[[#This Row],[PeriodId]]&amp;"_"&amp;ReportExtract[[#This Row],[MktDesc]]</f>
        <v>__</v>
      </c>
      <c r="C1493" s="1"/>
      <c r="D1493" s="1"/>
      <c r="E1493" s="1"/>
      <c r="F1493" s="1"/>
      <c r="G1493" s="1"/>
      <c r="H1493" s="1"/>
      <c r="I1493" s="1"/>
      <c r="J1493" s="1"/>
      <c r="K1493" s="1"/>
      <c r="L1493" s="1"/>
    </row>
    <row r="1494" spans="1:12" ht="14.4" x14ac:dyDescent="0.3">
      <c r="A1494" s="1"/>
      <c r="B1494" s="1" t="str">
        <f>ReportExtract[[#This Row],[ReportId]]&amp;"_"&amp;ReportExtract[[#This Row],[PeriodId]]&amp;"_"&amp;ReportExtract[[#This Row],[MktDesc]]</f>
        <v>__</v>
      </c>
      <c r="C1494" s="1"/>
      <c r="D1494" s="1"/>
      <c r="E1494" s="1"/>
      <c r="F1494" s="1"/>
      <c r="G1494" s="1"/>
      <c r="H1494" s="1"/>
      <c r="I1494" s="1"/>
      <c r="J1494" s="1"/>
      <c r="K1494" s="1"/>
      <c r="L1494" s="1"/>
    </row>
    <row r="1495" spans="1:12" ht="14.4" x14ac:dyDescent="0.3">
      <c r="A1495" s="1"/>
      <c r="B1495" s="1" t="str">
        <f>ReportExtract[[#This Row],[ReportId]]&amp;"_"&amp;ReportExtract[[#This Row],[PeriodId]]&amp;"_"&amp;ReportExtract[[#This Row],[MktDesc]]</f>
        <v>__</v>
      </c>
      <c r="C1495" s="1"/>
      <c r="D1495" s="1"/>
      <c r="E1495" s="1"/>
      <c r="F1495" s="1"/>
      <c r="G1495" s="1"/>
      <c r="H1495" s="1"/>
      <c r="I1495" s="1"/>
      <c r="J1495" s="1"/>
      <c r="K1495" s="1"/>
      <c r="L1495" s="1"/>
    </row>
    <row r="1496" spans="1:12" ht="14.4" x14ac:dyDescent="0.3">
      <c r="A1496" s="1"/>
      <c r="B1496" s="1" t="str">
        <f>ReportExtract[[#This Row],[ReportId]]&amp;"_"&amp;ReportExtract[[#This Row],[PeriodId]]&amp;"_"&amp;ReportExtract[[#This Row],[MktDesc]]</f>
        <v>__</v>
      </c>
      <c r="C1496" s="1"/>
      <c r="D1496" s="1"/>
      <c r="E1496" s="1"/>
      <c r="F1496" s="1"/>
      <c r="G1496" s="1"/>
      <c r="H1496" s="1"/>
      <c r="I1496" s="1"/>
      <c r="J1496" s="1"/>
      <c r="K1496" s="1"/>
      <c r="L1496" s="1"/>
    </row>
    <row r="1497" spans="1:12" ht="14.4" x14ac:dyDescent="0.3">
      <c r="A1497" s="1"/>
      <c r="B1497" s="1" t="str">
        <f>ReportExtract[[#This Row],[ReportId]]&amp;"_"&amp;ReportExtract[[#This Row],[PeriodId]]&amp;"_"&amp;ReportExtract[[#This Row],[MktDesc]]</f>
        <v>__</v>
      </c>
      <c r="C1497" s="1"/>
      <c r="D1497" s="1"/>
      <c r="E1497" s="1"/>
      <c r="F1497" s="1"/>
      <c r="G1497" s="1"/>
      <c r="H1497" s="1"/>
      <c r="I1497" s="1"/>
      <c r="J1497" s="1"/>
      <c r="K1497" s="1"/>
      <c r="L1497" s="1"/>
    </row>
    <row r="1498" spans="1:12" ht="14.4" x14ac:dyDescent="0.3">
      <c r="A1498" s="1"/>
      <c r="B1498" s="1" t="str">
        <f>ReportExtract[[#This Row],[ReportId]]&amp;"_"&amp;ReportExtract[[#This Row],[PeriodId]]&amp;"_"&amp;ReportExtract[[#This Row],[MktDesc]]</f>
        <v>__</v>
      </c>
      <c r="C1498" s="1"/>
      <c r="D1498" s="1"/>
      <c r="E1498" s="1"/>
      <c r="F1498" s="1"/>
      <c r="G1498" s="1"/>
      <c r="H1498" s="1"/>
      <c r="I1498" s="1"/>
      <c r="J1498" s="1"/>
      <c r="K1498" s="1"/>
      <c r="L1498" s="1"/>
    </row>
    <row r="1499" spans="1:12" ht="14.4" x14ac:dyDescent="0.3">
      <c r="A1499" s="1"/>
      <c r="B1499" s="1" t="str">
        <f>ReportExtract[[#This Row],[ReportId]]&amp;"_"&amp;ReportExtract[[#This Row],[PeriodId]]&amp;"_"&amp;ReportExtract[[#This Row],[MktDesc]]</f>
        <v>__</v>
      </c>
      <c r="C1499" s="1"/>
      <c r="D1499" s="1"/>
      <c r="E1499" s="1"/>
      <c r="F1499" s="1"/>
      <c r="G1499" s="1"/>
      <c r="H1499" s="1"/>
      <c r="I1499" s="1"/>
      <c r="J1499" s="1"/>
      <c r="K1499" s="1"/>
      <c r="L1499" s="1"/>
    </row>
    <row r="1500" spans="1:12" ht="14.4" x14ac:dyDescent="0.3">
      <c r="A1500" s="1"/>
      <c r="B1500" s="1" t="str">
        <f>ReportExtract[[#This Row],[ReportId]]&amp;"_"&amp;ReportExtract[[#This Row],[PeriodId]]&amp;"_"&amp;ReportExtract[[#This Row],[MktDesc]]</f>
        <v>__</v>
      </c>
      <c r="C1500" s="1"/>
      <c r="D1500" s="1"/>
      <c r="E1500" s="1"/>
      <c r="F1500" s="1"/>
      <c r="G1500" s="1"/>
      <c r="H1500" s="1"/>
      <c r="I1500" s="1"/>
      <c r="J1500" s="1"/>
      <c r="K1500" s="1"/>
      <c r="L1500" s="1"/>
    </row>
    <row r="1501" spans="1:12" ht="14.4" x14ac:dyDescent="0.3">
      <c r="A1501" s="1"/>
      <c r="B1501" s="1" t="str">
        <f>ReportExtract[[#This Row],[ReportId]]&amp;"_"&amp;ReportExtract[[#This Row],[PeriodId]]&amp;"_"&amp;ReportExtract[[#This Row],[MktDesc]]</f>
        <v>__</v>
      </c>
      <c r="C1501" s="1"/>
      <c r="D1501" s="1"/>
      <c r="E1501" s="1"/>
      <c r="F1501" s="1"/>
      <c r="G1501" s="1"/>
      <c r="H1501" s="1"/>
      <c r="I1501" s="1"/>
      <c r="J1501" s="1"/>
      <c r="K1501" s="1"/>
      <c r="L1501" s="1"/>
    </row>
    <row r="1502" spans="1:12" ht="14.4" x14ac:dyDescent="0.3">
      <c r="A1502" s="1"/>
      <c r="B1502" s="1" t="str">
        <f>ReportExtract[[#This Row],[ReportId]]&amp;"_"&amp;ReportExtract[[#This Row],[PeriodId]]&amp;"_"&amp;ReportExtract[[#This Row],[MktDesc]]</f>
        <v>__</v>
      </c>
      <c r="C1502" s="1"/>
      <c r="D1502" s="1"/>
      <c r="E1502" s="1"/>
      <c r="F1502" s="1"/>
      <c r="G1502" s="1"/>
      <c r="H1502" s="1"/>
      <c r="I1502" s="1"/>
      <c r="J1502" s="1"/>
      <c r="K1502" s="1"/>
      <c r="L1502" s="1"/>
    </row>
    <row r="1503" spans="1:12" ht="14.4" x14ac:dyDescent="0.3">
      <c r="A1503" s="1"/>
      <c r="B1503" s="1" t="str">
        <f>ReportExtract[[#This Row],[ReportId]]&amp;"_"&amp;ReportExtract[[#This Row],[PeriodId]]&amp;"_"&amp;ReportExtract[[#This Row],[MktDesc]]</f>
        <v>__</v>
      </c>
      <c r="C1503" s="1"/>
      <c r="D1503" s="1"/>
      <c r="E1503" s="1"/>
      <c r="F1503" s="1"/>
      <c r="G1503" s="1"/>
      <c r="H1503" s="1"/>
      <c r="I1503" s="1"/>
      <c r="J1503" s="1"/>
      <c r="K1503" s="1"/>
      <c r="L1503" s="1"/>
    </row>
    <row r="1504" spans="1:12" ht="14.4" x14ac:dyDescent="0.3">
      <c r="A1504" s="1"/>
      <c r="B1504" s="1" t="str">
        <f>ReportExtract[[#This Row],[ReportId]]&amp;"_"&amp;ReportExtract[[#This Row],[PeriodId]]&amp;"_"&amp;ReportExtract[[#This Row],[MktDesc]]</f>
        <v>__</v>
      </c>
      <c r="C1504" s="1"/>
      <c r="D1504" s="1"/>
      <c r="E1504" s="1"/>
      <c r="F1504" s="1"/>
      <c r="G1504" s="1"/>
      <c r="H1504" s="1"/>
      <c r="I1504" s="1"/>
      <c r="J1504" s="1"/>
      <c r="K1504" s="1"/>
      <c r="L1504" s="1"/>
    </row>
    <row r="1505" spans="1:12" ht="14.4" x14ac:dyDescent="0.3">
      <c r="A1505" s="1"/>
      <c r="B1505" s="1" t="str">
        <f>ReportExtract[[#This Row],[ReportId]]&amp;"_"&amp;ReportExtract[[#This Row],[PeriodId]]&amp;"_"&amp;ReportExtract[[#This Row],[MktDesc]]</f>
        <v>__</v>
      </c>
      <c r="C1505" s="1"/>
      <c r="D1505" s="1"/>
      <c r="E1505" s="1"/>
      <c r="F1505" s="1"/>
      <c r="G1505" s="1"/>
      <c r="H1505" s="1"/>
      <c r="I1505" s="1"/>
      <c r="J1505" s="1"/>
      <c r="K1505" s="1"/>
      <c r="L1505" s="1"/>
    </row>
    <row r="1506" spans="1:12" ht="14.4" x14ac:dyDescent="0.3">
      <c r="A1506" s="1"/>
      <c r="B1506" s="1" t="str">
        <f>ReportExtract[[#This Row],[ReportId]]&amp;"_"&amp;ReportExtract[[#This Row],[PeriodId]]&amp;"_"&amp;ReportExtract[[#This Row],[MktDesc]]</f>
        <v>__</v>
      </c>
      <c r="C1506" s="1"/>
      <c r="D1506" s="1"/>
      <c r="E1506" s="1"/>
      <c r="F1506" s="1"/>
      <c r="G1506" s="1"/>
      <c r="H1506" s="1"/>
      <c r="I1506" s="1"/>
      <c r="J1506" s="1"/>
      <c r="K1506" s="1"/>
      <c r="L1506" s="1"/>
    </row>
    <row r="1507" spans="1:12" ht="14.4" x14ac:dyDescent="0.3">
      <c r="A1507" s="1"/>
      <c r="B1507" s="1" t="str">
        <f>ReportExtract[[#This Row],[ReportId]]&amp;"_"&amp;ReportExtract[[#This Row],[PeriodId]]&amp;"_"&amp;ReportExtract[[#This Row],[MktDesc]]</f>
        <v>__</v>
      </c>
      <c r="C1507" s="1"/>
      <c r="D1507" s="1"/>
      <c r="E1507" s="1"/>
      <c r="F1507" s="1"/>
      <c r="G1507" s="1"/>
      <c r="H1507" s="1"/>
      <c r="I1507" s="1"/>
      <c r="J1507" s="1"/>
      <c r="K1507" s="1"/>
      <c r="L1507" s="1"/>
    </row>
    <row r="1508" spans="1:12" ht="14.4" x14ac:dyDescent="0.3">
      <c r="A1508" s="1"/>
      <c r="B1508" s="1" t="str">
        <f>ReportExtract[[#This Row],[ReportId]]&amp;"_"&amp;ReportExtract[[#This Row],[PeriodId]]&amp;"_"&amp;ReportExtract[[#This Row],[MktDesc]]</f>
        <v>__</v>
      </c>
      <c r="C1508" s="1"/>
      <c r="D1508" s="1"/>
      <c r="E1508" s="1"/>
      <c r="F1508" s="1"/>
      <c r="G1508" s="1"/>
      <c r="H1508" s="1"/>
      <c r="I1508" s="1"/>
      <c r="J1508" s="1"/>
      <c r="K1508" s="1"/>
      <c r="L1508" s="1"/>
    </row>
    <row r="1509" spans="1:12" ht="14.4" x14ac:dyDescent="0.3">
      <c r="A1509" s="1"/>
      <c r="B1509" s="1" t="str">
        <f>ReportExtract[[#This Row],[ReportId]]&amp;"_"&amp;ReportExtract[[#This Row],[PeriodId]]&amp;"_"&amp;ReportExtract[[#This Row],[MktDesc]]</f>
        <v>__</v>
      </c>
      <c r="C1509" s="1"/>
      <c r="D1509" s="1"/>
      <c r="E1509" s="1"/>
      <c r="F1509" s="1"/>
      <c r="G1509" s="1"/>
      <c r="H1509" s="1"/>
      <c r="I1509" s="1"/>
      <c r="J1509" s="1"/>
      <c r="K1509" s="1"/>
      <c r="L1509" s="1"/>
    </row>
    <row r="1510" spans="1:12" ht="14.4" x14ac:dyDescent="0.3">
      <c r="A1510" s="1"/>
      <c r="B1510" s="1" t="str">
        <f>ReportExtract[[#This Row],[ReportId]]&amp;"_"&amp;ReportExtract[[#This Row],[PeriodId]]&amp;"_"&amp;ReportExtract[[#This Row],[MktDesc]]</f>
        <v>__</v>
      </c>
      <c r="C1510" s="1"/>
      <c r="D1510" s="1"/>
      <c r="E1510" s="1"/>
      <c r="F1510" s="1"/>
      <c r="G1510" s="1"/>
      <c r="H1510" s="1"/>
      <c r="I1510" s="1"/>
      <c r="J1510" s="1"/>
      <c r="K1510" s="1"/>
      <c r="L1510" s="1"/>
    </row>
    <row r="1511" spans="1:12" ht="14.4" x14ac:dyDescent="0.3">
      <c r="A1511" s="1"/>
      <c r="B1511" s="1" t="str">
        <f>ReportExtract[[#This Row],[ReportId]]&amp;"_"&amp;ReportExtract[[#This Row],[PeriodId]]&amp;"_"&amp;ReportExtract[[#This Row],[MktDesc]]</f>
        <v>__</v>
      </c>
      <c r="C1511" s="1"/>
      <c r="D1511" s="1"/>
      <c r="E1511" s="1"/>
      <c r="F1511" s="1"/>
      <c r="G1511" s="1"/>
      <c r="H1511" s="1"/>
      <c r="I1511" s="1"/>
      <c r="J1511" s="1"/>
      <c r="K1511" s="1"/>
      <c r="L1511" s="1"/>
    </row>
    <row r="1512" spans="1:12" ht="14.4" x14ac:dyDescent="0.3">
      <c r="A1512" s="1"/>
      <c r="B1512" s="1" t="str">
        <f>ReportExtract[[#This Row],[ReportId]]&amp;"_"&amp;ReportExtract[[#This Row],[PeriodId]]&amp;"_"&amp;ReportExtract[[#This Row],[MktDesc]]</f>
        <v>__</v>
      </c>
      <c r="C1512" s="1"/>
      <c r="D1512" s="1"/>
      <c r="E1512" s="1"/>
      <c r="F1512" s="1"/>
      <c r="G1512" s="1"/>
      <c r="H1512" s="1"/>
      <c r="I1512" s="1"/>
      <c r="J1512" s="1"/>
      <c r="K1512" s="1"/>
      <c r="L1512" s="1"/>
    </row>
    <row r="1513" spans="1:12" ht="14.4" x14ac:dyDescent="0.3">
      <c r="A1513" s="1"/>
      <c r="B1513" s="1" t="str">
        <f>ReportExtract[[#This Row],[ReportId]]&amp;"_"&amp;ReportExtract[[#This Row],[PeriodId]]&amp;"_"&amp;ReportExtract[[#This Row],[MktDesc]]</f>
        <v>__</v>
      </c>
      <c r="C1513" s="1"/>
      <c r="D1513" s="1"/>
      <c r="E1513" s="1"/>
      <c r="F1513" s="1"/>
      <c r="G1513" s="1"/>
      <c r="H1513" s="1"/>
      <c r="I1513" s="1"/>
      <c r="J1513" s="1"/>
      <c r="K1513" s="1"/>
      <c r="L1513" s="1"/>
    </row>
    <row r="1514" spans="1:12" ht="14.4" x14ac:dyDescent="0.3">
      <c r="A1514" s="1"/>
      <c r="B1514" s="1" t="str">
        <f>ReportExtract[[#This Row],[ReportId]]&amp;"_"&amp;ReportExtract[[#This Row],[PeriodId]]&amp;"_"&amp;ReportExtract[[#This Row],[MktDesc]]</f>
        <v>__</v>
      </c>
      <c r="C1514" s="1"/>
      <c r="D1514" s="1"/>
      <c r="E1514" s="1"/>
      <c r="F1514" s="1"/>
      <c r="G1514" s="1"/>
      <c r="H1514" s="1"/>
      <c r="I1514" s="1"/>
      <c r="J1514" s="1"/>
      <c r="K1514" s="1"/>
      <c r="L1514" s="1"/>
    </row>
    <row r="1515" spans="1:12" ht="14.4" x14ac:dyDescent="0.3">
      <c r="A1515" s="1"/>
      <c r="B1515" s="1" t="str">
        <f>ReportExtract[[#This Row],[ReportId]]&amp;"_"&amp;ReportExtract[[#This Row],[PeriodId]]&amp;"_"&amp;ReportExtract[[#This Row],[MktDesc]]</f>
        <v>__</v>
      </c>
      <c r="C1515" s="1"/>
      <c r="D1515" s="1"/>
      <c r="E1515" s="1"/>
      <c r="F1515" s="1"/>
      <c r="G1515" s="1"/>
      <c r="H1515" s="1"/>
      <c r="I1515" s="1"/>
      <c r="J1515" s="1"/>
      <c r="K1515" s="1"/>
      <c r="L1515" s="1"/>
    </row>
    <row r="1516" spans="1:12" ht="14.4" x14ac:dyDescent="0.3">
      <c r="A1516" s="1"/>
      <c r="B1516" s="1" t="str">
        <f>ReportExtract[[#This Row],[ReportId]]&amp;"_"&amp;ReportExtract[[#This Row],[PeriodId]]&amp;"_"&amp;ReportExtract[[#This Row],[MktDesc]]</f>
        <v>__</v>
      </c>
      <c r="C1516" s="1"/>
      <c r="D1516" s="1"/>
      <c r="E1516" s="1"/>
      <c r="F1516" s="1"/>
      <c r="G1516" s="1"/>
      <c r="H1516" s="1"/>
      <c r="I1516" s="1"/>
      <c r="J1516" s="1"/>
      <c r="K1516" s="1"/>
      <c r="L1516" s="1"/>
    </row>
    <row r="1517" spans="1:12" ht="14.4" x14ac:dyDescent="0.3">
      <c r="A1517" s="1"/>
      <c r="B1517" s="1" t="str">
        <f>ReportExtract[[#This Row],[ReportId]]&amp;"_"&amp;ReportExtract[[#This Row],[PeriodId]]&amp;"_"&amp;ReportExtract[[#This Row],[MktDesc]]</f>
        <v>__</v>
      </c>
      <c r="C1517" s="1"/>
      <c r="D1517" s="1"/>
      <c r="E1517" s="1"/>
      <c r="F1517" s="1"/>
      <c r="G1517" s="1"/>
      <c r="H1517" s="1"/>
      <c r="I1517" s="1"/>
      <c r="J1517" s="1"/>
      <c r="K1517" s="1"/>
      <c r="L1517" s="1"/>
    </row>
    <row r="1518" spans="1:12" ht="14.4" x14ac:dyDescent="0.3">
      <c r="A1518" s="1"/>
      <c r="B1518" s="1" t="str">
        <f>ReportExtract[[#This Row],[ReportId]]&amp;"_"&amp;ReportExtract[[#This Row],[PeriodId]]&amp;"_"&amp;ReportExtract[[#This Row],[MktDesc]]</f>
        <v>__</v>
      </c>
      <c r="C1518" s="1"/>
      <c r="D1518" s="1"/>
      <c r="E1518" s="1"/>
      <c r="F1518" s="1"/>
      <c r="G1518" s="1"/>
      <c r="H1518" s="1"/>
      <c r="I1518" s="1"/>
      <c r="J1518" s="1"/>
      <c r="K1518" s="1"/>
      <c r="L1518" s="1"/>
    </row>
    <row r="1519" spans="1:12" ht="14.4" x14ac:dyDescent="0.3">
      <c r="A1519" s="1"/>
      <c r="B1519" s="1" t="str">
        <f>ReportExtract[[#This Row],[ReportId]]&amp;"_"&amp;ReportExtract[[#This Row],[PeriodId]]&amp;"_"&amp;ReportExtract[[#This Row],[MktDesc]]</f>
        <v>__</v>
      </c>
      <c r="C1519" s="1"/>
      <c r="D1519" s="1"/>
      <c r="E1519" s="1"/>
      <c r="F1519" s="1"/>
      <c r="G1519" s="1"/>
      <c r="H1519" s="1"/>
      <c r="I1519" s="1"/>
      <c r="J1519" s="1"/>
      <c r="K1519" s="1"/>
      <c r="L1519" s="1"/>
    </row>
    <row r="1520" spans="1:12" ht="14.4" x14ac:dyDescent="0.3">
      <c r="A1520" s="1"/>
      <c r="B1520" s="1" t="str">
        <f>ReportExtract[[#This Row],[ReportId]]&amp;"_"&amp;ReportExtract[[#This Row],[PeriodId]]&amp;"_"&amp;ReportExtract[[#This Row],[MktDesc]]</f>
        <v>__</v>
      </c>
      <c r="C1520" s="1"/>
      <c r="D1520" s="1"/>
      <c r="E1520" s="1"/>
      <c r="F1520" s="1"/>
      <c r="G1520" s="1"/>
      <c r="H1520" s="1"/>
      <c r="I1520" s="1"/>
      <c r="J1520" s="1"/>
      <c r="K1520" s="1"/>
      <c r="L1520" s="1"/>
    </row>
    <row r="1521" spans="1:12" ht="14.4" x14ac:dyDescent="0.3">
      <c r="A1521" s="1"/>
      <c r="B1521" s="1" t="str">
        <f>ReportExtract[[#This Row],[ReportId]]&amp;"_"&amp;ReportExtract[[#This Row],[PeriodId]]&amp;"_"&amp;ReportExtract[[#This Row],[MktDesc]]</f>
        <v>__</v>
      </c>
      <c r="C1521" s="1"/>
      <c r="D1521" s="1"/>
      <c r="E1521" s="1"/>
      <c r="F1521" s="1"/>
      <c r="G1521" s="1"/>
      <c r="H1521" s="1"/>
      <c r="I1521" s="1"/>
      <c r="J1521" s="1"/>
      <c r="K1521" s="1"/>
      <c r="L1521" s="1"/>
    </row>
    <row r="1522" spans="1:12" ht="14.4" x14ac:dyDescent="0.3">
      <c r="A1522" s="1"/>
      <c r="B1522" s="1" t="str">
        <f>ReportExtract[[#This Row],[ReportId]]&amp;"_"&amp;ReportExtract[[#This Row],[PeriodId]]&amp;"_"&amp;ReportExtract[[#This Row],[MktDesc]]</f>
        <v>__</v>
      </c>
      <c r="C1522" s="1"/>
      <c r="D1522" s="1"/>
      <c r="E1522" s="1"/>
      <c r="F1522" s="1"/>
      <c r="G1522" s="1"/>
      <c r="H1522" s="1"/>
      <c r="I1522" s="1"/>
      <c r="J1522" s="1"/>
      <c r="K1522" s="1"/>
      <c r="L1522" s="1"/>
    </row>
    <row r="1523" spans="1:12" ht="14.4" x14ac:dyDescent="0.3">
      <c r="A1523" s="1"/>
      <c r="B1523" s="1" t="str">
        <f>ReportExtract[[#This Row],[ReportId]]&amp;"_"&amp;ReportExtract[[#This Row],[PeriodId]]&amp;"_"&amp;ReportExtract[[#This Row],[MktDesc]]</f>
        <v>__</v>
      </c>
      <c r="C1523" s="1"/>
      <c r="D1523" s="1"/>
      <c r="E1523" s="1"/>
      <c r="F1523" s="1"/>
      <c r="G1523" s="1"/>
      <c r="H1523" s="1"/>
      <c r="I1523" s="1"/>
      <c r="J1523" s="1"/>
      <c r="K1523" s="1"/>
      <c r="L1523" s="1"/>
    </row>
    <row r="1524" spans="1:12" ht="14.4" x14ac:dyDescent="0.3">
      <c r="A1524" s="1"/>
      <c r="B1524" s="1" t="str">
        <f>ReportExtract[[#This Row],[ReportId]]&amp;"_"&amp;ReportExtract[[#This Row],[PeriodId]]&amp;"_"&amp;ReportExtract[[#This Row],[MktDesc]]</f>
        <v>__</v>
      </c>
      <c r="C1524" s="1"/>
      <c r="D1524" s="1"/>
      <c r="E1524" s="1"/>
      <c r="F1524" s="1"/>
      <c r="G1524" s="1"/>
      <c r="H1524" s="1"/>
      <c r="I1524" s="1"/>
      <c r="J1524" s="1"/>
      <c r="K1524" s="1"/>
      <c r="L1524" s="1"/>
    </row>
    <row r="1525" spans="1:12" ht="14.4" x14ac:dyDescent="0.3">
      <c r="A1525" s="1"/>
      <c r="B1525" s="1" t="str">
        <f>ReportExtract[[#This Row],[ReportId]]&amp;"_"&amp;ReportExtract[[#This Row],[PeriodId]]&amp;"_"&amp;ReportExtract[[#This Row],[MktDesc]]</f>
        <v>__</v>
      </c>
      <c r="C1525" s="1"/>
      <c r="D1525" s="1"/>
      <c r="E1525" s="1"/>
      <c r="F1525" s="1"/>
      <c r="G1525" s="1"/>
      <c r="H1525" s="1"/>
      <c r="I1525" s="1"/>
      <c r="J1525" s="1"/>
      <c r="K1525" s="1"/>
      <c r="L1525" s="1"/>
    </row>
    <row r="1526" spans="1:12" ht="14.4" x14ac:dyDescent="0.3">
      <c r="A1526" s="1"/>
      <c r="B1526" s="1" t="str">
        <f>ReportExtract[[#This Row],[ReportId]]&amp;"_"&amp;ReportExtract[[#This Row],[PeriodId]]&amp;"_"&amp;ReportExtract[[#This Row],[MktDesc]]</f>
        <v>__</v>
      </c>
      <c r="C1526" s="1"/>
      <c r="D1526" s="1"/>
      <c r="E1526" s="1"/>
      <c r="F1526" s="1"/>
      <c r="G1526" s="1"/>
      <c r="H1526" s="1"/>
      <c r="I1526" s="1"/>
      <c r="J1526" s="1"/>
      <c r="K1526" s="1"/>
      <c r="L1526" s="1"/>
    </row>
    <row r="1527" spans="1:12" ht="14.4" x14ac:dyDescent="0.3">
      <c r="A1527" s="1"/>
      <c r="B1527" s="1" t="str">
        <f>ReportExtract[[#This Row],[ReportId]]&amp;"_"&amp;ReportExtract[[#This Row],[PeriodId]]&amp;"_"&amp;ReportExtract[[#This Row],[MktDesc]]</f>
        <v>__</v>
      </c>
      <c r="C1527" s="1"/>
      <c r="D1527" s="1"/>
      <c r="E1527" s="1"/>
      <c r="F1527" s="1"/>
      <c r="G1527" s="1"/>
      <c r="H1527" s="1"/>
      <c r="I1527" s="1"/>
      <c r="J1527" s="1"/>
      <c r="K1527" s="1"/>
      <c r="L1527" s="1"/>
    </row>
    <row r="1528" spans="1:12" ht="14.4" x14ac:dyDescent="0.3">
      <c r="A1528" s="1"/>
      <c r="B1528" s="1" t="str">
        <f>ReportExtract[[#This Row],[ReportId]]&amp;"_"&amp;ReportExtract[[#This Row],[PeriodId]]&amp;"_"&amp;ReportExtract[[#This Row],[MktDesc]]</f>
        <v>__</v>
      </c>
      <c r="C1528" s="1"/>
      <c r="D1528" s="1"/>
      <c r="E1528" s="1"/>
      <c r="F1528" s="1"/>
      <c r="G1528" s="1"/>
      <c r="H1528" s="1"/>
      <c r="I1528" s="1"/>
      <c r="J1528" s="1"/>
      <c r="K1528" s="1"/>
      <c r="L1528" s="1"/>
    </row>
    <row r="1529" spans="1:12" ht="14.4" x14ac:dyDescent="0.3">
      <c r="A1529" s="1"/>
      <c r="B1529" s="1" t="str">
        <f>ReportExtract[[#This Row],[ReportId]]&amp;"_"&amp;ReportExtract[[#This Row],[PeriodId]]&amp;"_"&amp;ReportExtract[[#This Row],[MktDesc]]</f>
        <v>__</v>
      </c>
      <c r="C1529" s="1"/>
      <c r="D1529" s="1"/>
      <c r="E1529" s="1"/>
      <c r="F1529" s="1"/>
      <c r="G1529" s="1"/>
      <c r="H1529" s="1"/>
      <c r="I1529" s="1"/>
      <c r="J1529" s="1"/>
      <c r="K1529" s="1"/>
      <c r="L1529" s="1"/>
    </row>
    <row r="1530" spans="1:12" ht="14.4" x14ac:dyDescent="0.3">
      <c r="A1530" s="1"/>
      <c r="B1530" s="1" t="str">
        <f>ReportExtract[[#This Row],[ReportId]]&amp;"_"&amp;ReportExtract[[#This Row],[PeriodId]]&amp;"_"&amp;ReportExtract[[#This Row],[MktDesc]]</f>
        <v>__</v>
      </c>
      <c r="C1530" s="1"/>
      <c r="D1530" s="1"/>
      <c r="E1530" s="1"/>
      <c r="F1530" s="1"/>
      <c r="G1530" s="1"/>
      <c r="H1530" s="1"/>
      <c r="I1530" s="1"/>
      <c r="J1530" s="1"/>
      <c r="K1530" s="1"/>
      <c r="L1530" s="1"/>
    </row>
    <row r="1531" spans="1:12" ht="14.4" x14ac:dyDescent="0.3">
      <c r="A1531" s="1"/>
      <c r="B1531" s="1" t="str">
        <f>ReportExtract[[#This Row],[ReportId]]&amp;"_"&amp;ReportExtract[[#This Row],[PeriodId]]&amp;"_"&amp;ReportExtract[[#This Row],[MktDesc]]</f>
        <v>__</v>
      </c>
      <c r="C1531" s="1"/>
      <c r="D1531" s="1"/>
      <c r="E1531" s="1"/>
      <c r="F1531" s="1"/>
      <c r="G1531" s="1"/>
      <c r="H1531" s="1"/>
      <c r="I1531" s="1"/>
      <c r="J1531" s="1"/>
      <c r="K1531" s="1"/>
      <c r="L1531" s="1"/>
    </row>
    <row r="1532" spans="1:12" ht="14.4" x14ac:dyDescent="0.3">
      <c r="A1532" s="1"/>
      <c r="B1532" s="1" t="str">
        <f>ReportExtract[[#This Row],[ReportId]]&amp;"_"&amp;ReportExtract[[#This Row],[PeriodId]]&amp;"_"&amp;ReportExtract[[#This Row],[MktDesc]]</f>
        <v>__</v>
      </c>
      <c r="C1532" s="1"/>
      <c r="D1532" s="1"/>
      <c r="E1532" s="1"/>
      <c r="F1532" s="1"/>
      <c r="G1532" s="1"/>
      <c r="H1532" s="1"/>
      <c r="I1532" s="1"/>
      <c r="J1532" s="1"/>
      <c r="K1532" s="1"/>
      <c r="L1532" s="1"/>
    </row>
    <row r="1533" spans="1:12" ht="14.4" x14ac:dyDescent="0.3">
      <c r="A1533" s="1"/>
      <c r="B1533" s="1" t="str">
        <f>ReportExtract[[#This Row],[ReportId]]&amp;"_"&amp;ReportExtract[[#This Row],[PeriodId]]&amp;"_"&amp;ReportExtract[[#This Row],[MktDesc]]</f>
        <v>__</v>
      </c>
      <c r="C1533" s="1"/>
      <c r="D1533" s="1"/>
      <c r="E1533" s="1"/>
      <c r="F1533" s="1"/>
      <c r="G1533" s="1"/>
      <c r="H1533" s="1"/>
      <c r="I1533" s="1"/>
      <c r="J1533" s="1"/>
      <c r="K1533" s="1"/>
      <c r="L1533" s="1"/>
    </row>
    <row r="1534" spans="1:12" ht="14.4" x14ac:dyDescent="0.3">
      <c r="A1534" s="1"/>
      <c r="B1534" s="1" t="str">
        <f>ReportExtract[[#This Row],[ReportId]]&amp;"_"&amp;ReportExtract[[#This Row],[PeriodId]]&amp;"_"&amp;ReportExtract[[#This Row],[MktDesc]]</f>
        <v>__</v>
      </c>
      <c r="C1534" s="1"/>
      <c r="D1534" s="1"/>
      <c r="E1534" s="1"/>
      <c r="F1534" s="1"/>
      <c r="G1534" s="1"/>
      <c r="H1534" s="1"/>
      <c r="I1534" s="1"/>
      <c r="J1534" s="1"/>
      <c r="K1534" s="1"/>
      <c r="L1534" s="1"/>
    </row>
    <row r="1535" spans="1:12" ht="14.4" x14ac:dyDescent="0.3">
      <c r="A1535" s="1"/>
      <c r="B1535" s="1" t="str">
        <f>ReportExtract[[#This Row],[ReportId]]&amp;"_"&amp;ReportExtract[[#This Row],[PeriodId]]&amp;"_"&amp;ReportExtract[[#This Row],[MktDesc]]</f>
        <v>__</v>
      </c>
      <c r="C1535" s="1"/>
      <c r="D1535" s="1"/>
      <c r="E1535" s="1"/>
      <c r="F1535" s="1"/>
      <c r="G1535" s="1"/>
      <c r="H1535" s="1"/>
      <c r="I1535" s="1"/>
      <c r="J1535" s="1"/>
      <c r="K1535" s="1"/>
      <c r="L1535" s="1"/>
    </row>
    <row r="1536" spans="1:12" ht="14.4" x14ac:dyDescent="0.3">
      <c r="A1536" s="1"/>
      <c r="B1536" s="1" t="str">
        <f>ReportExtract[[#This Row],[ReportId]]&amp;"_"&amp;ReportExtract[[#This Row],[PeriodId]]&amp;"_"&amp;ReportExtract[[#This Row],[MktDesc]]</f>
        <v>__</v>
      </c>
      <c r="C1536" s="1"/>
      <c r="D1536" s="1"/>
      <c r="E1536" s="1"/>
      <c r="F1536" s="1"/>
      <c r="G1536" s="1"/>
      <c r="H1536" s="1"/>
      <c r="I1536" s="1"/>
      <c r="J1536" s="1"/>
      <c r="K1536" s="1"/>
      <c r="L1536" s="1"/>
    </row>
    <row r="1537" spans="1:12" ht="14.4" x14ac:dyDescent="0.3">
      <c r="A1537" s="1"/>
      <c r="B1537" s="1" t="str">
        <f>ReportExtract[[#This Row],[ReportId]]&amp;"_"&amp;ReportExtract[[#This Row],[PeriodId]]&amp;"_"&amp;ReportExtract[[#This Row],[MktDesc]]</f>
        <v>__</v>
      </c>
      <c r="C1537" s="1"/>
      <c r="D1537" s="1"/>
      <c r="E1537" s="1"/>
      <c r="F1537" s="1"/>
      <c r="G1537" s="1"/>
      <c r="H1537" s="1"/>
      <c r="I1537" s="1"/>
      <c r="J1537" s="1"/>
      <c r="K1537" s="1"/>
      <c r="L1537" s="1"/>
    </row>
    <row r="1538" spans="1:12" ht="14.4" x14ac:dyDescent="0.3">
      <c r="A1538" s="1"/>
      <c r="B1538" s="1" t="str">
        <f>ReportExtract[[#This Row],[ReportId]]&amp;"_"&amp;ReportExtract[[#This Row],[PeriodId]]&amp;"_"&amp;ReportExtract[[#This Row],[MktDesc]]</f>
        <v>__</v>
      </c>
      <c r="C1538" s="1"/>
      <c r="D1538" s="1"/>
      <c r="E1538" s="1"/>
      <c r="F1538" s="1"/>
      <c r="G1538" s="1"/>
      <c r="H1538" s="1"/>
      <c r="I1538" s="1"/>
      <c r="J1538" s="1"/>
      <c r="K1538" s="1"/>
      <c r="L1538" s="1"/>
    </row>
    <row r="1539" spans="1:12" ht="14.4" x14ac:dyDescent="0.3">
      <c r="A1539" s="1"/>
      <c r="B1539" s="1" t="str">
        <f>ReportExtract[[#This Row],[ReportId]]&amp;"_"&amp;ReportExtract[[#This Row],[PeriodId]]&amp;"_"&amp;ReportExtract[[#This Row],[MktDesc]]</f>
        <v>__</v>
      </c>
      <c r="C1539" s="1"/>
      <c r="D1539" s="1"/>
      <c r="E1539" s="1"/>
      <c r="F1539" s="1"/>
      <c r="G1539" s="1"/>
      <c r="H1539" s="1"/>
      <c r="I1539" s="1"/>
      <c r="J1539" s="1"/>
      <c r="K1539" s="1"/>
      <c r="L1539" s="1"/>
    </row>
    <row r="1540" spans="1:12" ht="14.4" x14ac:dyDescent="0.3">
      <c r="A1540" s="1"/>
      <c r="B1540" s="1" t="str">
        <f>ReportExtract[[#This Row],[ReportId]]&amp;"_"&amp;ReportExtract[[#This Row],[PeriodId]]&amp;"_"&amp;ReportExtract[[#This Row],[MktDesc]]</f>
        <v>__</v>
      </c>
      <c r="C1540" s="1"/>
      <c r="D1540" s="1"/>
      <c r="E1540" s="1"/>
      <c r="F1540" s="1"/>
      <c r="G1540" s="1"/>
      <c r="H1540" s="1"/>
      <c r="I1540" s="1"/>
      <c r="J1540" s="1"/>
      <c r="K1540" s="1"/>
      <c r="L1540" s="1"/>
    </row>
    <row r="1541" spans="1:12" ht="14.4" x14ac:dyDescent="0.3">
      <c r="A1541" s="1"/>
      <c r="B1541" s="1" t="str">
        <f>ReportExtract[[#This Row],[ReportId]]&amp;"_"&amp;ReportExtract[[#This Row],[PeriodId]]&amp;"_"&amp;ReportExtract[[#This Row],[MktDesc]]</f>
        <v>__</v>
      </c>
      <c r="C1541" s="1"/>
      <c r="D1541" s="1"/>
      <c r="E1541" s="1"/>
      <c r="F1541" s="1"/>
      <c r="G1541" s="1"/>
      <c r="H1541" s="1"/>
      <c r="I1541" s="1"/>
      <c r="J1541" s="1"/>
      <c r="K1541" s="1"/>
      <c r="L1541" s="1"/>
    </row>
    <row r="1542" spans="1:12" ht="14.4" x14ac:dyDescent="0.3">
      <c r="A1542" s="1"/>
      <c r="B1542" s="1" t="str">
        <f>ReportExtract[[#This Row],[ReportId]]&amp;"_"&amp;ReportExtract[[#This Row],[PeriodId]]&amp;"_"&amp;ReportExtract[[#This Row],[MktDesc]]</f>
        <v>__</v>
      </c>
      <c r="C1542" s="1"/>
      <c r="D1542" s="1"/>
      <c r="E1542" s="1"/>
      <c r="F1542" s="1"/>
      <c r="G1542" s="1"/>
      <c r="H1542" s="1"/>
      <c r="I1542" s="1"/>
      <c r="J1542" s="1"/>
      <c r="K1542" s="1"/>
      <c r="L1542" s="1"/>
    </row>
    <row r="1543" spans="1:12" ht="14.4" x14ac:dyDescent="0.3">
      <c r="A1543" s="1"/>
      <c r="B1543" s="1" t="str">
        <f>ReportExtract[[#This Row],[ReportId]]&amp;"_"&amp;ReportExtract[[#This Row],[PeriodId]]&amp;"_"&amp;ReportExtract[[#This Row],[MktDesc]]</f>
        <v>__</v>
      </c>
      <c r="C1543" s="1"/>
      <c r="D1543" s="1"/>
      <c r="E1543" s="1"/>
      <c r="F1543" s="1"/>
      <c r="G1543" s="1"/>
      <c r="H1543" s="1"/>
      <c r="I1543" s="1"/>
      <c r="J1543" s="1"/>
      <c r="K1543" s="1"/>
      <c r="L1543" s="1"/>
    </row>
    <row r="1544" spans="1:12" ht="14.4" x14ac:dyDescent="0.3">
      <c r="A1544" s="1"/>
      <c r="B1544" s="1" t="str">
        <f>ReportExtract[[#This Row],[ReportId]]&amp;"_"&amp;ReportExtract[[#This Row],[PeriodId]]&amp;"_"&amp;ReportExtract[[#This Row],[MktDesc]]</f>
        <v>__</v>
      </c>
      <c r="C1544" s="1"/>
      <c r="D1544" s="1"/>
      <c r="E1544" s="1"/>
      <c r="F1544" s="1"/>
      <c r="G1544" s="1"/>
      <c r="H1544" s="1"/>
      <c r="I1544" s="1"/>
      <c r="J1544" s="1"/>
      <c r="K1544" s="1"/>
      <c r="L1544" s="1"/>
    </row>
    <row r="1545" spans="1:12" ht="14.4" x14ac:dyDescent="0.3">
      <c r="A1545" s="1"/>
      <c r="B1545" s="1" t="str">
        <f>ReportExtract[[#This Row],[ReportId]]&amp;"_"&amp;ReportExtract[[#This Row],[PeriodId]]&amp;"_"&amp;ReportExtract[[#This Row],[MktDesc]]</f>
        <v>__</v>
      </c>
      <c r="C1545" s="1"/>
      <c r="D1545" s="1"/>
      <c r="E1545" s="1"/>
      <c r="F1545" s="1"/>
      <c r="G1545" s="1"/>
      <c r="H1545" s="1"/>
      <c r="I1545" s="1"/>
      <c r="J1545" s="1"/>
      <c r="K1545" s="1"/>
      <c r="L1545" s="1"/>
    </row>
    <row r="1546" spans="1:12" ht="14.4" x14ac:dyDescent="0.3">
      <c r="A1546" s="1"/>
      <c r="B1546" s="1" t="str">
        <f>ReportExtract[[#This Row],[ReportId]]&amp;"_"&amp;ReportExtract[[#This Row],[PeriodId]]&amp;"_"&amp;ReportExtract[[#This Row],[MktDesc]]</f>
        <v>__</v>
      </c>
      <c r="C1546" s="1"/>
      <c r="D1546" s="1"/>
      <c r="E1546" s="1"/>
      <c r="F1546" s="1"/>
      <c r="G1546" s="1"/>
      <c r="H1546" s="1"/>
      <c r="I1546" s="1"/>
      <c r="J1546" s="1"/>
      <c r="K1546" s="1"/>
      <c r="L1546" s="1"/>
    </row>
    <row r="1547" spans="1:12" ht="14.4" x14ac:dyDescent="0.3">
      <c r="A1547" s="1"/>
      <c r="B1547" s="1" t="str">
        <f>ReportExtract[[#This Row],[ReportId]]&amp;"_"&amp;ReportExtract[[#This Row],[PeriodId]]&amp;"_"&amp;ReportExtract[[#This Row],[MktDesc]]</f>
        <v>__</v>
      </c>
      <c r="C1547" s="1"/>
      <c r="D1547" s="1"/>
      <c r="E1547" s="1"/>
      <c r="F1547" s="1"/>
      <c r="G1547" s="1"/>
      <c r="H1547" s="1"/>
      <c r="I1547" s="1"/>
      <c r="J1547" s="1"/>
      <c r="K1547" s="1"/>
      <c r="L1547" s="1"/>
    </row>
    <row r="1548" spans="1:12" ht="14.4" x14ac:dyDescent="0.3">
      <c r="A1548" s="1"/>
      <c r="B1548" s="1" t="str">
        <f>ReportExtract[[#This Row],[ReportId]]&amp;"_"&amp;ReportExtract[[#This Row],[PeriodId]]&amp;"_"&amp;ReportExtract[[#This Row],[MktDesc]]</f>
        <v>__</v>
      </c>
      <c r="C1548" s="1"/>
      <c r="D1548" s="1"/>
      <c r="E1548" s="1"/>
      <c r="F1548" s="1"/>
      <c r="G1548" s="1"/>
      <c r="H1548" s="1"/>
      <c r="I1548" s="1"/>
      <c r="J1548" s="1"/>
      <c r="K1548" s="1"/>
      <c r="L1548" s="1"/>
    </row>
    <row r="1549" spans="1:12" ht="14.4" x14ac:dyDescent="0.3">
      <c r="A1549" s="1"/>
      <c r="B1549" s="1" t="str">
        <f>ReportExtract[[#This Row],[ReportId]]&amp;"_"&amp;ReportExtract[[#This Row],[PeriodId]]&amp;"_"&amp;ReportExtract[[#This Row],[MktDesc]]</f>
        <v>__</v>
      </c>
      <c r="C1549" s="1"/>
      <c r="D1549" s="1"/>
      <c r="E1549" s="1"/>
      <c r="F1549" s="1"/>
      <c r="G1549" s="1"/>
      <c r="H1549" s="1"/>
      <c r="I1549" s="1"/>
      <c r="J1549" s="1"/>
      <c r="K1549" s="1"/>
      <c r="L1549" s="1"/>
    </row>
    <row r="1550" spans="1:12" ht="14.4" x14ac:dyDescent="0.3">
      <c r="A1550" s="1"/>
      <c r="B1550" s="1" t="str">
        <f>ReportExtract[[#This Row],[ReportId]]&amp;"_"&amp;ReportExtract[[#This Row],[PeriodId]]&amp;"_"&amp;ReportExtract[[#This Row],[MktDesc]]</f>
        <v>__</v>
      </c>
      <c r="C1550" s="1"/>
      <c r="D1550" s="1"/>
      <c r="E1550" s="1"/>
      <c r="F1550" s="1"/>
      <c r="G1550" s="1"/>
      <c r="H1550" s="1"/>
      <c r="I1550" s="1"/>
      <c r="J1550" s="1"/>
      <c r="K1550" s="1"/>
      <c r="L1550" s="1"/>
    </row>
    <row r="1551" spans="1:12" ht="14.4" x14ac:dyDescent="0.3">
      <c r="A1551" s="1"/>
      <c r="B1551" s="1" t="str">
        <f>ReportExtract[[#This Row],[ReportId]]&amp;"_"&amp;ReportExtract[[#This Row],[PeriodId]]&amp;"_"&amp;ReportExtract[[#This Row],[MktDesc]]</f>
        <v>__</v>
      </c>
      <c r="C1551" s="1"/>
      <c r="D1551" s="1"/>
      <c r="E1551" s="1"/>
      <c r="F1551" s="1"/>
      <c r="G1551" s="1"/>
      <c r="H1551" s="1"/>
      <c r="I1551" s="1"/>
      <c r="J1551" s="1"/>
      <c r="K1551" s="1"/>
      <c r="L1551" s="1"/>
    </row>
    <row r="1552" spans="1:12" ht="14.4" x14ac:dyDescent="0.3">
      <c r="A1552" s="1"/>
      <c r="B1552" s="1" t="str">
        <f>ReportExtract[[#This Row],[ReportId]]&amp;"_"&amp;ReportExtract[[#This Row],[PeriodId]]&amp;"_"&amp;ReportExtract[[#This Row],[MktDesc]]</f>
        <v>__</v>
      </c>
      <c r="C1552" s="1"/>
      <c r="D1552" s="1"/>
      <c r="E1552" s="1"/>
      <c r="F1552" s="1"/>
      <c r="G1552" s="1"/>
      <c r="H1552" s="1"/>
      <c r="I1552" s="1"/>
      <c r="J1552" s="1"/>
      <c r="K1552" s="1"/>
      <c r="L1552" s="1"/>
    </row>
    <row r="1553" spans="1:12" ht="14.4" x14ac:dyDescent="0.3">
      <c r="A1553" s="1"/>
      <c r="B1553" s="1" t="str">
        <f>ReportExtract[[#This Row],[ReportId]]&amp;"_"&amp;ReportExtract[[#This Row],[PeriodId]]&amp;"_"&amp;ReportExtract[[#This Row],[MktDesc]]</f>
        <v>__</v>
      </c>
      <c r="C1553" s="1"/>
      <c r="D1553" s="1"/>
      <c r="E1553" s="1"/>
      <c r="F1553" s="1"/>
      <c r="G1553" s="1"/>
      <c r="H1553" s="1"/>
      <c r="I1553" s="1"/>
      <c r="J1553" s="1"/>
      <c r="K1553" s="1"/>
      <c r="L1553" s="1"/>
    </row>
    <row r="1554" spans="1:12" ht="14.4" x14ac:dyDescent="0.3">
      <c r="A1554" s="1"/>
      <c r="B1554" s="1" t="str">
        <f>ReportExtract[[#This Row],[ReportId]]&amp;"_"&amp;ReportExtract[[#This Row],[PeriodId]]&amp;"_"&amp;ReportExtract[[#This Row],[MktDesc]]</f>
        <v>__</v>
      </c>
      <c r="C1554" s="1"/>
      <c r="D1554" s="1"/>
      <c r="E1554" s="1"/>
      <c r="F1554" s="1"/>
      <c r="G1554" s="1"/>
      <c r="H1554" s="1"/>
      <c r="I1554" s="1"/>
      <c r="J1554" s="1"/>
      <c r="K1554" s="1"/>
      <c r="L1554" s="1"/>
    </row>
    <row r="1555" spans="1:12" ht="14.4" x14ac:dyDescent="0.3">
      <c r="A1555" s="1"/>
      <c r="B1555" s="1" t="str">
        <f>ReportExtract[[#This Row],[ReportId]]&amp;"_"&amp;ReportExtract[[#This Row],[PeriodId]]&amp;"_"&amp;ReportExtract[[#This Row],[MktDesc]]</f>
        <v>__</v>
      </c>
      <c r="C1555" s="1"/>
      <c r="D1555" s="1"/>
      <c r="E1555" s="1"/>
      <c r="F1555" s="1"/>
      <c r="G1555" s="1"/>
      <c r="H1555" s="1"/>
      <c r="I1555" s="1"/>
      <c r="J1555" s="1"/>
      <c r="K1555" s="1"/>
      <c r="L1555" s="1"/>
    </row>
    <row r="1556" spans="1:12" ht="14.4" x14ac:dyDescent="0.3">
      <c r="A1556" s="1"/>
      <c r="B1556" s="1" t="str">
        <f>ReportExtract[[#This Row],[ReportId]]&amp;"_"&amp;ReportExtract[[#This Row],[PeriodId]]&amp;"_"&amp;ReportExtract[[#This Row],[MktDesc]]</f>
        <v>__</v>
      </c>
      <c r="C1556" s="1"/>
      <c r="D1556" s="1"/>
      <c r="E1556" s="1"/>
      <c r="F1556" s="1"/>
      <c r="G1556" s="1"/>
      <c r="H1556" s="1"/>
      <c r="I1556" s="1"/>
      <c r="J1556" s="1"/>
      <c r="K1556" s="1"/>
      <c r="L1556" s="1"/>
    </row>
    <row r="1557" spans="1:12" ht="14.4" x14ac:dyDescent="0.3">
      <c r="A1557" s="1"/>
      <c r="B1557" s="1" t="str">
        <f>ReportExtract[[#This Row],[ReportId]]&amp;"_"&amp;ReportExtract[[#This Row],[PeriodId]]&amp;"_"&amp;ReportExtract[[#This Row],[MktDesc]]</f>
        <v>__</v>
      </c>
      <c r="C1557" s="1"/>
      <c r="D1557" s="1"/>
      <c r="E1557" s="1"/>
      <c r="F1557" s="1"/>
      <c r="G1557" s="1"/>
      <c r="H1557" s="1"/>
      <c r="I1557" s="1"/>
      <c r="J1557" s="1"/>
      <c r="K1557" s="1"/>
      <c r="L1557" s="1"/>
    </row>
    <row r="1558" spans="1:12" ht="14.4" x14ac:dyDescent="0.3">
      <c r="A1558" s="1"/>
      <c r="B1558" s="1" t="str">
        <f>ReportExtract[[#This Row],[ReportId]]&amp;"_"&amp;ReportExtract[[#This Row],[PeriodId]]&amp;"_"&amp;ReportExtract[[#This Row],[MktDesc]]</f>
        <v>__</v>
      </c>
      <c r="C1558" s="1"/>
      <c r="D1558" s="1"/>
      <c r="E1558" s="1"/>
      <c r="F1558" s="1"/>
      <c r="G1558" s="1"/>
      <c r="H1558" s="1"/>
      <c r="I1558" s="1"/>
      <c r="J1558" s="1"/>
      <c r="K1558" s="1"/>
      <c r="L1558" s="1"/>
    </row>
    <row r="1559" spans="1:12" ht="14.4" x14ac:dyDescent="0.3">
      <c r="A1559" s="1"/>
      <c r="B1559" s="1" t="str">
        <f>ReportExtract[[#This Row],[ReportId]]&amp;"_"&amp;ReportExtract[[#This Row],[PeriodId]]&amp;"_"&amp;ReportExtract[[#This Row],[MktDesc]]</f>
        <v>__</v>
      </c>
      <c r="C1559" s="1"/>
      <c r="D1559" s="1"/>
      <c r="E1559" s="1"/>
      <c r="F1559" s="1"/>
      <c r="G1559" s="1"/>
      <c r="H1559" s="1"/>
      <c r="I1559" s="1"/>
      <c r="J1559" s="1"/>
      <c r="K1559" s="1"/>
      <c r="L1559" s="1"/>
    </row>
    <row r="1560" spans="1:12" ht="14.4" x14ac:dyDescent="0.3">
      <c r="A1560" s="1"/>
      <c r="B1560" s="1" t="str">
        <f>ReportExtract[[#This Row],[ReportId]]&amp;"_"&amp;ReportExtract[[#This Row],[PeriodId]]&amp;"_"&amp;ReportExtract[[#This Row],[MktDesc]]</f>
        <v>__</v>
      </c>
      <c r="C1560" s="1"/>
      <c r="D1560" s="1"/>
      <c r="E1560" s="1"/>
      <c r="F1560" s="1"/>
      <c r="G1560" s="1"/>
      <c r="H1560" s="1"/>
      <c r="I1560" s="1"/>
      <c r="J1560" s="1"/>
      <c r="K1560" s="1"/>
      <c r="L1560" s="1"/>
    </row>
    <row r="1561" spans="1:12" ht="14.4" x14ac:dyDescent="0.3">
      <c r="A1561" s="1"/>
      <c r="B1561" s="1" t="str">
        <f>ReportExtract[[#This Row],[ReportId]]&amp;"_"&amp;ReportExtract[[#This Row],[PeriodId]]&amp;"_"&amp;ReportExtract[[#This Row],[MktDesc]]</f>
        <v>__</v>
      </c>
      <c r="C1561" s="1"/>
      <c r="D1561" s="1"/>
      <c r="E1561" s="1"/>
      <c r="F1561" s="1"/>
      <c r="G1561" s="1"/>
      <c r="H1561" s="1"/>
      <c r="I1561" s="1"/>
      <c r="J1561" s="1"/>
      <c r="K1561" s="1"/>
      <c r="L1561" s="1"/>
    </row>
    <row r="1562" spans="1:12" ht="14.4" x14ac:dyDescent="0.3">
      <c r="A1562" s="1"/>
      <c r="B1562" s="1" t="str">
        <f>ReportExtract[[#This Row],[ReportId]]&amp;"_"&amp;ReportExtract[[#This Row],[PeriodId]]&amp;"_"&amp;ReportExtract[[#This Row],[MktDesc]]</f>
        <v>__</v>
      </c>
      <c r="C1562" s="1"/>
      <c r="D1562" s="1"/>
      <c r="E1562" s="1"/>
      <c r="F1562" s="1"/>
      <c r="G1562" s="1"/>
      <c r="H1562" s="1"/>
      <c r="I1562" s="1"/>
      <c r="J1562" s="1"/>
      <c r="K1562" s="1"/>
      <c r="L1562" s="1"/>
    </row>
    <row r="1563" spans="1:12" ht="14.4" x14ac:dyDescent="0.3">
      <c r="A1563" s="1"/>
      <c r="B1563" s="1" t="str">
        <f>ReportExtract[[#This Row],[ReportId]]&amp;"_"&amp;ReportExtract[[#This Row],[PeriodId]]&amp;"_"&amp;ReportExtract[[#This Row],[MktDesc]]</f>
        <v>__</v>
      </c>
      <c r="C1563" s="1"/>
      <c r="D1563" s="1"/>
      <c r="E1563" s="1"/>
      <c r="F1563" s="1"/>
      <c r="G1563" s="1"/>
      <c r="H1563" s="1"/>
      <c r="I1563" s="1"/>
      <c r="J1563" s="1"/>
      <c r="K1563" s="1"/>
      <c r="L1563" s="1"/>
    </row>
    <row r="1564" spans="1:12" ht="14.4" x14ac:dyDescent="0.3">
      <c r="A1564" s="1"/>
      <c r="B1564" s="1" t="str">
        <f>ReportExtract[[#This Row],[ReportId]]&amp;"_"&amp;ReportExtract[[#This Row],[PeriodId]]&amp;"_"&amp;ReportExtract[[#This Row],[MktDesc]]</f>
        <v>__</v>
      </c>
      <c r="C1564" s="1"/>
      <c r="D1564" s="1"/>
      <c r="E1564" s="1"/>
      <c r="F1564" s="1"/>
      <c r="G1564" s="1"/>
      <c r="H1564" s="1"/>
      <c r="I1564" s="1"/>
      <c r="J1564" s="1"/>
      <c r="K1564" s="1"/>
      <c r="L1564" s="1"/>
    </row>
    <row r="1565" spans="1:12" ht="14.4" x14ac:dyDescent="0.3">
      <c r="A1565" s="1"/>
      <c r="B1565" s="1" t="str">
        <f>ReportExtract[[#This Row],[ReportId]]&amp;"_"&amp;ReportExtract[[#This Row],[PeriodId]]&amp;"_"&amp;ReportExtract[[#This Row],[MktDesc]]</f>
        <v>__</v>
      </c>
      <c r="C1565" s="1"/>
      <c r="D1565" s="1"/>
      <c r="E1565" s="1"/>
      <c r="F1565" s="1"/>
      <c r="G1565" s="1"/>
      <c r="H1565" s="1"/>
      <c r="I1565" s="1"/>
      <c r="J1565" s="1"/>
      <c r="K1565" s="1"/>
      <c r="L1565" s="1"/>
    </row>
    <row r="1566" spans="1:12" ht="14.4" x14ac:dyDescent="0.3">
      <c r="A1566" s="1"/>
      <c r="B1566" s="1" t="str">
        <f>ReportExtract[[#This Row],[ReportId]]&amp;"_"&amp;ReportExtract[[#This Row],[PeriodId]]&amp;"_"&amp;ReportExtract[[#This Row],[MktDesc]]</f>
        <v>__</v>
      </c>
      <c r="C1566" s="1"/>
      <c r="D1566" s="1"/>
      <c r="E1566" s="1"/>
      <c r="F1566" s="1"/>
      <c r="G1566" s="1"/>
      <c r="H1566" s="1"/>
      <c r="I1566" s="1"/>
      <c r="J1566" s="1"/>
      <c r="K1566" s="1"/>
      <c r="L1566" s="1"/>
    </row>
    <row r="1567" spans="1:12" ht="14.4" x14ac:dyDescent="0.3">
      <c r="A1567" s="1"/>
      <c r="B1567" s="1" t="str">
        <f>ReportExtract[[#This Row],[ReportId]]&amp;"_"&amp;ReportExtract[[#This Row],[PeriodId]]&amp;"_"&amp;ReportExtract[[#This Row],[MktDesc]]</f>
        <v>__</v>
      </c>
      <c r="C1567" s="1"/>
      <c r="D1567" s="1"/>
      <c r="E1567" s="1"/>
      <c r="F1567" s="1"/>
      <c r="G1567" s="1"/>
      <c r="H1567" s="1"/>
      <c r="I1567" s="1"/>
      <c r="J1567" s="1"/>
      <c r="K1567" s="1"/>
      <c r="L1567" s="1"/>
    </row>
    <row r="1568" spans="1:12" ht="14.4" x14ac:dyDescent="0.3">
      <c r="A1568" s="1"/>
      <c r="B1568" s="1" t="str">
        <f>ReportExtract[[#This Row],[ReportId]]&amp;"_"&amp;ReportExtract[[#This Row],[PeriodId]]&amp;"_"&amp;ReportExtract[[#This Row],[MktDesc]]</f>
        <v>__</v>
      </c>
      <c r="C1568" s="1"/>
      <c r="D1568" s="1"/>
      <c r="E1568" s="1"/>
      <c r="F1568" s="1"/>
      <c r="G1568" s="1"/>
      <c r="H1568" s="1"/>
      <c r="I1568" s="1"/>
      <c r="J1568" s="1"/>
      <c r="K1568" s="1"/>
      <c r="L1568" s="1"/>
    </row>
    <row r="1569" spans="1:12" ht="14.4" x14ac:dyDescent="0.3">
      <c r="A1569" s="1"/>
      <c r="B1569" s="1" t="str">
        <f>ReportExtract[[#This Row],[ReportId]]&amp;"_"&amp;ReportExtract[[#This Row],[PeriodId]]&amp;"_"&amp;ReportExtract[[#This Row],[MktDesc]]</f>
        <v>__</v>
      </c>
      <c r="C1569" s="1"/>
      <c r="D1569" s="1"/>
      <c r="E1569" s="1"/>
      <c r="F1569" s="1"/>
      <c r="G1569" s="1"/>
      <c r="H1569" s="1"/>
      <c r="I1569" s="1"/>
      <c r="J1569" s="1"/>
      <c r="K1569" s="1"/>
      <c r="L1569" s="1"/>
    </row>
    <row r="1570" spans="1:12" ht="14.4" x14ac:dyDescent="0.3">
      <c r="A1570" s="1"/>
      <c r="B1570" s="1" t="str">
        <f>ReportExtract[[#This Row],[ReportId]]&amp;"_"&amp;ReportExtract[[#This Row],[PeriodId]]&amp;"_"&amp;ReportExtract[[#This Row],[MktDesc]]</f>
        <v>__</v>
      </c>
      <c r="C1570" s="1"/>
      <c r="D1570" s="1"/>
      <c r="E1570" s="1"/>
      <c r="F1570" s="1"/>
      <c r="G1570" s="1"/>
      <c r="H1570" s="1"/>
      <c r="I1570" s="1"/>
      <c r="J1570" s="1"/>
      <c r="K1570" s="1"/>
      <c r="L1570" s="1"/>
    </row>
    <row r="1571" spans="1:12" ht="14.4" x14ac:dyDescent="0.3">
      <c r="A1571" s="1"/>
      <c r="B1571" s="1" t="str">
        <f>ReportExtract[[#This Row],[ReportId]]&amp;"_"&amp;ReportExtract[[#This Row],[PeriodId]]&amp;"_"&amp;ReportExtract[[#This Row],[MktDesc]]</f>
        <v>__</v>
      </c>
      <c r="C1571" s="1"/>
      <c r="D1571" s="1"/>
      <c r="E1571" s="1"/>
      <c r="F1571" s="1"/>
      <c r="G1571" s="1"/>
      <c r="H1571" s="1"/>
      <c r="I1571" s="1"/>
      <c r="J1571" s="1"/>
      <c r="K1571" s="1"/>
      <c r="L1571" s="1"/>
    </row>
    <row r="1572" spans="1:12" ht="14.4" x14ac:dyDescent="0.3">
      <c r="A1572" s="1"/>
      <c r="B1572" s="1" t="str">
        <f>ReportExtract[[#This Row],[ReportId]]&amp;"_"&amp;ReportExtract[[#This Row],[PeriodId]]&amp;"_"&amp;ReportExtract[[#This Row],[MktDesc]]</f>
        <v>__</v>
      </c>
      <c r="C1572" s="1"/>
      <c r="D1572" s="1"/>
      <c r="E1572" s="1"/>
      <c r="F1572" s="1"/>
      <c r="G1572" s="1"/>
      <c r="H1572" s="1"/>
      <c r="I1572" s="1"/>
      <c r="J1572" s="1"/>
      <c r="K1572" s="1"/>
      <c r="L1572" s="1"/>
    </row>
    <row r="1573" spans="1:12" ht="14.4" x14ac:dyDescent="0.3">
      <c r="A1573" s="1"/>
      <c r="B1573" s="1" t="str">
        <f>ReportExtract[[#This Row],[ReportId]]&amp;"_"&amp;ReportExtract[[#This Row],[PeriodId]]&amp;"_"&amp;ReportExtract[[#This Row],[MktDesc]]</f>
        <v>__</v>
      </c>
      <c r="C1573" s="1"/>
      <c r="D1573" s="1"/>
      <c r="E1573" s="1"/>
      <c r="F1573" s="1"/>
      <c r="G1573" s="1"/>
      <c r="H1573" s="1"/>
      <c r="I1573" s="1"/>
      <c r="J1573" s="1"/>
      <c r="K1573" s="1"/>
      <c r="L1573" s="1"/>
    </row>
    <row r="1574" spans="1:12" ht="14.4" x14ac:dyDescent="0.3">
      <c r="A1574" s="1"/>
      <c r="B1574" s="1" t="str">
        <f>ReportExtract[[#This Row],[ReportId]]&amp;"_"&amp;ReportExtract[[#This Row],[PeriodId]]&amp;"_"&amp;ReportExtract[[#This Row],[MktDesc]]</f>
        <v>__</v>
      </c>
      <c r="C1574" s="1"/>
      <c r="D1574" s="1"/>
      <c r="E1574" s="1"/>
      <c r="F1574" s="1"/>
      <c r="G1574" s="1"/>
      <c r="H1574" s="1"/>
      <c r="I1574" s="1"/>
      <c r="J1574" s="1"/>
      <c r="K1574" s="1"/>
      <c r="L1574" s="1"/>
    </row>
    <row r="1575" spans="1:12" ht="14.4" x14ac:dyDescent="0.3">
      <c r="A1575" s="1"/>
      <c r="B1575" s="1" t="str">
        <f>ReportExtract[[#This Row],[ReportId]]&amp;"_"&amp;ReportExtract[[#This Row],[PeriodId]]&amp;"_"&amp;ReportExtract[[#This Row],[MktDesc]]</f>
        <v>__</v>
      </c>
      <c r="C1575" s="1"/>
      <c r="D1575" s="1"/>
      <c r="E1575" s="1"/>
      <c r="F1575" s="1"/>
      <c r="G1575" s="1"/>
      <c r="H1575" s="1"/>
      <c r="I1575" s="1"/>
      <c r="J1575" s="1"/>
      <c r="K1575" s="1"/>
      <c r="L1575" s="1"/>
    </row>
    <row r="1576" spans="1:12" ht="14.4" x14ac:dyDescent="0.3">
      <c r="A1576" s="1"/>
      <c r="B1576" s="1" t="str">
        <f>ReportExtract[[#This Row],[ReportId]]&amp;"_"&amp;ReportExtract[[#This Row],[PeriodId]]&amp;"_"&amp;ReportExtract[[#This Row],[MktDesc]]</f>
        <v>__</v>
      </c>
      <c r="C1576" s="1"/>
      <c r="D1576" s="1"/>
      <c r="E1576" s="1"/>
      <c r="F1576" s="1"/>
      <c r="G1576" s="1"/>
      <c r="H1576" s="1"/>
      <c r="I1576" s="1"/>
      <c r="J1576" s="1"/>
      <c r="K1576" s="1"/>
      <c r="L1576" s="1"/>
    </row>
    <row r="1577" spans="1:12" ht="14.4" x14ac:dyDescent="0.3">
      <c r="A1577" s="1"/>
      <c r="B1577" s="1" t="str">
        <f>ReportExtract[[#This Row],[ReportId]]&amp;"_"&amp;ReportExtract[[#This Row],[PeriodId]]&amp;"_"&amp;ReportExtract[[#This Row],[MktDesc]]</f>
        <v>__</v>
      </c>
      <c r="C1577" s="1"/>
      <c r="D1577" s="1"/>
      <c r="E1577" s="1"/>
      <c r="F1577" s="1"/>
      <c r="G1577" s="1"/>
      <c r="H1577" s="1"/>
      <c r="I1577" s="1"/>
      <c r="J1577" s="1"/>
      <c r="K1577" s="1"/>
      <c r="L1577" s="1"/>
    </row>
    <row r="1578" spans="1:12" ht="14.4" x14ac:dyDescent="0.3">
      <c r="A1578" s="1"/>
      <c r="B1578" s="1" t="str">
        <f>ReportExtract[[#This Row],[ReportId]]&amp;"_"&amp;ReportExtract[[#This Row],[PeriodId]]&amp;"_"&amp;ReportExtract[[#This Row],[MktDesc]]</f>
        <v>__</v>
      </c>
      <c r="C1578" s="1"/>
      <c r="D1578" s="1"/>
      <c r="E1578" s="1"/>
      <c r="F1578" s="1"/>
      <c r="G1578" s="1"/>
      <c r="H1578" s="1"/>
      <c r="I1578" s="1"/>
      <c r="J1578" s="1"/>
      <c r="K1578" s="1"/>
      <c r="L1578" s="1"/>
    </row>
    <row r="1579" spans="1:12" ht="14.4" x14ac:dyDescent="0.3">
      <c r="A1579" s="1"/>
      <c r="B1579" s="1" t="str">
        <f>ReportExtract[[#This Row],[ReportId]]&amp;"_"&amp;ReportExtract[[#This Row],[PeriodId]]&amp;"_"&amp;ReportExtract[[#This Row],[MktDesc]]</f>
        <v>__</v>
      </c>
      <c r="C1579" s="1"/>
      <c r="D1579" s="1"/>
      <c r="E1579" s="1"/>
      <c r="F1579" s="1"/>
      <c r="G1579" s="1"/>
      <c r="H1579" s="1"/>
      <c r="I1579" s="1"/>
      <c r="J1579" s="1"/>
      <c r="K1579" s="1"/>
      <c r="L1579" s="1"/>
    </row>
    <row r="1580" spans="1:12" ht="14.4" x14ac:dyDescent="0.3">
      <c r="A1580" s="1"/>
      <c r="B1580" s="1" t="str">
        <f>ReportExtract[[#This Row],[ReportId]]&amp;"_"&amp;ReportExtract[[#This Row],[PeriodId]]&amp;"_"&amp;ReportExtract[[#This Row],[MktDesc]]</f>
        <v>__</v>
      </c>
      <c r="C1580" s="1"/>
      <c r="D1580" s="1"/>
      <c r="E1580" s="1"/>
      <c r="F1580" s="1"/>
      <c r="G1580" s="1"/>
      <c r="H1580" s="1"/>
      <c r="I1580" s="1"/>
      <c r="J1580" s="1"/>
      <c r="K1580" s="1"/>
      <c r="L1580" s="1"/>
    </row>
    <row r="1581" spans="1:12" ht="14.4" x14ac:dyDescent="0.3">
      <c r="A1581" s="1"/>
      <c r="B1581" s="1" t="str">
        <f>ReportExtract[[#This Row],[ReportId]]&amp;"_"&amp;ReportExtract[[#This Row],[PeriodId]]&amp;"_"&amp;ReportExtract[[#This Row],[MktDesc]]</f>
        <v>__</v>
      </c>
      <c r="C1581" s="1"/>
      <c r="D1581" s="1"/>
      <c r="E1581" s="1"/>
      <c r="F1581" s="1"/>
      <c r="G1581" s="1"/>
      <c r="H1581" s="1"/>
      <c r="I1581" s="1"/>
      <c r="J1581" s="1"/>
      <c r="K1581" s="1"/>
      <c r="L1581" s="1"/>
    </row>
    <row r="1582" spans="1:12" ht="14.4" x14ac:dyDescent="0.3">
      <c r="A1582" s="1"/>
      <c r="B1582" s="1" t="str">
        <f>ReportExtract[[#This Row],[ReportId]]&amp;"_"&amp;ReportExtract[[#This Row],[PeriodId]]&amp;"_"&amp;ReportExtract[[#This Row],[MktDesc]]</f>
        <v>__</v>
      </c>
      <c r="C1582" s="1"/>
      <c r="D1582" s="1"/>
      <c r="E1582" s="1"/>
      <c r="F1582" s="1"/>
      <c r="G1582" s="1"/>
      <c r="H1582" s="1"/>
      <c r="I1582" s="1"/>
      <c r="J1582" s="1"/>
      <c r="K1582" s="1"/>
      <c r="L1582" s="1"/>
    </row>
    <row r="1583" spans="1:12" ht="14.4" x14ac:dyDescent="0.3">
      <c r="A1583" s="1"/>
      <c r="B1583" s="1" t="str">
        <f>ReportExtract[[#This Row],[ReportId]]&amp;"_"&amp;ReportExtract[[#This Row],[PeriodId]]&amp;"_"&amp;ReportExtract[[#This Row],[MktDesc]]</f>
        <v>__</v>
      </c>
      <c r="C1583" s="1"/>
      <c r="D1583" s="1"/>
      <c r="E1583" s="1"/>
      <c r="F1583" s="1"/>
      <c r="G1583" s="1"/>
      <c r="H1583" s="1"/>
      <c r="I1583" s="1"/>
      <c r="J1583" s="1"/>
      <c r="K1583" s="1"/>
      <c r="L1583" s="1"/>
    </row>
    <row r="1584" spans="1:12" ht="14.4" x14ac:dyDescent="0.3">
      <c r="A1584" s="1"/>
      <c r="B1584" s="1" t="str">
        <f>ReportExtract[[#This Row],[ReportId]]&amp;"_"&amp;ReportExtract[[#This Row],[PeriodId]]&amp;"_"&amp;ReportExtract[[#This Row],[MktDesc]]</f>
        <v>__</v>
      </c>
      <c r="C1584" s="1"/>
      <c r="D1584" s="1"/>
      <c r="E1584" s="1"/>
      <c r="F1584" s="1"/>
      <c r="G1584" s="1"/>
      <c r="H1584" s="1"/>
      <c r="I1584" s="1"/>
      <c r="J1584" s="1"/>
      <c r="K1584" s="1"/>
      <c r="L1584" s="1"/>
    </row>
    <row r="1585" spans="1:12" ht="14.4" x14ac:dyDescent="0.3">
      <c r="A1585" s="1"/>
      <c r="B1585" s="1" t="str">
        <f>ReportExtract[[#This Row],[ReportId]]&amp;"_"&amp;ReportExtract[[#This Row],[PeriodId]]&amp;"_"&amp;ReportExtract[[#This Row],[MktDesc]]</f>
        <v>__</v>
      </c>
      <c r="C1585" s="1"/>
      <c r="D1585" s="1"/>
      <c r="E1585" s="1"/>
      <c r="F1585" s="1"/>
      <c r="G1585" s="1"/>
      <c r="H1585" s="1"/>
      <c r="I1585" s="1"/>
      <c r="J1585" s="1"/>
      <c r="K1585" s="1"/>
      <c r="L1585" s="1"/>
    </row>
    <row r="1586" spans="1:12" ht="14.4" x14ac:dyDescent="0.3">
      <c r="A1586" s="1"/>
      <c r="B1586" s="1" t="str">
        <f>ReportExtract[[#This Row],[ReportId]]&amp;"_"&amp;ReportExtract[[#This Row],[PeriodId]]&amp;"_"&amp;ReportExtract[[#This Row],[MktDesc]]</f>
        <v>__</v>
      </c>
      <c r="C1586" s="1"/>
      <c r="D1586" s="1"/>
      <c r="E1586" s="1"/>
      <c r="F1586" s="1"/>
      <c r="G1586" s="1"/>
      <c r="H1586" s="1"/>
      <c r="I1586" s="1"/>
      <c r="J1586" s="1"/>
      <c r="K1586" s="1"/>
      <c r="L1586" s="1"/>
    </row>
    <row r="1587" spans="1:12" ht="14.4" x14ac:dyDescent="0.3">
      <c r="A1587" s="1"/>
      <c r="B1587" s="1" t="str">
        <f>ReportExtract[[#This Row],[ReportId]]&amp;"_"&amp;ReportExtract[[#This Row],[PeriodId]]&amp;"_"&amp;ReportExtract[[#This Row],[MktDesc]]</f>
        <v>__</v>
      </c>
      <c r="C1587" s="1"/>
      <c r="D1587" s="1"/>
      <c r="E1587" s="1"/>
      <c r="F1587" s="1"/>
      <c r="G1587" s="1"/>
      <c r="H1587" s="1"/>
      <c r="I1587" s="1"/>
      <c r="J1587" s="1"/>
      <c r="K1587" s="1"/>
      <c r="L1587" s="1"/>
    </row>
    <row r="1588" spans="1:12" ht="14.4" x14ac:dyDescent="0.3">
      <c r="A1588" s="1"/>
      <c r="B1588" s="1" t="str">
        <f>ReportExtract[[#This Row],[ReportId]]&amp;"_"&amp;ReportExtract[[#This Row],[PeriodId]]&amp;"_"&amp;ReportExtract[[#This Row],[MktDesc]]</f>
        <v>__</v>
      </c>
      <c r="C1588" s="1"/>
      <c r="D1588" s="1"/>
      <c r="E1588" s="1"/>
      <c r="F1588" s="1"/>
      <c r="G1588" s="1"/>
      <c r="H1588" s="1"/>
      <c r="I1588" s="1"/>
      <c r="J1588" s="1"/>
      <c r="K1588" s="1"/>
      <c r="L1588" s="1"/>
    </row>
    <row r="1589" spans="1:12" ht="14.4" x14ac:dyDescent="0.3">
      <c r="A1589" s="1"/>
      <c r="B1589" s="1" t="str">
        <f>ReportExtract[[#This Row],[ReportId]]&amp;"_"&amp;ReportExtract[[#This Row],[PeriodId]]&amp;"_"&amp;ReportExtract[[#This Row],[MktDesc]]</f>
        <v>__</v>
      </c>
      <c r="C1589" s="1"/>
      <c r="D1589" s="1"/>
      <c r="E1589" s="1"/>
      <c r="F1589" s="1"/>
      <c r="G1589" s="1"/>
      <c r="H1589" s="1"/>
      <c r="I1589" s="1"/>
      <c r="J1589" s="1"/>
      <c r="K1589" s="1"/>
      <c r="L1589" s="1"/>
    </row>
    <row r="1590" spans="1:12" ht="14.4" x14ac:dyDescent="0.3">
      <c r="A1590" s="1"/>
      <c r="B1590" s="1" t="str">
        <f>ReportExtract[[#This Row],[ReportId]]&amp;"_"&amp;ReportExtract[[#This Row],[PeriodId]]&amp;"_"&amp;ReportExtract[[#This Row],[MktDesc]]</f>
        <v>__</v>
      </c>
      <c r="C1590" s="1"/>
      <c r="D1590" s="1"/>
      <c r="E1590" s="1"/>
      <c r="F1590" s="1"/>
      <c r="G1590" s="1"/>
      <c r="H1590" s="1"/>
      <c r="I1590" s="1"/>
      <c r="J1590" s="1"/>
      <c r="K1590" s="1"/>
      <c r="L1590" s="1"/>
    </row>
    <row r="1591" spans="1:12" ht="14.4" x14ac:dyDescent="0.3">
      <c r="A1591" s="1"/>
      <c r="B1591" s="1" t="str">
        <f>ReportExtract[[#This Row],[ReportId]]&amp;"_"&amp;ReportExtract[[#This Row],[PeriodId]]&amp;"_"&amp;ReportExtract[[#This Row],[MktDesc]]</f>
        <v>__</v>
      </c>
      <c r="C1591" s="1"/>
      <c r="D1591" s="1"/>
      <c r="E1591" s="1"/>
      <c r="F1591" s="1"/>
      <c r="G1591" s="1"/>
      <c r="H1591" s="1"/>
      <c r="I1591" s="1"/>
      <c r="J1591" s="1"/>
      <c r="K1591" s="1"/>
      <c r="L1591" s="1"/>
    </row>
    <row r="1592" spans="1:12" ht="14.4" x14ac:dyDescent="0.3">
      <c r="A1592" s="1"/>
      <c r="B1592" s="1" t="str">
        <f>ReportExtract[[#This Row],[ReportId]]&amp;"_"&amp;ReportExtract[[#This Row],[PeriodId]]&amp;"_"&amp;ReportExtract[[#This Row],[MktDesc]]</f>
        <v>__</v>
      </c>
      <c r="C1592" s="1"/>
      <c r="D1592" s="1"/>
      <c r="E1592" s="1"/>
      <c r="F1592" s="1"/>
      <c r="G1592" s="1"/>
      <c r="H1592" s="1"/>
      <c r="I1592" s="1"/>
      <c r="J1592" s="1"/>
      <c r="K1592" s="1"/>
      <c r="L1592" s="1"/>
    </row>
    <row r="1593" spans="1:12" ht="14.4" x14ac:dyDescent="0.3">
      <c r="A1593" s="1"/>
      <c r="B1593" s="1" t="str">
        <f>ReportExtract[[#This Row],[ReportId]]&amp;"_"&amp;ReportExtract[[#This Row],[PeriodId]]&amp;"_"&amp;ReportExtract[[#This Row],[MktDesc]]</f>
        <v>__</v>
      </c>
      <c r="C1593" s="1"/>
      <c r="D1593" s="1"/>
      <c r="E1593" s="1"/>
      <c r="F1593" s="1"/>
      <c r="G1593" s="1"/>
      <c r="H1593" s="1"/>
      <c r="I1593" s="1"/>
      <c r="J1593" s="1"/>
      <c r="K1593" s="1"/>
      <c r="L1593" s="1"/>
    </row>
    <row r="1594" spans="1:12" ht="14.4" x14ac:dyDescent="0.3">
      <c r="A1594" s="1"/>
      <c r="B1594" s="1" t="str">
        <f>ReportExtract[[#This Row],[ReportId]]&amp;"_"&amp;ReportExtract[[#This Row],[PeriodId]]&amp;"_"&amp;ReportExtract[[#This Row],[MktDesc]]</f>
        <v>__</v>
      </c>
      <c r="C1594" s="1"/>
      <c r="D1594" s="1"/>
      <c r="E1594" s="1"/>
      <c r="F1594" s="1"/>
      <c r="G1594" s="1"/>
      <c r="H1594" s="1"/>
      <c r="I1594" s="1"/>
      <c r="J1594" s="1"/>
      <c r="K1594" s="1"/>
      <c r="L1594" s="1"/>
    </row>
    <row r="1595" spans="1:12" ht="14.4" x14ac:dyDescent="0.3">
      <c r="A1595" s="1"/>
      <c r="B1595" s="1" t="str">
        <f>ReportExtract[[#This Row],[ReportId]]&amp;"_"&amp;ReportExtract[[#This Row],[PeriodId]]&amp;"_"&amp;ReportExtract[[#This Row],[MktDesc]]</f>
        <v>__</v>
      </c>
      <c r="C1595" s="1"/>
      <c r="D1595" s="1"/>
      <c r="E1595" s="1"/>
      <c r="F1595" s="1"/>
      <c r="G1595" s="1"/>
      <c r="H1595" s="1"/>
      <c r="I1595" s="1"/>
      <c r="J1595" s="1"/>
      <c r="K1595" s="1"/>
      <c r="L1595" s="1"/>
    </row>
    <row r="1596" spans="1:12" ht="14.4" x14ac:dyDescent="0.3">
      <c r="A1596" s="1"/>
      <c r="B1596" s="1" t="str">
        <f>ReportExtract[[#This Row],[ReportId]]&amp;"_"&amp;ReportExtract[[#This Row],[PeriodId]]&amp;"_"&amp;ReportExtract[[#This Row],[MktDesc]]</f>
        <v>__</v>
      </c>
      <c r="C1596" s="1"/>
      <c r="D1596" s="1"/>
      <c r="E1596" s="1"/>
      <c r="F1596" s="1"/>
      <c r="G1596" s="1"/>
      <c r="H1596" s="1"/>
      <c r="I1596" s="1"/>
      <c r="J1596" s="1"/>
      <c r="K1596" s="1"/>
      <c r="L1596" s="1"/>
    </row>
    <row r="1597" spans="1:12" ht="14.4" x14ac:dyDescent="0.3">
      <c r="A1597" s="1"/>
      <c r="B1597" s="1" t="str">
        <f>ReportExtract[[#This Row],[ReportId]]&amp;"_"&amp;ReportExtract[[#This Row],[PeriodId]]&amp;"_"&amp;ReportExtract[[#This Row],[MktDesc]]</f>
        <v>__</v>
      </c>
      <c r="C1597" s="1"/>
      <c r="D1597" s="1"/>
      <c r="E1597" s="1"/>
      <c r="F1597" s="1"/>
      <c r="G1597" s="1"/>
      <c r="H1597" s="1"/>
      <c r="I1597" s="1"/>
      <c r="J1597" s="1"/>
      <c r="K1597" s="1"/>
      <c r="L1597" s="1"/>
    </row>
    <row r="1598" spans="1:12" ht="14.4" x14ac:dyDescent="0.3">
      <c r="A1598" s="1"/>
      <c r="B1598" s="1" t="str">
        <f>ReportExtract[[#This Row],[ReportId]]&amp;"_"&amp;ReportExtract[[#This Row],[PeriodId]]&amp;"_"&amp;ReportExtract[[#This Row],[MktDesc]]</f>
        <v>__</v>
      </c>
      <c r="C1598" s="1"/>
      <c r="D1598" s="1"/>
      <c r="E1598" s="1"/>
      <c r="F1598" s="1"/>
      <c r="G1598" s="1"/>
      <c r="H1598" s="1"/>
      <c r="I1598" s="1"/>
      <c r="J1598" s="1"/>
      <c r="K1598" s="1"/>
      <c r="L1598" s="1"/>
    </row>
    <row r="1599" spans="1:12" ht="14.4" x14ac:dyDescent="0.3">
      <c r="A1599" s="1"/>
      <c r="B1599" s="1" t="str">
        <f>ReportExtract[[#This Row],[ReportId]]&amp;"_"&amp;ReportExtract[[#This Row],[PeriodId]]&amp;"_"&amp;ReportExtract[[#This Row],[MktDesc]]</f>
        <v>__</v>
      </c>
      <c r="C1599" s="1"/>
      <c r="D1599" s="1"/>
      <c r="E1599" s="1"/>
      <c r="F1599" s="1"/>
      <c r="G1599" s="1"/>
      <c r="H1599" s="1"/>
      <c r="I1599" s="1"/>
      <c r="J1599" s="1"/>
      <c r="K1599" s="1"/>
      <c r="L1599" s="1"/>
    </row>
    <row r="1600" spans="1:12" ht="14.4" x14ac:dyDescent="0.3">
      <c r="A1600" s="1"/>
      <c r="B1600" s="1" t="str">
        <f>ReportExtract[[#This Row],[ReportId]]&amp;"_"&amp;ReportExtract[[#This Row],[PeriodId]]&amp;"_"&amp;ReportExtract[[#This Row],[MktDesc]]</f>
        <v>__</v>
      </c>
      <c r="C1600" s="1"/>
      <c r="D1600" s="1"/>
      <c r="E1600" s="1"/>
      <c r="F1600" s="1"/>
      <c r="G1600" s="1"/>
      <c r="H1600" s="1"/>
      <c r="I1600" s="1"/>
      <c r="J1600" s="1"/>
      <c r="K1600" s="1"/>
      <c r="L1600" s="1"/>
    </row>
    <row r="1601" spans="1:12" ht="14.4" x14ac:dyDescent="0.3">
      <c r="A1601" s="1"/>
      <c r="B1601" s="1" t="str">
        <f>ReportExtract[[#This Row],[ReportId]]&amp;"_"&amp;ReportExtract[[#This Row],[PeriodId]]&amp;"_"&amp;ReportExtract[[#This Row],[MktDesc]]</f>
        <v>__</v>
      </c>
      <c r="C1601" s="1"/>
      <c r="D1601" s="1"/>
      <c r="E1601" s="1"/>
      <c r="F1601" s="1"/>
      <c r="G1601" s="1"/>
      <c r="H1601" s="1"/>
      <c r="I1601" s="1"/>
      <c r="J1601" s="1"/>
      <c r="K1601" s="1"/>
      <c r="L1601" s="1"/>
    </row>
    <row r="1602" spans="1:12" ht="14.4" x14ac:dyDescent="0.3">
      <c r="A1602" s="1"/>
      <c r="B1602" s="1" t="str">
        <f>ReportExtract[[#This Row],[ReportId]]&amp;"_"&amp;ReportExtract[[#This Row],[PeriodId]]&amp;"_"&amp;ReportExtract[[#This Row],[MktDesc]]</f>
        <v>__</v>
      </c>
      <c r="C1602" s="1"/>
      <c r="D1602" s="1"/>
      <c r="E1602" s="1"/>
      <c r="F1602" s="1"/>
      <c r="G1602" s="1"/>
      <c r="H1602" s="1"/>
      <c r="I1602" s="1"/>
      <c r="J1602" s="1"/>
      <c r="K1602" s="1"/>
      <c r="L1602" s="1"/>
    </row>
    <row r="1603" spans="1:12" ht="14.4" x14ac:dyDescent="0.3">
      <c r="A1603" s="1"/>
      <c r="B1603" s="1" t="str">
        <f>ReportExtract[[#This Row],[ReportId]]&amp;"_"&amp;ReportExtract[[#This Row],[PeriodId]]&amp;"_"&amp;ReportExtract[[#This Row],[MktDesc]]</f>
        <v>__</v>
      </c>
      <c r="C1603" s="1"/>
      <c r="D1603" s="1"/>
      <c r="E1603" s="1"/>
      <c r="F1603" s="1"/>
      <c r="G1603" s="1"/>
      <c r="H1603" s="1"/>
      <c r="I1603" s="1"/>
      <c r="J1603" s="1"/>
      <c r="K1603" s="1"/>
      <c r="L1603" s="1"/>
    </row>
    <row r="1604" spans="1:12" ht="14.4" x14ac:dyDescent="0.3">
      <c r="A1604" s="1"/>
      <c r="B1604" s="1" t="str">
        <f>ReportExtract[[#This Row],[ReportId]]&amp;"_"&amp;ReportExtract[[#This Row],[PeriodId]]&amp;"_"&amp;ReportExtract[[#This Row],[MktDesc]]</f>
        <v>__</v>
      </c>
      <c r="C1604" s="1"/>
      <c r="D1604" s="1"/>
      <c r="E1604" s="1"/>
      <c r="F1604" s="1"/>
      <c r="G1604" s="1"/>
      <c r="H1604" s="1"/>
      <c r="I1604" s="1"/>
      <c r="J1604" s="1"/>
      <c r="K1604" s="1"/>
      <c r="L1604" s="1"/>
    </row>
    <row r="1605" spans="1:12" ht="14.4" x14ac:dyDescent="0.3">
      <c r="A1605" s="1"/>
      <c r="B1605" s="1" t="str">
        <f>ReportExtract[[#This Row],[ReportId]]&amp;"_"&amp;ReportExtract[[#This Row],[PeriodId]]&amp;"_"&amp;ReportExtract[[#This Row],[MktDesc]]</f>
        <v>__</v>
      </c>
      <c r="C1605" s="1"/>
      <c r="D1605" s="1"/>
      <c r="E1605" s="1"/>
      <c r="F1605" s="1"/>
      <c r="G1605" s="1"/>
      <c r="H1605" s="1"/>
      <c r="I1605" s="1"/>
      <c r="J1605" s="1"/>
      <c r="K1605" s="1"/>
      <c r="L1605" s="1"/>
    </row>
    <row r="1606" spans="1:12" ht="14.4" x14ac:dyDescent="0.3">
      <c r="A1606" s="1"/>
      <c r="B1606" s="1" t="str">
        <f>ReportExtract[[#This Row],[ReportId]]&amp;"_"&amp;ReportExtract[[#This Row],[PeriodId]]&amp;"_"&amp;ReportExtract[[#This Row],[MktDesc]]</f>
        <v>__</v>
      </c>
      <c r="C1606" s="1"/>
      <c r="D1606" s="1"/>
      <c r="E1606" s="1"/>
      <c r="F1606" s="1"/>
      <c r="G1606" s="1"/>
      <c r="H1606" s="1"/>
      <c r="I1606" s="1"/>
      <c r="J1606" s="1"/>
      <c r="K1606" s="1"/>
      <c r="L1606" s="1"/>
    </row>
    <row r="1607" spans="1:12" ht="14.4" x14ac:dyDescent="0.3">
      <c r="A1607" s="1"/>
      <c r="B1607" s="1" t="str">
        <f>ReportExtract[[#This Row],[ReportId]]&amp;"_"&amp;ReportExtract[[#This Row],[PeriodId]]&amp;"_"&amp;ReportExtract[[#This Row],[MktDesc]]</f>
        <v>__</v>
      </c>
      <c r="C1607" s="1"/>
      <c r="D1607" s="1"/>
      <c r="E1607" s="1"/>
      <c r="F1607" s="1"/>
      <c r="G1607" s="1"/>
      <c r="H1607" s="1"/>
      <c r="I1607" s="1"/>
      <c r="J1607" s="1"/>
      <c r="K1607" s="1"/>
      <c r="L1607" s="1"/>
    </row>
    <row r="1608" spans="1:12" ht="14.4" x14ac:dyDescent="0.3">
      <c r="A1608" s="1"/>
      <c r="B1608" s="1" t="str">
        <f>ReportExtract[[#This Row],[ReportId]]&amp;"_"&amp;ReportExtract[[#This Row],[PeriodId]]&amp;"_"&amp;ReportExtract[[#This Row],[MktDesc]]</f>
        <v>__</v>
      </c>
      <c r="C1608" s="1"/>
      <c r="D1608" s="1"/>
      <c r="E1608" s="1"/>
      <c r="F1608" s="1"/>
      <c r="G1608" s="1"/>
      <c r="H1608" s="1"/>
      <c r="I1608" s="1"/>
      <c r="J1608" s="1"/>
      <c r="K1608" s="1"/>
      <c r="L1608" s="1"/>
    </row>
    <row r="1609" spans="1:12" ht="14.4" x14ac:dyDescent="0.3">
      <c r="A1609" s="1"/>
      <c r="B1609" s="1" t="str">
        <f>ReportExtract[[#This Row],[ReportId]]&amp;"_"&amp;ReportExtract[[#This Row],[PeriodId]]&amp;"_"&amp;ReportExtract[[#This Row],[MktDesc]]</f>
        <v>__</v>
      </c>
      <c r="C1609" s="1"/>
      <c r="D1609" s="1"/>
      <c r="E1609" s="1"/>
      <c r="F1609" s="1"/>
      <c r="G1609" s="1"/>
      <c r="H1609" s="1"/>
      <c r="I1609" s="1"/>
      <c r="J1609" s="1"/>
      <c r="K1609" s="1"/>
      <c r="L1609" s="1"/>
    </row>
    <row r="1610" spans="1:12" ht="14.4" x14ac:dyDescent="0.3">
      <c r="A1610" s="1"/>
      <c r="B1610" s="1" t="str">
        <f>ReportExtract[[#This Row],[ReportId]]&amp;"_"&amp;ReportExtract[[#This Row],[PeriodId]]&amp;"_"&amp;ReportExtract[[#This Row],[MktDesc]]</f>
        <v>__</v>
      </c>
      <c r="C1610" s="1"/>
      <c r="D1610" s="1"/>
      <c r="E1610" s="1"/>
      <c r="F1610" s="1"/>
      <c r="G1610" s="1"/>
      <c r="H1610" s="1"/>
      <c r="I1610" s="1"/>
      <c r="J1610" s="1"/>
      <c r="K1610" s="1"/>
      <c r="L1610" s="1"/>
    </row>
    <row r="1611" spans="1:12" ht="14.4" x14ac:dyDescent="0.3">
      <c r="A1611" s="1"/>
      <c r="B1611" s="1" t="str">
        <f>ReportExtract[[#This Row],[ReportId]]&amp;"_"&amp;ReportExtract[[#This Row],[PeriodId]]&amp;"_"&amp;ReportExtract[[#This Row],[MktDesc]]</f>
        <v>__</v>
      </c>
      <c r="C1611" s="1"/>
      <c r="D1611" s="1"/>
      <c r="E1611" s="1"/>
      <c r="F1611" s="1"/>
      <c r="G1611" s="1"/>
      <c r="H1611" s="1"/>
      <c r="I1611" s="1"/>
      <c r="J1611" s="1"/>
      <c r="K1611" s="1"/>
      <c r="L1611" s="1"/>
    </row>
    <row r="1612" spans="1:12" ht="14.4" x14ac:dyDescent="0.3">
      <c r="A1612" s="1"/>
      <c r="B1612" s="1" t="str">
        <f>ReportExtract[[#This Row],[ReportId]]&amp;"_"&amp;ReportExtract[[#This Row],[PeriodId]]&amp;"_"&amp;ReportExtract[[#This Row],[MktDesc]]</f>
        <v>__</v>
      </c>
      <c r="C1612" s="1"/>
      <c r="D1612" s="1"/>
      <c r="E1612" s="1"/>
      <c r="F1612" s="1"/>
      <c r="G1612" s="1"/>
      <c r="H1612" s="1"/>
      <c r="I1612" s="1"/>
      <c r="J1612" s="1"/>
      <c r="K1612" s="1"/>
      <c r="L1612" s="1"/>
    </row>
    <row r="1613" spans="1:12" ht="14.4" x14ac:dyDescent="0.3">
      <c r="A1613" s="1"/>
      <c r="B1613" s="1" t="str">
        <f>ReportExtract[[#This Row],[ReportId]]&amp;"_"&amp;ReportExtract[[#This Row],[PeriodId]]&amp;"_"&amp;ReportExtract[[#This Row],[MktDesc]]</f>
        <v>__</v>
      </c>
      <c r="C1613" s="1"/>
      <c r="D1613" s="1"/>
      <c r="E1613" s="1"/>
      <c r="F1613" s="1"/>
      <c r="G1613" s="1"/>
      <c r="H1613" s="1"/>
      <c r="I1613" s="1"/>
      <c r="J1613" s="1"/>
      <c r="K1613" s="1"/>
      <c r="L1613" s="1"/>
    </row>
    <row r="1614" spans="1:12" ht="14.4" x14ac:dyDescent="0.3">
      <c r="A1614" s="1"/>
      <c r="B1614" s="1" t="str">
        <f>ReportExtract[[#This Row],[ReportId]]&amp;"_"&amp;ReportExtract[[#This Row],[PeriodId]]&amp;"_"&amp;ReportExtract[[#This Row],[MktDesc]]</f>
        <v>__</v>
      </c>
      <c r="C1614" s="1"/>
      <c r="D1614" s="1"/>
      <c r="E1614" s="1"/>
      <c r="F1614" s="1"/>
      <c r="G1614" s="1"/>
      <c r="H1614" s="1"/>
      <c r="I1614" s="1"/>
      <c r="J1614" s="1"/>
      <c r="K1614" s="1"/>
      <c r="L1614" s="1"/>
    </row>
    <row r="1615" spans="1:12" ht="14.4" x14ac:dyDescent="0.3">
      <c r="A1615" s="1"/>
      <c r="B1615" s="1" t="str">
        <f>ReportExtract[[#This Row],[ReportId]]&amp;"_"&amp;ReportExtract[[#This Row],[PeriodId]]&amp;"_"&amp;ReportExtract[[#This Row],[MktDesc]]</f>
        <v>__</v>
      </c>
      <c r="C1615" s="1"/>
      <c r="D1615" s="1"/>
      <c r="E1615" s="1"/>
      <c r="F1615" s="1"/>
      <c r="G1615" s="1"/>
      <c r="H1615" s="1"/>
      <c r="I1615" s="1"/>
      <c r="J1615" s="1"/>
      <c r="K1615" s="1"/>
      <c r="L1615" s="1"/>
    </row>
    <row r="1616" spans="1:12" ht="14.4" x14ac:dyDescent="0.3">
      <c r="A1616" s="1"/>
      <c r="B1616" s="1" t="str">
        <f>ReportExtract[[#This Row],[ReportId]]&amp;"_"&amp;ReportExtract[[#This Row],[PeriodId]]&amp;"_"&amp;ReportExtract[[#This Row],[MktDesc]]</f>
        <v>__</v>
      </c>
      <c r="C1616" s="1"/>
      <c r="D1616" s="1"/>
      <c r="E1616" s="1"/>
      <c r="F1616" s="1"/>
      <c r="G1616" s="1"/>
      <c r="H1616" s="1"/>
      <c r="I1616" s="1"/>
      <c r="J1616" s="1"/>
      <c r="K1616" s="1"/>
      <c r="L1616" s="1"/>
    </row>
    <row r="1617" spans="1:12" ht="14.4" x14ac:dyDescent="0.3">
      <c r="A1617" s="1"/>
      <c r="B1617" s="1" t="str">
        <f>ReportExtract[[#This Row],[ReportId]]&amp;"_"&amp;ReportExtract[[#This Row],[PeriodId]]&amp;"_"&amp;ReportExtract[[#This Row],[MktDesc]]</f>
        <v>__</v>
      </c>
      <c r="C1617" s="1"/>
      <c r="D1617" s="1"/>
      <c r="E1617" s="1"/>
      <c r="F1617" s="1"/>
      <c r="G1617" s="1"/>
      <c r="H1617" s="1"/>
      <c r="I1617" s="1"/>
      <c r="J1617" s="1"/>
      <c r="K1617" s="1"/>
      <c r="L1617" s="1"/>
    </row>
    <row r="1618" spans="1:12" ht="14.4" x14ac:dyDescent="0.3">
      <c r="A1618" s="1"/>
      <c r="B1618" s="1" t="str">
        <f>ReportExtract[[#This Row],[ReportId]]&amp;"_"&amp;ReportExtract[[#This Row],[PeriodId]]&amp;"_"&amp;ReportExtract[[#This Row],[MktDesc]]</f>
        <v>__</v>
      </c>
      <c r="C1618" s="1"/>
      <c r="D1618" s="1"/>
      <c r="E1618" s="1"/>
      <c r="F1618" s="1"/>
      <c r="G1618" s="1"/>
      <c r="H1618" s="1"/>
      <c r="I1618" s="1"/>
      <c r="J1618" s="1"/>
      <c r="K1618" s="1"/>
      <c r="L1618" s="1"/>
    </row>
    <row r="1619" spans="1:12" ht="14.4" x14ac:dyDescent="0.3">
      <c r="A1619" s="1"/>
      <c r="B1619" s="1" t="str">
        <f>ReportExtract[[#This Row],[ReportId]]&amp;"_"&amp;ReportExtract[[#This Row],[PeriodId]]&amp;"_"&amp;ReportExtract[[#This Row],[MktDesc]]</f>
        <v>__</v>
      </c>
      <c r="C1619" s="1"/>
      <c r="D1619" s="1"/>
      <c r="E1619" s="1"/>
      <c r="F1619" s="1"/>
      <c r="G1619" s="1"/>
      <c r="H1619" s="1"/>
      <c r="I1619" s="1"/>
      <c r="J1619" s="1"/>
      <c r="K1619" s="1"/>
      <c r="L1619" s="1"/>
    </row>
    <row r="1620" spans="1:12" ht="14.4" x14ac:dyDescent="0.3">
      <c r="A1620" s="1"/>
      <c r="B1620" s="1" t="str">
        <f>ReportExtract[[#This Row],[ReportId]]&amp;"_"&amp;ReportExtract[[#This Row],[PeriodId]]&amp;"_"&amp;ReportExtract[[#This Row],[MktDesc]]</f>
        <v>__</v>
      </c>
      <c r="C1620" s="1"/>
      <c r="D1620" s="1"/>
      <c r="E1620" s="1"/>
      <c r="F1620" s="1"/>
      <c r="G1620" s="1"/>
      <c r="H1620" s="1"/>
      <c r="I1620" s="1"/>
      <c r="J1620" s="1"/>
      <c r="K1620" s="1"/>
      <c r="L1620" s="1"/>
    </row>
    <row r="1621" spans="1:12" ht="14.4" x14ac:dyDescent="0.3">
      <c r="A1621" s="1"/>
      <c r="B1621" s="1" t="str">
        <f>ReportExtract[[#This Row],[ReportId]]&amp;"_"&amp;ReportExtract[[#This Row],[PeriodId]]&amp;"_"&amp;ReportExtract[[#This Row],[MktDesc]]</f>
        <v>__</v>
      </c>
      <c r="C1621" s="1"/>
      <c r="D1621" s="1"/>
      <c r="E1621" s="1"/>
      <c r="F1621" s="1"/>
      <c r="G1621" s="1"/>
      <c r="H1621" s="1"/>
      <c r="I1621" s="1"/>
      <c r="J1621" s="1"/>
      <c r="K1621" s="1"/>
      <c r="L1621" s="1"/>
    </row>
    <row r="1622" spans="1:12" ht="14.4" x14ac:dyDescent="0.3">
      <c r="A1622" s="1"/>
      <c r="B1622" s="1" t="str">
        <f>ReportExtract[[#This Row],[ReportId]]&amp;"_"&amp;ReportExtract[[#This Row],[PeriodId]]&amp;"_"&amp;ReportExtract[[#This Row],[MktDesc]]</f>
        <v>__</v>
      </c>
      <c r="C1622" s="1"/>
      <c r="D1622" s="1"/>
      <c r="E1622" s="1"/>
      <c r="F1622" s="1"/>
      <c r="G1622" s="1"/>
      <c r="H1622" s="1"/>
      <c r="I1622" s="1"/>
      <c r="J1622" s="1"/>
      <c r="K1622" s="1"/>
      <c r="L1622" s="1"/>
    </row>
    <row r="1623" spans="1:12" ht="14.4" x14ac:dyDescent="0.3">
      <c r="A1623" s="1"/>
      <c r="B1623" s="1" t="str">
        <f>ReportExtract[[#This Row],[ReportId]]&amp;"_"&amp;ReportExtract[[#This Row],[PeriodId]]&amp;"_"&amp;ReportExtract[[#This Row],[MktDesc]]</f>
        <v>__</v>
      </c>
      <c r="C1623" s="1"/>
      <c r="D1623" s="1"/>
      <c r="E1623" s="1"/>
      <c r="F1623" s="1"/>
      <c r="G1623" s="1"/>
      <c r="H1623" s="1"/>
      <c r="I1623" s="1"/>
      <c r="J1623" s="1"/>
      <c r="K1623" s="1"/>
      <c r="L1623" s="1"/>
    </row>
    <row r="1624" spans="1:12" ht="14.4" x14ac:dyDescent="0.3">
      <c r="A1624" s="1"/>
      <c r="B1624" s="1" t="str">
        <f>ReportExtract[[#This Row],[ReportId]]&amp;"_"&amp;ReportExtract[[#This Row],[PeriodId]]&amp;"_"&amp;ReportExtract[[#This Row],[MktDesc]]</f>
        <v>__</v>
      </c>
      <c r="C1624" s="1"/>
      <c r="D1624" s="1"/>
      <c r="E1624" s="1"/>
      <c r="F1624" s="1"/>
      <c r="G1624" s="1"/>
      <c r="H1624" s="1"/>
      <c r="I1624" s="1"/>
      <c r="J1624" s="1"/>
      <c r="K1624" s="1"/>
      <c r="L1624" s="1"/>
    </row>
    <row r="1625" spans="1:12" ht="14.4" x14ac:dyDescent="0.3">
      <c r="A1625" s="1"/>
      <c r="B1625" s="1" t="str">
        <f>ReportExtract[[#This Row],[ReportId]]&amp;"_"&amp;ReportExtract[[#This Row],[PeriodId]]&amp;"_"&amp;ReportExtract[[#This Row],[MktDesc]]</f>
        <v>__</v>
      </c>
      <c r="C1625" s="1"/>
      <c r="D1625" s="1"/>
      <c r="E1625" s="1"/>
      <c r="F1625" s="1"/>
      <c r="G1625" s="1"/>
      <c r="H1625" s="1"/>
      <c r="I1625" s="1"/>
      <c r="J1625" s="1"/>
      <c r="K1625" s="1"/>
      <c r="L1625" s="1"/>
    </row>
    <row r="1626" spans="1:12" ht="14.4" x14ac:dyDescent="0.3">
      <c r="A1626" s="1"/>
      <c r="B1626" s="1" t="str">
        <f>ReportExtract[[#This Row],[ReportId]]&amp;"_"&amp;ReportExtract[[#This Row],[PeriodId]]&amp;"_"&amp;ReportExtract[[#This Row],[MktDesc]]</f>
        <v>__</v>
      </c>
      <c r="C1626" s="1"/>
      <c r="D1626" s="1"/>
      <c r="E1626" s="1"/>
      <c r="F1626" s="1"/>
      <c r="G1626" s="1"/>
      <c r="H1626" s="1"/>
      <c r="I1626" s="1"/>
      <c r="J1626" s="1"/>
      <c r="K1626" s="1"/>
      <c r="L1626" s="1"/>
    </row>
    <row r="1627" spans="1:12" ht="14.4" x14ac:dyDescent="0.3">
      <c r="A1627" s="1"/>
      <c r="B1627" s="1" t="str">
        <f>ReportExtract[[#This Row],[ReportId]]&amp;"_"&amp;ReportExtract[[#This Row],[PeriodId]]&amp;"_"&amp;ReportExtract[[#This Row],[MktDesc]]</f>
        <v>__</v>
      </c>
      <c r="C1627" s="1"/>
      <c r="D1627" s="1"/>
      <c r="E1627" s="1"/>
      <c r="F1627" s="1"/>
      <c r="G1627" s="1"/>
      <c r="H1627" s="1"/>
      <c r="I1627" s="1"/>
      <c r="J1627" s="1"/>
      <c r="K1627" s="1"/>
      <c r="L1627" s="1"/>
    </row>
    <row r="1628" spans="1:12" ht="14.4" x14ac:dyDescent="0.3">
      <c r="A1628" s="1"/>
      <c r="B1628" s="1" t="str">
        <f>ReportExtract[[#This Row],[ReportId]]&amp;"_"&amp;ReportExtract[[#This Row],[PeriodId]]&amp;"_"&amp;ReportExtract[[#This Row],[MktDesc]]</f>
        <v>__</v>
      </c>
      <c r="C1628" s="1"/>
      <c r="D1628" s="1"/>
      <c r="E1628" s="1"/>
      <c r="F1628" s="1"/>
      <c r="G1628" s="1"/>
      <c r="H1628" s="1"/>
      <c r="I1628" s="1"/>
      <c r="J1628" s="1"/>
      <c r="K1628" s="1"/>
      <c r="L1628" s="1"/>
    </row>
    <row r="1629" spans="1:12" ht="14.4" x14ac:dyDescent="0.3">
      <c r="A1629" s="1"/>
      <c r="B1629" s="1" t="str">
        <f>ReportExtract[[#This Row],[ReportId]]&amp;"_"&amp;ReportExtract[[#This Row],[PeriodId]]&amp;"_"&amp;ReportExtract[[#This Row],[MktDesc]]</f>
        <v>__</v>
      </c>
      <c r="C1629" s="1"/>
      <c r="D1629" s="1"/>
      <c r="E1629" s="1"/>
      <c r="F1629" s="1"/>
      <c r="G1629" s="1"/>
      <c r="H1629" s="1"/>
      <c r="I1629" s="1"/>
      <c r="J1629" s="1"/>
      <c r="K1629" s="1"/>
      <c r="L1629" s="1"/>
    </row>
    <row r="1630" spans="1:12" ht="14.4" x14ac:dyDescent="0.3">
      <c r="A1630" s="1"/>
      <c r="B1630" s="1" t="str">
        <f>ReportExtract[[#This Row],[ReportId]]&amp;"_"&amp;ReportExtract[[#This Row],[PeriodId]]&amp;"_"&amp;ReportExtract[[#This Row],[MktDesc]]</f>
        <v>__</v>
      </c>
      <c r="C1630" s="1"/>
      <c r="D1630" s="1"/>
      <c r="E1630" s="1"/>
      <c r="F1630" s="1"/>
      <c r="G1630" s="1"/>
      <c r="H1630" s="1"/>
      <c r="I1630" s="1"/>
      <c r="J1630" s="1"/>
      <c r="K1630" s="1"/>
      <c r="L1630" s="1"/>
    </row>
    <row r="1631" spans="1:12" ht="14.4" x14ac:dyDescent="0.3">
      <c r="A1631" s="1"/>
      <c r="B1631" s="1" t="str">
        <f>ReportExtract[[#This Row],[ReportId]]&amp;"_"&amp;ReportExtract[[#This Row],[PeriodId]]&amp;"_"&amp;ReportExtract[[#This Row],[MktDesc]]</f>
        <v>__</v>
      </c>
      <c r="C1631" s="1"/>
      <c r="D1631" s="1"/>
      <c r="E1631" s="1"/>
      <c r="F1631" s="1"/>
      <c r="G1631" s="1"/>
      <c r="H1631" s="1"/>
      <c r="I1631" s="1"/>
      <c r="J1631" s="1"/>
      <c r="K1631" s="1"/>
      <c r="L1631" s="1"/>
    </row>
    <row r="1632" spans="1:12" ht="14.4" x14ac:dyDescent="0.3">
      <c r="A1632" s="1"/>
      <c r="B1632" s="1" t="str">
        <f>ReportExtract[[#This Row],[ReportId]]&amp;"_"&amp;ReportExtract[[#This Row],[PeriodId]]&amp;"_"&amp;ReportExtract[[#This Row],[MktDesc]]</f>
        <v>__</v>
      </c>
      <c r="C1632" s="1"/>
      <c r="D1632" s="1"/>
      <c r="E1632" s="1"/>
      <c r="F1632" s="1"/>
      <c r="G1632" s="1"/>
      <c r="H1632" s="1"/>
      <c r="I1632" s="1"/>
      <c r="J1632" s="1"/>
      <c r="K1632" s="1"/>
      <c r="L1632" s="1"/>
    </row>
    <row r="1633" spans="1:12" ht="14.4" x14ac:dyDescent="0.3">
      <c r="A1633" s="1"/>
      <c r="B1633" s="1" t="str">
        <f>ReportExtract[[#This Row],[ReportId]]&amp;"_"&amp;ReportExtract[[#This Row],[PeriodId]]&amp;"_"&amp;ReportExtract[[#This Row],[MktDesc]]</f>
        <v>__</v>
      </c>
      <c r="C1633" s="1"/>
      <c r="D1633" s="1"/>
      <c r="E1633" s="1"/>
      <c r="F1633" s="1"/>
      <c r="G1633" s="1"/>
      <c r="H1633" s="1"/>
      <c r="I1633" s="1"/>
      <c r="J1633" s="1"/>
      <c r="K1633" s="1"/>
      <c r="L1633" s="1"/>
    </row>
    <row r="1634" spans="1:12" ht="14.4" x14ac:dyDescent="0.3">
      <c r="A1634" s="1"/>
      <c r="B1634" s="1" t="str">
        <f>ReportExtract[[#This Row],[ReportId]]&amp;"_"&amp;ReportExtract[[#This Row],[PeriodId]]&amp;"_"&amp;ReportExtract[[#This Row],[MktDesc]]</f>
        <v>__</v>
      </c>
      <c r="C1634" s="1"/>
      <c r="D1634" s="1"/>
      <c r="E1634" s="1"/>
      <c r="F1634" s="1"/>
      <c r="G1634" s="1"/>
      <c r="H1634" s="1"/>
      <c r="I1634" s="1"/>
      <c r="J1634" s="1"/>
      <c r="K1634" s="1"/>
      <c r="L1634" s="1"/>
    </row>
    <row r="1635" spans="1:12" ht="14.4" x14ac:dyDescent="0.3">
      <c r="A1635" s="1"/>
      <c r="B1635" s="1" t="str">
        <f>ReportExtract[[#This Row],[ReportId]]&amp;"_"&amp;ReportExtract[[#This Row],[PeriodId]]&amp;"_"&amp;ReportExtract[[#This Row],[MktDesc]]</f>
        <v>__</v>
      </c>
      <c r="C1635" s="1"/>
      <c r="D1635" s="1"/>
      <c r="E1635" s="1"/>
      <c r="F1635" s="1"/>
      <c r="G1635" s="1"/>
      <c r="H1635" s="1"/>
      <c r="I1635" s="1"/>
      <c r="J1635" s="1"/>
      <c r="K1635" s="1"/>
      <c r="L1635" s="1"/>
    </row>
    <row r="1636" spans="1:12" ht="14.4" x14ac:dyDescent="0.3">
      <c r="A1636" s="1"/>
      <c r="B1636" s="1" t="str">
        <f>ReportExtract[[#This Row],[ReportId]]&amp;"_"&amp;ReportExtract[[#This Row],[PeriodId]]&amp;"_"&amp;ReportExtract[[#This Row],[MktDesc]]</f>
        <v>__</v>
      </c>
      <c r="C1636" s="1"/>
      <c r="D1636" s="1"/>
      <c r="E1636" s="1"/>
      <c r="F1636" s="1"/>
      <c r="G1636" s="1"/>
      <c r="H1636" s="1"/>
      <c r="I1636" s="1"/>
      <c r="J1636" s="1"/>
      <c r="K1636" s="1"/>
      <c r="L1636" s="1"/>
    </row>
    <row r="1637" spans="1:12" ht="14.4" x14ac:dyDescent="0.3">
      <c r="A1637" s="1"/>
      <c r="B1637" s="1" t="str">
        <f>ReportExtract[[#This Row],[ReportId]]&amp;"_"&amp;ReportExtract[[#This Row],[PeriodId]]&amp;"_"&amp;ReportExtract[[#This Row],[MktDesc]]</f>
        <v>__</v>
      </c>
      <c r="C1637" s="1"/>
      <c r="D1637" s="1"/>
      <c r="E1637" s="1"/>
      <c r="F1637" s="1"/>
      <c r="G1637" s="1"/>
      <c r="H1637" s="1"/>
      <c r="I1637" s="1"/>
      <c r="J1637" s="1"/>
      <c r="K1637" s="1"/>
      <c r="L1637" s="1"/>
    </row>
    <row r="1638" spans="1:12" ht="14.4" x14ac:dyDescent="0.3">
      <c r="A1638" s="1"/>
      <c r="B1638" s="1" t="str">
        <f>ReportExtract[[#This Row],[ReportId]]&amp;"_"&amp;ReportExtract[[#This Row],[PeriodId]]&amp;"_"&amp;ReportExtract[[#This Row],[MktDesc]]</f>
        <v>__</v>
      </c>
      <c r="C1638" s="1"/>
      <c r="D1638" s="1"/>
      <c r="E1638" s="1"/>
      <c r="F1638" s="1"/>
      <c r="G1638" s="1"/>
      <c r="H1638" s="1"/>
      <c r="I1638" s="1"/>
      <c r="J1638" s="1"/>
      <c r="K1638" s="1"/>
      <c r="L1638" s="1"/>
    </row>
    <row r="1639" spans="1:12" ht="14.4" x14ac:dyDescent="0.3">
      <c r="A1639" s="1"/>
      <c r="B1639" s="1" t="str">
        <f>ReportExtract[[#This Row],[ReportId]]&amp;"_"&amp;ReportExtract[[#This Row],[PeriodId]]&amp;"_"&amp;ReportExtract[[#This Row],[MktDesc]]</f>
        <v>__</v>
      </c>
      <c r="C1639" s="1"/>
      <c r="D1639" s="1"/>
      <c r="E1639" s="1"/>
      <c r="F1639" s="1"/>
      <c r="G1639" s="1"/>
      <c r="H1639" s="1"/>
      <c r="I1639" s="1"/>
      <c r="J1639" s="1"/>
      <c r="K1639" s="1"/>
      <c r="L1639" s="1"/>
    </row>
    <row r="1640" spans="1:12" ht="14.4" x14ac:dyDescent="0.3">
      <c r="A1640" s="1"/>
      <c r="B1640" s="1" t="str">
        <f>ReportExtract[[#This Row],[ReportId]]&amp;"_"&amp;ReportExtract[[#This Row],[PeriodId]]&amp;"_"&amp;ReportExtract[[#This Row],[MktDesc]]</f>
        <v>__</v>
      </c>
      <c r="C1640" s="1"/>
      <c r="D1640" s="1"/>
      <c r="E1640" s="1"/>
      <c r="F1640" s="1"/>
      <c r="G1640" s="1"/>
      <c r="H1640" s="1"/>
      <c r="I1640" s="1"/>
      <c r="J1640" s="1"/>
      <c r="K1640" s="1"/>
      <c r="L1640" s="1"/>
    </row>
    <row r="1641" spans="1:12" ht="14.4" x14ac:dyDescent="0.3">
      <c r="A1641" s="1"/>
      <c r="B1641" s="1" t="str">
        <f>ReportExtract[[#This Row],[ReportId]]&amp;"_"&amp;ReportExtract[[#This Row],[PeriodId]]&amp;"_"&amp;ReportExtract[[#This Row],[MktDesc]]</f>
        <v>__</v>
      </c>
      <c r="C1641" s="1"/>
      <c r="D1641" s="1"/>
      <c r="E1641" s="1"/>
      <c r="F1641" s="1"/>
      <c r="G1641" s="1"/>
      <c r="H1641" s="1"/>
      <c r="I1641" s="1"/>
      <c r="J1641" s="1"/>
      <c r="K1641" s="1"/>
      <c r="L1641" s="1"/>
    </row>
    <row r="1642" spans="1:12" ht="14.4" x14ac:dyDescent="0.3">
      <c r="A1642" s="1"/>
      <c r="B1642" s="1" t="str">
        <f>ReportExtract[[#This Row],[ReportId]]&amp;"_"&amp;ReportExtract[[#This Row],[PeriodId]]&amp;"_"&amp;ReportExtract[[#This Row],[MktDesc]]</f>
        <v>__</v>
      </c>
      <c r="C1642" s="1"/>
      <c r="D1642" s="1"/>
      <c r="E1642" s="1"/>
      <c r="F1642" s="1"/>
      <c r="G1642" s="1"/>
      <c r="H1642" s="1"/>
      <c r="I1642" s="1"/>
      <c r="J1642" s="1"/>
      <c r="K1642" s="1"/>
      <c r="L1642" s="1"/>
    </row>
    <row r="1643" spans="1:12" ht="14.4" x14ac:dyDescent="0.3">
      <c r="A1643" s="1"/>
      <c r="B1643" s="1" t="str">
        <f>ReportExtract[[#This Row],[ReportId]]&amp;"_"&amp;ReportExtract[[#This Row],[PeriodId]]&amp;"_"&amp;ReportExtract[[#This Row],[MktDesc]]</f>
        <v>__</v>
      </c>
      <c r="C1643" s="1"/>
      <c r="D1643" s="1"/>
      <c r="E1643" s="1"/>
      <c r="F1643" s="1"/>
      <c r="G1643" s="1"/>
      <c r="H1643" s="1"/>
      <c r="I1643" s="1"/>
      <c r="J1643" s="1"/>
      <c r="K1643" s="1"/>
      <c r="L1643" s="1"/>
    </row>
    <row r="1644" spans="1:12" ht="14.4" x14ac:dyDescent="0.3">
      <c r="A1644" s="1"/>
      <c r="B1644" s="1" t="str">
        <f>ReportExtract[[#This Row],[ReportId]]&amp;"_"&amp;ReportExtract[[#This Row],[PeriodId]]&amp;"_"&amp;ReportExtract[[#This Row],[MktDesc]]</f>
        <v>__</v>
      </c>
      <c r="C1644" s="1"/>
      <c r="D1644" s="1"/>
      <c r="E1644" s="1"/>
      <c r="F1644" s="1"/>
      <c r="G1644" s="1"/>
      <c r="H1644" s="1"/>
      <c r="I1644" s="1"/>
      <c r="J1644" s="1"/>
      <c r="K1644" s="1"/>
      <c r="L1644" s="1"/>
    </row>
    <row r="1645" spans="1:12" ht="14.4" x14ac:dyDescent="0.3">
      <c r="A1645" s="1"/>
      <c r="B1645" s="1" t="str">
        <f>ReportExtract[[#This Row],[ReportId]]&amp;"_"&amp;ReportExtract[[#This Row],[PeriodId]]&amp;"_"&amp;ReportExtract[[#This Row],[MktDesc]]</f>
        <v>__</v>
      </c>
      <c r="C1645" s="1"/>
      <c r="D1645" s="1"/>
      <c r="E1645" s="1"/>
      <c r="F1645" s="1"/>
      <c r="G1645" s="1"/>
      <c r="H1645" s="1"/>
      <c r="I1645" s="1"/>
      <c r="J1645" s="1"/>
      <c r="K1645" s="1"/>
      <c r="L1645" s="1"/>
    </row>
    <row r="1646" spans="1:12" ht="14.4" x14ac:dyDescent="0.3">
      <c r="A1646" s="1"/>
      <c r="B1646" s="1" t="str">
        <f>ReportExtract[[#This Row],[ReportId]]&amp;"_"&amp;ReportExtract[[#This Row],[PeriodId]]&amp;"_"&amp;ReportExtract[[#This Row],[MktDesc]]</f>
        <v>__</v>
      </c>
      <c r="C1646" s="1"/>
      <c r="D1646" s="1"/>
      <c r="E1646" s="1"/>
      <c r="F1646" s="1"/>
      <c r="G1646" s="1"/>
      <c r="H1646" s="1"/>
      <c r="I1646" s="1"/>
      <c r="J1646" s="1"/>
      <c r="K1646" s="1"/>
      <c r="L1646" s="1"/>
    </row>
    <row r="1647" spans="1:12" ht="14.4" x14ac:dyDescent="0.3">
      <c r="A1647" s="1"/>
      <c r="B1647" s="1" t="str">
        <f>ReportExtract[[#This Row],[ReportId]]&amp;"_"&amp;ReportExtract[[#This Row],[PeriodId]]&amp;"_"&amp;ReportExtract[[#This Row],[MktDesc]]</f>
        <v>__</v>
      </c>
      <c r="C1647" s="1"/>
      <c r="D1647" s="1"/>
      <c r="E1647" s="1"/>
      <c r="F1647" s="1"/>
      <c r="G1647" s="1"/>
      <c r="H1647" s="1"/>
      <c r="I1647" s="1"/>
      <c r="J1647" s="1"/>
      <c r="K1647" s="1"/>
      <c r="L1647" s="1"/>
    </row>
    <row r="1648" spans="1:12" ht="14.4" x14ac:dyDescent="0.3">
      <c r="A1648" s="1"/>
      <c r="B1648" s="1" t="str">
        <f>ReportExtract[[#This Row],[ReportId]]&amp;"_"&amp;ReportExtract[[#This Row],[PeriodId]]&amp;"_"&amp;ReportExtract[[#This Row],[MktDesc]]</f>
        <v>__</v>
      </c>
      <c r="C1648" s="1"/>
      <c r="D1648" s="1"/>
      <c r="E1648" s="1"/>
      <c r="F1648" s="1"/>
      <c r="G1648" s="1"/>
      <c r="H1648" s="1"/>
      <c r="I1648" s="1"/>
      <c r="J1648" s="1"/>
      <c r="K1648" s="1"/>
      <c r="L1648" s="1"/>
    </row>
    <row r="1649" spans="1:12" ht="14.4" x14ac:dyDescent="0.3">
      <c r="A1649" s="1"/>
      <c r="B1649" s="1" t="str">
        <f>ReportExtract[[#This Row],[ReportId]]&amp;"_"&amp;ReportExtract[[#This Row],[PeriodId]]&amp;"_"&amp;ReportExtract[[#This Row],[MktDesc]]</f>
        <v>__</v>
      </c>
      <c r="C1649" s="1"/>
      <c r="D1649" s="1"/>
      <c r="E1649" s="1"/>
      <c r="F1649" s="1"/>
      <c r="G1649" s="1"/>
      <c r="H1649" s="1"/>
      <c r="I1649" s="1"/>
      <c r="J1649" s="1"/>
      <c r="K1649" s="1"/>
      <c r="L1649" s="1"/>
    </row>
    <row r="1650" spans="1:12" ht="14.4" x14ac:dyDescent="0.3">
      <c r="A1650" s="1"/>
      <c r="B1650" s="1" t="str">
        <f>ReportExtract[[#This Row],[ReportId]]&amp;"_"&amp;ReportExtract[[#This Row],[PeriodId]]&amp;"_"&amp;ReportExtract[[#This Row],[MktDesc]]</f>
        <v>__</v>
      </c>
      <c r="C1650" s="1"/>
      <c r="D1650" s="1"/>
      <c r="E1650" s="1"/>
      <c r="F1650" s="1"/>
      <c r="G1650" s="1"/>
      <c r="H1650" s="1"/>
      <c r="I1650" s="1"/>
      <c r="J1650" s="1"/>
      <c r="K1650" s="1"/>
      <c r="L1650" s="1"/>
    </row>
    <row r="1651" spans="1:12" ht="14.4" x14ac:dyDescent="0.3">
      <c r="A1651" s="1"/>
      <c r="B1651" s="1" t="str">
        <f>ReportExtract[[#This Row],[ReportId]]&amp;"_"&amp;ReportExtract[[#This Row],[PeriodId]]&amp;"_"&amp;ReportExtract[[#This Row],[MktDesc]]</f>
        <v>__</v>
      </c>
      <c r="C1651" s="1"/>
      <c r="D1651" s="1"/>
      <c r="E1651" s="1"/>
      <c r="F1651" s="1"/>
      <c r="G1651" s="1"/>
      <c r="H1651" s="1"/>
      <c r="I1651" s="1"/>
      <c r="J1651" s="1"/>
      <c r="K1651" s="1"/>
      <c r="L1651" s="1"/>
    </row>
    <row r="1652" spans="1:12" ht="14.4" x14ac:dyDescent="0.3">
      <c r="A1652" s="1"/>
      <c r="B1652" s="1" t="str">
        <f>ReportExtract[[#This Row],[ReportId]]&amp;"_"&amp;ReportExtract[[#This Row],[PeriodId]]&amp;"_"&amp;ReportExtract[[#This Row],[MktDesc]]</f>
        <v>__</v>
      </c>
      <c r="C1652" s="1"/>
      <c r="D1652" s="1"/>
      <c r="E1652" s="1"/>
      <c r="F1652" s="1"/>
      <c r="G1652" s="1"/>
      <c r="H1652" s="1"/>
      <c r="I1652" s="1"/>
      <c r="J1652" s="1"/>
      <c r="K1652" s="1"/>
      <c r="L1652" s="1"/>
    </row>
    <row r="1653" spans="1:12" ht="14.4" x14ac:dyDescent="0.3">
      <c r="A1653" s="1"/>
      <c r="B1653" s="1" t="str">
        <f>ReportExtract[[#This Row],[ReportId]]&amp;"_"&amp;ReportExtract[[#This Row],[PeriodId]]&amp;"_"&amp;ReportExtract[[#This Row],[MktDesc]]</f>
        <v>__</v>
      </c>
      <c r="C1653" s="1"/>
      <c r="D1653" s="1"/>
      <c r="E1653" s="1"/>
      <c r="F1653" s="1"/>
      <c r="G1653" s="1"/>
      <c r="H1653" s="1"/>
      <c r="I1653" s="1"/>
      <c r="J1653" s="1"/>
      <c r="K1653" s="1"/>
      <c r="L1653" s="1"/>
    </row>
    <row r="1654" spans="1:12" ht="14.4" x14ac:dyDescent="0.3">
      <c r="A1654" s="1"/>
      <c r="B1654" s="1" t="str">
        <f>ReportExtract[[#This Row],[ReportId]]&amp;"_"&amp;ReportExtract[[#This Row],[PeriodId]]&amp;"_"&amp;ReportExtract[[#This Row],[MktDesc]]</f>
        <v>__</v>
      </c>
      <c r="C1654" s="1"/>
      <c r="D1654" s="1"/>
      <c r="E1654" s="1"/>
      <c r="F1654" s="1"/>
      <c r="G1654" s="1"/>
      <c r="H1654" s="1"/>
      <c r="I1654" s="1"/>
      <c r="J1654" s="1"/>
      <c r="K1654" s="1"/>
      <c r="L1654" s="1"/>
    </row>
    <row r="1655" spans="1:12" ht="14.4" x14ac:dyDescent="0.3">
      <c r="A1655" s="1"/>
      <c r="B1655" s="1" t="str">
        <f>ReportExtract[[#This Row],[ReportId]]&amp;"_"&amp;ReportExtract[[#This Row],[PeriodId]]&amp;"_"&amp;ReportExtract[[#This Row],[MktDesc]]</f>
        <v>__</v>
      </c>
      <c r="C1655" s="1"/>
      <c r="D1655" s="1"/>
      <c r="E1655" s="1"/>
      <c r="F1655" s="1"/>
      <c r="G1655" s="1"/>
      <c r="H1655" s="1"/>
      <c r="I1655" s="1"/>
      <c r="J1655" s="1"/>
      <c r="K1655" s="1"/>
      <c r="L1655" s="1"/>
    </row>
    <row r="1656" spans="1:12" ht="14.4" x14ac:dyDescent="0.3">
      <c r="A1656" s="1"/>
      <c r="B1656" s="1" t="str">
        <f>ReportExtract[[#This Row],[ReportId]]&amp;"_"&amp;ReportExtract[[#This Row],[PeriodId]]&amp;"_"&amp;ReportExtract[[#This Row],[MktDesc]]</f>
        <v>__</v>
      </c>
      <c r="C1656" s="1"/>
      <c r="D1656" s="1"/>
      <c r="E1656" s="1"/>
      <c r="F1656" s="1"/>
      <c r="G1656" s="1"/>
      <c r="H1656" s="1"/>
      <c r="I1656" s="1"/>
      <c r="J1656" s="1"/>
      <c r="K1656" s="1"/>
      <c r="L1656" s="1"/>
    </row>
    <row r="1657" spans="1:12" ht="14.4" x14ac:dyDescent="0.3">
      <c r="A1657" s="1"/>
      <c r="B1657" s="1" t="str">
        <f>ReportExtract[[#This Row],[ReportId]]&amp;"_"&amp;ReportExtract[[#This Row],[PeriodId]]&amp;"_"&amp;ReportExtract[[#This Row],[MktDesc]]</f>
        <v>__</v>
      </c>
      <c r="C1657" s="1"/>
      <c r="D1657" s="1"/>
      <c r="E1657" s="1"/>
      <c r="F1657" s="1"/>
      <c r="G1657" s="1"/>
      <c r="H1657" s="1"/>
      <c r="I1657" s="1"/>
      <c r="J1657" s="1"/>
      <c r="K1657" s="1"/>
      <c r="L1657" s="1"/>
    </row>
    <row r="1658" spans="1:12" ht="14.4" x14ac:dyDescent="0.3">
      <c r="A1658" s="1"/>
      <c r="B1658" s="1" t="str">
        <f>ReportExtract[[#This Row],[ReportId]]&amp;"_"&amp;ReportExtract[[#This Row],[PeriodId]]&amp;"_"&amp;ReportExtract[[#This Row],[MktDesc]]</f>
        <v>__</v>
      </c>
      <c r="C1658" s="1"/>
      <c r="D1658" s="1"/>
      <c r="E1658" s="1"/>
      <c r="F1658" s="1"/>
      <c r="G1658" s="1"/>
      <c r="H1658" s="1"/>
      <c r="I1658" s="1"/>
      <c r="J1658" s="1"/>
      <c r="K1658" s="1"/>
      <c r="L1658" s="1"/>
    </row>
    <row r="1659" spans="1:12" ht="14.4" x14ac:dyDescent="0.3">
      <c r="A1659" s="1"/>
      <c r="B1659" s="1" t="str">
        <f>ReportExtract[[#This Row],[ReportId]]&amp;"_"&amp;ReportExtract[[#This Row],[PeriodId]]&amp;"_"&amp;ReportExtract[[#This Row],[MktDesc]]</f>
        <v>__</v>
      </c>
      <c r="C1659" s="1"/>
      <c r="D1659" s="1"/>
      <c r="E1659" s="1"/>
      <c r="F1659" s="1"/>
      <c r="G1659" s="1"/>
      <c r="H1659" s="1"/>
      <c r="I1659" s="1"/>
      <c r="J1659" s="1"/>
      <c r="K1659" s="1"/>
      <c r="L1659" s="1"/>
    </row>
    <row r="1660" spans="1:12" ht="14.4" x14ac:dyDescent="0.3">
      <c r="A1660" s="1"/>
      <c r="B1660" s="1" t="str">
        <f>ReportExtract[[#This Row],[ReportId]]&amp;"_"&amp;ReportExtract[[#This Row],[PeriodId]]&amp;"_"&amp;ReportExtract[[#This Row],[MktDesc]]</f>
        <v>__</v>
      </c>
      <c r="C1660" s="1"/>
      <c r="D1660" s="1"/>
      <c r="E1660" s="1"/>
      <c r="F1660" s="1"/>
      <c r="G1660" s="1"/>
      <c r="H1660" s="1"/>
      <c r="I1660" s="1"/>
      <c r="J1660" s="1"/>
      <c r="K1660" s="1"/>
      <c r="L1660" s="1"/>
    </row>
    <row r="1661" spans="1:12" ht="14.4" x14ac:dyDescent="0.3">
      <c r="A1661" s="1"/>
      <c r="B1661" s="1" t="str">
        <f>ReportExtract[[#This Row],[ReportId]]&amp;"_"&amp;ReportExtract[[#This Row],[PeriodId]]&amp;"_"&amp;ReportExtract[[#This Row],[MktDesc]]</f>
        <v>__</v>
      </c>
      <c r="C1661" s="1"/>
      <c r="D1661" s="1"/>
      <c r="E1661" s="1"/>
      <c r="F1661" s="1"/>
      <c r="G1661" s="1"/>
      <c r="H1661" s="1"/>
      <c r="I1661" s="1"/>
      <c r="J1661" s="1"/>
      <c r="K1661" s="1"/>
      <c r="L1661" s="1"/>
    </row>
    <row r="1662" spans="1:12" ht="14.4" x14ac:dyDescent="0.3">
      <c r="A1662" s="1"/>
      <c r="B1662" s="1" t="str">
        <f>ReportExtract[[#This Row],[ReportId]]&amp;"_"&amp;ReportExtract[[#This Row],[PeriodId]]&amp;"_"&amp;ReportExtract[[#This Row],[MktDesc]]</f>
        <v>__</v>
      </c>
      <c r="C1662" s="1"/>
      <c r="D1662" s="1"/>
      <c r="E1662" s="1"/>
      <c r="F1662" s="1"/>
      <c r="G1662" s="1"/>
      <c r="H1662" s="1"/>
      <c r="I1662" s="1"/>
      <c r="J1662" s="1"/>
      <c r="K1662" s="1"/>
      <c r="L1662" s="1"/>
    </row>
    <row r="1663" spans="1:12" ht="14.4" x14ac:dyDescent="0.3">
      <c r="A1663" s="1"/>
      <c r="B1663" s="1" t="str">
        <f>ReportExtract[[#This Row],[ReportId]]&amp;"_"&amp;ReportExtract[[#This Row],[PeriodId]]&amp;"_"&amp;ReportExtract[[#This Row],[MktDesc]]</f>
        <v>__</v>
      </c>
      <c r="C1663" s="1"/>
      <c r="D1663" s="1"/>
      <c r="E1663" s="1"/>
      <c r="F1663" s="1"/>
      <c r="G1663" s="1"/>
      <c r="H1663" s="1"/>
      <c r="I1663" s="1"/>
      <c r="J1663" s="1"/>
      <c r="K1663" s="1"/>
      <c r="L1663" s="1"/>
    </row>
    <row r="1664" spans="1:12" ht="14.4" x14ac:dyDescent="0.3">
      <c r="A1664" s="1"/>
      <c r="B1664" s="1" t="str">
        <f>ReportExtract[[#This Row],[ReportId]]&amp;"_"&amp;ReportExtract[[#This Row],[PeriodId]]&amp;"_"&amp;ReportExtract[[#This Row],[MktDesc]]</f>
        <v>__</v>
      </c>
      <c r="C1664" s="1"/>
      <c r="D1664" s="1"/>
      <c r="E1664" s="1"/>
      <c r="F1664" s="1"/>
      <c r="G1664" s="1"/>
      <c r="H1664" s="1"/>
      <c r="I1664" s="1"/>
      <c r="J1664" s="1"/>
      <c r="K1664" s="1"/>
      <c r="L1664" s="1"/>
    </row>
    <row r="1665" spans="1:12" ht="14.4" x14ac:dyDescent="0.3">
      <c r="A1665" s="1"/>
      <c r="B1665" s="1" t="str">
        <f>ReportExtract[[#This Row],[ReportId]]&amp;"_"&amp;ReportExtract[[#This Row],[PeriodId]]&amp;"_"&amp;ReportExtract[[#This Row],[MktDesc]]</f>
        <v>__</v>
      </c>
      <c r="C1665" s="1"/>
      <c r="D1665" s="1"/>
      <c r="E1665" s="1"/>
      <c r="F1665" s="1"/>
      <c r="G1665" s="1"/>
      <c r="H1665" s="1"/>
      <c r="I1665" s="1"/>
      <c r="J1665" s="1"/>
      <c r="K1665" s="1"/>
      <c r="L1665" s="1"/>
    </row>
    <row r="1666" spans="1:12" ht="14.4" x14ac:dyDescent="0.3">
      <c r="A1666" s="1"/>
      <c r="B1666" s="1" t="str">
        <f>ReportExtract[[#This Row],[ReportId]]&amp;"_"&amp;ReportExtract[[#This Row],[PeriodId]]&amp;"_"&amp;ReportExtract[[#This Row],[MktDesc]]</f>
        <v>__</v>
      </c>
      <c r="C1666" s="1"/>
      <c r="D1666" s="1"/>
      <c r="E1666" s="1"/>
      <c r="F1666" s="1"/>
      <c r="G1666" s="1"/>
      <c r="H1666" s="1"/>
      <c r="I1666" s="1"/>
      <c r="J1666" s="1"/>
      <c r="K1666" s="1"/>
      <c r="L1666" s="1"/>
    </row>
    <row r="1667" spans="1:12" ht="14.4" x14ac:dyDescent="0.3">
      <c r="A1667" s="1"/>
      <c r="B1667" s="1" t="str">
        <f>ReportExtract[[#This Row],[ReportId]]&amp;"_"&amp;ReportExtract[[#This Row],[PeriodId]]&amp;"_"&amp;ReportExtract[[#This Row],[MktDesc]]</f>
        <v>__</v>
      </c>
      <c r="C1667" s="1"/>
      <c r="D1667" s="1"/>
      <c r="E1667" s="1"/>
      <c r="F1667" s="1"/>
      <c r="G1667" s="1"/>
      <c r="H1667" s="1"/>
      <c r="I1667" s="1"/>
      <c r="J1667" s="1"/>
      <c r="K1667" s="1"/>
      <c r="L1667" s="1"/>
    </row>
    <row r="1668" spans="1:12" ht="14.4" x14ac:dyDescent="0.3">
      <c r="A1668" s="1"/>
      <c r="B1668" s="1" t="str">
        <f>ReportExtract[[#This Row],[ReportId]]&amp;"_"&amp;ReportExtract[[#This Row],[PeriodId]]&amp;"_"&amp;ReportExtract[[#This Row],[MktDesc]]</f>
        <v>__</v>
      </c>
      <c r="C1668" s="1"/>
      <c r="D1668" s="1"/>
      <c r="E1668" s="1"/>
      <c r="F1668" s="1"/>
      <c r="G1668" s="1"/>
      <c r="H1668" s="1"/>
      <c r="I1668" s="1"/>
      <c r="J1668" s="1"/>
      <c r="K1668" s="1"/>
      <c r="L1668" s="1"/>
    </row>
    <row r="1669" spans="1:12" ht="14.4" x14ac:dyDescent="0.3">
      <c r="A1669" s="1"/>
      <c r="B1669" s="1" t="str">
        <f>ReportExtract[[#This Row],[ReportId]]&amp;"_"&amp;ReportExtract[[#This Row],[PeriodId]]&amp;"_"&amp;ReportExtract[[#This Row],[MktDesc]]</f>
        <v>__</v>
      </c>
      <c r="C1669" s="1"/>
      <c r="D1669" s="1"/>
      <c r="E1669" s="1"/>
      <c r="F1669" s="1"/>
      <c r="G1669" s="1"/>
      <c r="H1669" s="1"/>
      <c r="I1669" s="1"/>
      <c r="J1669" s="1"/>
      <c r="K1669" s="1"/>
      <c r="L1669" s="1"/>
    </row>
    <row r="1670" spans="1:12" ht="14.4" x14ac:dyDescent="0.3">
      <c r="A1670" s="1"/>
      <c r="B1670" s="1" t="str">
        <f>ReportExtract[[#This Row],[ReportId]]&amp;"_"&amp;ReportExtract[[#This Row],[PeriodId]]&amp;"_"&amp;ReportExtract[[#This Row],[MktDesc]]</f>
        <v>__</v>
      </c>
      <c r="C1670" s="1"/>
      <c r="D1670" s="1"/>
      <c r="E1670" s="1"/>
      <c r="F1670" s="1"/>
      <c r="G1670" s="1"/>
      <c r="H1670" s="1"/>
      <c r="I1670" s="1"/>
      <c r="J1670" s="1"/>
      <c r="K1670" s="1"/>
      <c r="L1670" s="1"/>
    </row>
    <row r="1671" spans="1:12" ht="14.4" x14ac:dyDescent="0.3">
      <c r="A1671" s="1"/>
      <c r="B1671" s="1" t="str">
        <f>ReportExtract[[#This Row],[ReportId]]&amp;"_"&amp;ReportExtract[[#This Row],[PeriodId]]&amp;"_"&amp;ReportExtract[[#This Row],[MktDesc]]</f>
        <v>__</v>
      </c>
      <c r="C1671" s="1"/>
      <c r="D1671" s="1"/>
      <c r="E1671" s="1"/>
      <c r="F1671" s="1"/>
      <c r="G1671" s="1"/>
      <c r="H1671" s="1"/>
      <c r="I1671" s="1"/>
      <c r="J1671" s="1"/>
      <c r="K1671" s="1"/>
      <c r="L1671" s="1"/>
    </row>
    <row r="1672" spans="1:12" ht="14.4" x14ac:dyDescent="0.3">
      <c r="A1672" s="1"/>
      <c r="B1672" s="1" t="str">
        <f>ReportExtract[[#This Row],[ReportId]]&amp;"_"&amp;ReportExtract[[#This Row],[PeriodId]]&amp;"_"&amp;ReportExtract[[#This Row],[MktDesc]]</f>
        <v>__</v>
      </c>
      <c r="C1672" s="1"/>
      <c r="D1672" s="1"/>
      <c r="E1672" s="1"/>
      <c r="F1672" s="1"/>
      <c r="G1672" s="1"/>
      <c r="H1672" s="1"/>
      <c r="I1672" s="1"/>
      <c r="J1672" s="1"/>
      <c r="K1672" s="1"/>
      <c r="L1672" s="1"/>
    </row>
    <row r="1673" spans="1:12" ht="14.4" x14ac:dyDescent="0.3">
      <c r="A1673" s="1"/>
      <c r="B1673" s="1" t="str">
        <f>ReportExtract[[#This Row],[ReportId]]&amp;"_"&amp;ReportExtract[[#This Row],[PeriodId]]&amp;"_"&amp;ReportExtract[[#This Row],[MktDesc]]</f>
        <v>__</v>
      </c>
      <c r="C1673" s="1"/>
      <c r="D1673" s="1"/>
      <c r="E1673" s="1"/>
      <c r="F1673" s="1"/>
      <c r="G1673" s="1"/>
      <c r="H1673" s="1"/>
      <c r="I1673" s="1"/>
      <c r="J1673" s="1"/>
      <c r="K1673" s="1"/>
      <c r="L1673" s="1"/>
    </row>
    <row r="1674" spans="1:12" ht="14.4" x14ac:dyDescent="0.3">
      <c r="A1674" s="1"/>
      <c r="B1674" s="1" t="str">
        <f>ReportExtract[[#This Row],[ReportId]]&amp;"_"&amp;ReportExtract[[#This Row],[PeriodId]]&amp;"_"&amp;ReportExtract[[#This Row],[MktDesc]]</f>
        <v>__</v>
      </c>
      <c r="C1674" s="1"/>
      <c r="D1674" s="1"/>
      <c r="E1674" s="1"/>
      <c r="F1674" s="1"/>
      <c r="G1674" s="1"/>
      <c r="H1674" s="1"/>
      <c r="I1674" s="1"/>
      <c r="J1674" s="1"/>
      <c r="K1674" s="1"/>
      <c r="L1674" s="1"/>
    </row>
    <row r="1675" spans="1:12" ht="14.4" x14ac:dyDescent="0.3">
      <c r="A1675" s="1"/>
      <c r="B1675" s="1" t="str">
        <f>ReportExtract[[#This Row],[ReportId]]&amp;"_"&amp;ReportExtract[[#This Row],[PeriodId]]&amp;"_"&amp;ReportExtract[[#This Row],[MktDesc]]</f>
        <v>__</v>
      </c>
      <c r="C1675" s="1"/>
      <c r="D1675" s="1"/>
      <c r="E1675" s="1"/>
      <c r="F1675" s="1"/>
      <c r="G1675" s="1"/>
      <c r="H1675" s="1"/>
      <c r="I1675" s="1"/>
      <c r="J1675" s="1"/>
      <c r="K1675" s="1"/>
      <c r="L1675" s="1"/>
    </row>
    <row r="1676" spans="1:12" ht="14.4" x14ac:dyDescent="0.3">
      <c r="A1676" s="1"/>
      <c r="B1676" s="1" t="str">
        <f>ReportExtract[[#This Row],[ReportId]]&amp;"_"&amp;ReportExtract[[#This Row],[PeriodId]]&amp;"_"&amp;ReportExtract[[#This Row],[MktDesc]]</f>
        <v>__</v>
      </c>
      <c r="C1676" s="1"/>
      <c r="D1676" s="1"/>
      <c r="E1676" s="1"/>
      <c r="F1676" s="1"/>
      <c r="G1676" s="1"/>
      <c r="H1676" s="1"/>
      <c r="I1676" s="1"/>
      <c r="J1676" s="1"/>
      <c r="K1676" s="1"/>
      <c r="L1676" s="1"/>
    </row>
    <row r="1677" spans="1:12" ht="14.4" x14ac:dyDescent="0.3">
      <c r="A1677" s="1"/>
      <c r="B1677" s="1" t="str">
        <f>ReportExtract[[#This Row],[ReportId]]&amp;"_"&amp;ReportExtract[[#This Row],[PeriodId]]&amp;"_"&amp;ReportExtract[[#This Row],[MktDesc]]</f>
        <v>__</v>
      </c>
      <c r="C1677" s="1"/>
      <c r="D1677" s="1"/>
      <c r="E1677" s="1"/>
      <c r="F1677" s="1"/>
      <c r="G1677" s="1"/>
      <c r="H1677" s="1"/>
      <c r="I1677" s="1"/>
      <c r="J1677" s="1"/>
      <c r="K1677" s="1"/>
      <c r="L1677" s="1"/>
    </row>
    <row r="1678" spans="1:12" ht="14.4" x14ac:dyDescent="0.3">
      <c r="A1678" s="1"/>
      <c r="B1678" s="1" t="str">
        <f>ReportExtract[[#This Row],[ReportId]]&amp;"_"&amp;ReportExtract[[#This Row],[PeriodId]]&amp;"_"&amp;ReportExtract[[#This Row],[MktDesc]]</f>
        <v>__</v>
      </c>
      <c r="C1678" s="1"/>
      <c r="D1678" s="1"/>
      <c r="E1678" s="1"/>
      <c r="F1678" s="1"/>
      <c r="G1678" s="1"/>
      <c r="H1678" s="1"/>
      <c r="I1678" s="1"/>
      <c r="J1678" s="1"/>
      <c r="K1678" s="1"/>
      <c r="L1678" s="1"/>
    </row>
    <row r="1679" spans="1:12" ht="14.4" x14ac:dyDescent="0.3">
      <c r="A1679" s="1"/>
      <c r="B1679" s="1" t="str">
        <f>ReportExtract[[#This Row],[ReportId]]&amp;"_"&amp;ReportExtract[[#This Row],[PeriodId]]&amp;"_"&amp;ReportExtract[[#This Row],[MktDesc]]</f>
        <v>__</v>
      </c>
      <c r="C1679" s="1"/>
      <c r="D1679" s="1"/>
      <c r="E1679" s="1"/>
      <c r="F1679" s="1"/>
      <c r="G1679" s="1"/>
      <c r="H1679" s="1"/>
      <c r="I1679" s="1"/>
      <c r="J1679" s="1"/>
      <c r="K1679" s="1"/>
      <c r="L1679" s="1"/>
    </row>
    <row r="1680" spans="1:12" ht="14.4" x14ac:dyDescent="0.3">
      <c r="A1680" s="1"/>
      <c r="B1680" s="1" t="str">
        <f>ReportExtract[[#This Row],[ReportId]]&amp;"_"&amp;ReportExtract[[#This Row],[PeriodId]]&amp;"_"&amp;ReportExtract[[#This Row],[MktDesc]]</f>
        <v>__</v>
      </c>
      <c r="C1680" s="1"/>
      <c r="D1680" s="1"/>
      <c r="E1680" s="1"/>
      <c r="F1680" s="1"/>
      <c r="G1680" s="1"/>
      <c r="H1680" s="1"/>
      <c r="I1680" s="1"/>
      <c r="J1680" s="1"/>
      <c r="K1680" s="1"/>
      <c r="L1680" s="1"/>
    </row>
    <row r="1681" spans="1:12" ht="14.4" x14ac:dyDescent="0.3">
      <c r="A1681" s="1"/>
      <c r="B1681" s="1" t="str">
        <f>ReportExtract[[#This Row],[ReportId]]&amp;"_"&amp;ReportExtract[[#This Row],[PeriodId]]&amp;"_"&amp;ReportExtract[[#This Row],[MktDesc]]</f>
        <v>__</v>
      </c>
      <c r="C1681" s="1"/>
      <c r="D1681" s="1"/>
      <c r="E1681" s="1"/>
      <c r="F1681" s="1"/>
      <c r="G1681" s="1"/>
      <c r="H1681" s="1"/>
      <c r="I1681" s="1"/>
      <c r="J1681" s="1"/>
      <c r="K1681" s="1"/>
      <c r="L1681" s="1"/>
    </row>
    <row r="1682" spans="1:12" ht="14.4" x14ac:dyDescent="0.3">
      <c r="A1682" s="1"/>
      <c r="B1682" s="1" t="str">
        <f>ReportExtract[[#This Row],[ReportId]]&amp;"_"&amp;ReportExtract[[#This Row],[PeriodId]]&amp;"_"&amp;ReportExtract[[#This Row],[MktDesc]]</f>
        <v>__</v>
      </c>
      <c r="C1682" s="1"/>
      <c r="D1682" s="1"/>
      <c r="E1682" s="1"/>
      <c r="F1682" s="1"/>
      <c r="G1682" s="1"/>
      <c r="H1682" s="1"/>
      <c r="I1682" s="1"/>
      <c r="J1682" s="1"/>
      <c r="K1682" s="1"/>
      <c r="L1682" s="1"/>
    </row>
    <row r="1683" spans="1:12" ht="14.4" x14ac:dyDescent="0.3">
      <c r="A1683" s="1"/>
      <c r="B1683" s="1" t="str">
        <f>ReportExtract[[#This Row],[ReportId]]&amp;"_"&amp;ReportExtract[[#This Row],[PeriodId]]&amp;"_"&amp;ReportExtract[[#This Row],[MktDesc]]</f>
        <v>__</v>
      </c>
      <c r="C1683" s="1"/>
      <c r="D1683" s="1"/>
      <c r="E1683" s="1"/>
      <c r="F1683" s="1"/>
      <c r="G1683" s="1"/>
      <c r="H1683" s="1"/>
      <c r="I1683" s="1"/>
      <c r="J1683" s="1"/>
      <c r="K1683" s="1"/>
      <c r="L1683" s="1"/>
    </row>
    <row r="1684" spans="1:12" ht="14.4" x14ac:dyDescent="0.3">
      <c r="A1684" s="1"/>
      <c r="B1684" s="1" t="str">
        <f>ReportExtract[[#This Row],[ReportId]]&amp;"_"&amp;ReportExtract[[#This Row],[PeriodId]]&amp;"_"&amp;ReportExtract[[#This Row],[MktDesc]]</f>
        <v>__</v>
      </c>
      <c r="C1684" s="1"/>
      <c r="D1684" s="1"/>
      <c r="E1684" s="1"/>
      <c r="F1684" s="1"/>
      <c r="G1684" s="1"/>
      <c r="H1684" s="1"/>
      <c r="I1684" s="1"/>
      <c r="J1684" s="1"/>
      <c r="K1684" s="1"/>
      <c r="L1684" s="1"/>
    </row>
    <row r="1685" spans="1:12" ht="14.4" x14ac:dyDescent="0.3">
      <c r="A1685" s="1"/>
      <c r="B1685" s="1" t="str">
        <f>ReportExtract[[#This Row],[ReportId]]&amp;"_"&amp;ReportExtract[[#This Row],[PeriodId]]&amp;"_"&amp;ReportExtract[[#This Row],[MktDesc]]</f>
        <v>__</v>
      </c>
      <c r="C1685" s="1"/>
      <c r="D1685" s="1"/>
      <c r="E1685" s="1"/>
      <c r="F1685" s="1"/>
      <c r="G1685" s="1"/>
      <c r="H1685" s="1"/>
      <c r="I1685" s="1"/>
      <c r="J1685" s="1"/>
      <c r="K1685" s="1"/>
      <c r="L1685" s="1"/>
    </row>
    <row r="1686" spans="1:12" ht="14.4" x14ac:dyDescent="0.3">
      <c r="A1686" s="1"/>
      <c r="B1686" s="1" t="str">
        <f>ReportExtract[[#This Row],[ReportId]]&amp;"_"&amp;ReportExtract[[#This Row],[PeriodId]]&amp;"_"&amp;ReportExtract[[#This Row],[MktDesc]]</f>
        <v>__</v>
      </c>
      <c r="C1686" s="1"/>
      <c r="D1686" s="1"/>
      <c r="E1686" s="1"/>
      <c r="F1686" s="1"/>
      <c r="G1686" s="1"/>
      <c r="H1686" s="1"/>
      <c r="I1686" s="1"/>
      <c r="J1686" s="1"/>
      <c r="K1686" s="1"/>
      <c r="L1686" s="1"/>
    </row>
    <row r="1687" spans="1:12" ht="14.4" x14ac:dyDescent="0.3">
      <c r="A1687" s="1"/>
      <c r="B1687" s="1" t="str">
        <f>ReportExtract[[#This Row],[ReportId]]&amp;"_"&amp;ReportExtract[[#This Row],[PeriodId]]&amp;"_"&amp;ReportExtract[[#This Row],[MktDesc]]</f>
        <v>__</v>
      </c>
      <c r="C1687" s="1"/>
      <c r="D1687" s="1"/>
      <c r="E1687" s="1"/>
      <c r="F1687" s="1"/>
      <c r="G1687" s="1"/>
      <c r="H1687" s="1"/>
      <c r="I1687" s="1"/>
      <c r="J1687" s="1"/>
      <c r="K1687" s="1"/>
      <c r="L1687" s="1"/>
    </row>
    <row r="1688" spans="1:12" ht="14.4" x14ac:dyDescent="0.3">
      <c r="A1688" s="1"/>
      <c r="B1688" s="1" t="str">
        <f>ReportExtract[[#This Row],[ReportId]]&amp;"_"&amp;ReportExtract[[#This Row],[PeriodId]]&amp;"_"&amp;ReportExtract[[#This Row],[MktDesc]]</f>
        <v>__</v>
      </c>
      <c r="C1688" s="1"/>
      <c r="D1688" s="1"/>
      <c r="E1688" s="1"/>
      <c r="F1688" s="1"/>
      <c r="G1688" s="1"/>
      <c r="H1688" s="1"/>
      <c r="I1688" s="1"/>
      <c r="J1688" s="1"/>
      <c r="K1688" s="1"/>
      <c r="L1688" s="1"/>
    </row>
    <row r="1689" spans="1:12" ht="14.4" x14ac:dyDescent="0.3">
      <c r="A1689" s="1"/>
      <c r="B1689" s="1" t="str">
        <f>ReportExtract[[#This Row],[ReportId]]&amp;"_"&amp;ReportExtract[[#This Row],[PeriodId]]&amp;"_"&amp;ReportExtract[[#This Row],[MktDesc]]</f>
        <v>__</v>
      </c>
      <c r="C1689" s="1"/>
      <c r="D1689" s="1"/>
      <c r="E1689" s="1"/>
      <c r="F1689" s="1"/>
      <c r="G1689" s="1"/>
      <c r="H1689" s="1"/>
      <c r="I1689" s="1"/>
      <c r="J1689" s="1"/>
      <c r="K1689" s="1"/>
      <c r="L1689" s="1"/>
    </row>
    <row r="1690" spans="1:12" ht="14.4" x14ac:dyDescent="0.3">
      <c r="A1690" s="1"/>
      <c r="B1690" s="1" t="str">
        <f>ReportExtract[[#This Row],[ReportId]]&amp;"_"&amp;ReportExtract[[#This Row],[PeriodId]]&amp;"_"&amp;ReportExtract[[#This Row],[MktDesc]]</f>
        <v>__</v>
      </c>
      <c r="C1690" s="1"/>
      <c r="D1690" s="1"/>
      <c r="E1690" s="1"/>
      <c r="F1690" s="1"/>
      <c r="G1690" s="1"/>
      <c r="H1690" s="1"/>
      <c r="I1690" s="1"/>
      <c r="J1690" s="1"/>
      <c r="K1690" s="1"/>
      <c r="L1690" s="1"/>
    </row>
    <row r="1691" spans="1:12" ht="14.4" x14ac:dyDescent="0.3">
      <c r="A1691" s="1"/>
      <c r="B1691" s="1" t="str">
        <f>ReportExtract[[#This Row],[ReportId]]&amp;"_"&amp;ReportExtract[[#This Row],[PeriodId]]&amp;"_"&amp;ReportExtract[[#This Row],[MktDesc]]</f>
        <v>__</v>
      </c>
      <c r="C1691" s="1"/>
      <c r="D1691" s="1"/>
      <c r="E1691" s="1"/>
      <c r="F1691" s="1"/>
      <c r="G1691" s="1"/>
      <c r="H1691" s="1"/>
      <c r="I1691" s="1"/>
      <c r="J1691" s="1"/>
      <c r="K1691" s="1"/>
      <c r="L1691" s="1"/>
    </row>
    <row r="1692" spans="1:12" ht="14.4" x14ac:dyDescent="0.3">
      <c r="A1692" s="1"/>
      <c r="B1692" s="1" t="str">
        <f>ReportExtract[[#This Row],[ReportId]]&amp;"_"&amp;ReportExtract[[#This Row],[PeriodId]]&amp;"_"&amp;ReportExtract[[#This Row],[MktDesc]]</f>
        <v>__</v>
      </c>
      <c r="C1692" s="1"/>
      <c r="D1692" s="1"/>
      <c r="E1692" s="1"/>
      <c r="F1692" s="1"/>
      <c r="G1692" s="1"/>
      <c r="H1692" s="1"/>
      <c r="I1692" s="1"/>
      <c r="J1692" s="1"/>
      <c r="K1692" s="1"/>
      <c r="L1692" s="1"/>
    </row>
    <row r="1693" spans="1:12" ht="14.4" x14ac:dyDescent="0.3">
      <c r="A1693" s="1"/>
      <c r="B1693" s="1" t="str">
        <f>ReportExtract[[#This Row],[ReportId]]&amp;"_"&amp;ReportExtract[[#This Row],[PeriodId]]&amp;"_"&amp;ReportExtract[[#This Row],[MktDesc]]</f>
        <v>__</v>
      </c>
      <c r="C1693" s="1"/>
      <c r="D1693" s="1"/>
      <c r="E1693" s="1"/>
      <c r="F1693" s="1"/>
      <c r="G1693" s="1"/>
      <c r="H1693" s="1"/>
      <c r="I1693" s="1"/>
      <c r="J1693" s="1"/>
      <c r="K1693" s="1"/>
      <c r="L1693" s="1"/>
    </row>
    <row r="1694" spans="1:12" ht="14.4" x14ac:dyDescent="0.3">
      <c r="A1694" s="1"/>
      <c r="B1694" s="1" t="str">
        <f>ReportExtract[[#This Row],[ReportId]]&amp;"_"&amp;ReportExtract[[#This Row],[PeriodId]]&amp;"_"&amp;ReportExtract[[#This Row],[MktDesc]]</f>
        <v>__</v>
      </c>
      <c r="C1694" s="1"/>
      <c r="D1694" s="1"/>
      <c r="E1694" s="1"/>
      <c r="F1694" s="1"/>
      <c r="G1694" s="1"/>
      <c r="H1694" s="1"/>
      <c r="I1694" s="1"/>
      <c r="J1694" s="1"/>
      <c r="K1694" s="1"/>
      <c r="L1694" s="1"/>
    </row>
    <row r="1695" spans="1:12" ht="14.4" x14ac:dyDescent="0.3">
      <c r="A1695" s="1"/>
      <c r="B1695" s="1" t="str">
        <f>ReportExtract[[#This Row],[ReportId]]&amp;"_"&amp;ReportExtract[[#This Row],[PeriodId]]&amp;"_"&amp;ReportExtract[[#This Row],[MktDesc]]</f>
        <v>__</v>
      </c>
      <c r="C1695" s="1"/>
      <c r="D1695" s="1"/>
      <c r="E1695" s="1"/>
      <c r="F1695" s="1"/>
      <c r="G1695" s="1"/>
      <c r="H1695" s="1"/>
      <c r="I1695" s="1"/>
      <c r="J1695" s="1"/>
      <c r="K1695" s="1"/>
      <c r="L1695" s="1"/>
    </row>
    <row r="1696" spans="1:12" ht="14.4" x14ac:dyDescent="0.3">
      <c r="A1696" s="1"/>
      <c r="B1696" s="1" t="str">
        <f>ReportExtract[[#This Row],[ReportId]]&amp;"_"&amp;ReportExtract[[#This Row],[PeriodId]]&amp;"_"&amp;ReportExtract[[#This Row],[MktDesc]]</f>
        <v>__</v>
      </c>
      <c r="C1696" s="1"/>
      <c r="D1696" s="1"/>
      <c r="E1696" s="1"/>
      <c r="F1696" s="1"/>
      <c r="G1696" s="1"/>
      <c r="H1696" s="1"/>
      <c r="I1696" s="1"/>
      <c r="J1696" s="1"/>
      <c r="K1696" s="1"/>
      <c r="L1696" s="1"/>
    </row>
    <row r="1697" spans="1:12" ht="14.4" x14ac:dyDescent="0.3">
      <c r="A1697" s="1"/>
      <c r="B1697" s="1" t="str">
        <f>ReportExtract[[#This Row],[ReportId]]&amp;"_"&amp;ReportExtract[[#This Row],[PeriodId]]&amp;"_"&amp;ReportExtract[[#This Row],[MktDesc]]</f>
        <v>__</v>
      </c>
      <c r="C1697" s="1"/>
      <c r="D1697" s="1"/>
      <c r="E1697" s="1"/>
      <c r="F1697" s="1"/>
      <c r="G1697" s="1"/>
      <c r="H1697" s="1"/>
      <c r="I1697" s="1"/>
      <c r="J1697" s="1"/>
      <c r="K1697" s="1"/>
      <c r="L1697" s="1"/>
    </row>
    <row r="1698" spans="1:12" ht="14.4" x14ac:dyDescent="0.3">
      <c r="A1698" s="1"/>
      <c r="B1698" s="1" t="str">
        <f>ReportExtract[[#This Row],[ReportId]]&amp;"_"&amp;ReportExtract[[#This Row],[PeriodId]]&amp;"_"&amp;ReportExtract[[#This Row],[MktDesc]]</f>
        <v>__</v>
      </c>
      <c r="C1698" s="1"/>
      <c r="D1698" s="1"/>
      <c r="E1698" s="1"/>
      <c r="F1698" s="1"/>
      <c r="G1698" s="1"/>
      <c r="H1698" s="1"/>
      <c r="I1698" s="1"/>
      <c r="J1698" s="1"/>
      <c r="K1698" s="1"/>
      <c r="L1698" s="1"/>
    </row>
    <row r="1699" spans="1:12" ht="14.4" x14ac:dyDescent="0.3">
      <c r="A1699" s="1"/>
      <c r="B1699" s="1" t="str">
        <f>ReportExtract[[#This Row],[ReportId]]&amp;"_"&amp;ReportExtract[[#This Row],[PeriodId]]&amp;"_"&amp;ReportExtract[[#This Row],[MktDesc]]</f>
        <v>__</v>
      </c>
      <c r="C1699" s="1"/>
      <c r="D1699" s="1"/>
      <c r="E1699" s="1"/>
      <c r="F1699" s="1"/>
      <c r="G1699" s="1"/>
      <c r="H1699" s="1"/>
      <c r="I1699" s="1"/>
      <c r="J1699" s="1"/>
      <c r="K1699" s="1"/>
      <c r="L1699" s="1"/>
    </row>
    <row r="1700" spans="1:12" ht="14.4" x14ac:dyDescent="0.3">
      <c r="A1700" s="1"/>
      <c r="B1700" s="1" t="str">
        <f>ReportExtract[[#This Row],[ReportId]]&amp;"_"&amp;ReportExtract[[#This Row],[PeriodId]]&amp;"_"&amp;ReportExtract[[#This Row],[MktDesc]]</f>
        <v>__</v>
      </c>
      <c r="C1700" s="1"/>
      <c r="D1700" s="1"/>
      <c r="E1700" s="1"/>
      <c r="F1700" s="1"/>
      <c r="G1700" s="1"/>
      <c r="H1700" s="1"/>
      <c r="I1700" s="1"/>
      <c r="J1700" s="1"/>
      <c r="K1700" s="1"/>
      <c r="L1700" s="1"/>
    </row>
    <row r="1701" spans="1:12" ht="14.4" x14ac:dyDescent="0.3">
      <c r="A1701" s="1"/>
      <c r="B1701" s="1" t="str">
        <f>ReportExtract[[#This Row],[ReportId]]&amp;"_"&amp;ReportExtract[[#This Row],[PeriodId]]&amp;"_"&amp;ReportExtract[[#This Row],[MktDesc]]</f>
        <v>__</v>
      </c>
      <c r="C1701" s="1"/>
      <c r="D1701" s="1"/>
      <c r="E1701" s="1"/>
      <c r="F1701" s="1"/>
      <c r="G1701" s="1"/>
      <c r="H1701" s="1"/>
      <c r="I1701" s="1"/>
      <c r="J1701" s="1"/>
      <c r="K1701" s="1"/>
      <c r="L1701" s="1"/>
    </row>
    <row r="1702" spans="1:12" ht="14.4" x14ac:dyDescent="0.3">
      <c r="A1702" s="1"/>
      <c r="B1702" s="1" t="str">
        <f>ReportExtract[[#This Row],[ReportId]]&amp;"_"&amp;ReportExtract[[#This Row],[PeriodId]]&amp;"_"&amp;ReportExtract[[#This Row],[MktDesc]]</f>
        <v>__</v>
      </c>
      <c r="C1702" s="1"/>
      <c r="D1702" s="1"/>
      <c r="E1702" s="1"/>
      <c r="F1702" s="1"/>
      <c r="G1702" s="1"/>
      <c r="H1702" s="1"/>
      <c r="I1702" s="1"/>
      <c r="J1702" s="1"/>
      <c r="K1702" s="1"/>
      <c r="L1702" s="1"/>
    </row>
    <row r="1703" spans="1:12" ht="14.4" x14ac:dyDescent="0.3">
      <c r="A1703" s="1"/>
      <c r="B1703" s="1" t="str">
        <f>ReportExtract[[#This Row],[ReportId]]&amp;"_"&amp;ReportExtract[[#This Row],[PeriodId]]&amp;"_"&amp;ReportExtract[[#This Row],[MktDesc]]</f>
        <v>__</v>
      </c>
      <c r="C1703" s="1"/>
      <c r="D1703" s="1"/>
      <c r="E1703" s="1"/>
      <c r="F1703" s="1"/>
      <c r="G1703" s="1"/>
      <c r="H1703" s="1"/>
      <c r="I1703" s="1"/>
      <c r="J1703" s="1"/>
      <c r="K1703" s="1"/>
      <c r="L1703" s="1"/>
    </row>
    <row r="1704" spans="1:12" ht="14.4" x14ac:dyDescent="0.3">
      <c r="A1704" s="1"/>
      <c r="B1704" s="1" t="str">
        <f>ReportExtract[[#This Row],[ReportId]]&amp;"_"&amp;ReportExtract[[#This Row],[PeriodId]]&amp;"_"&amp;ReportExtract[[#This Row],[MktDesc]]</f>
        <v>__</v>
      </c>
      <c r="C1704" s="1"/>
      <c r="D1704" s="1"/>
      <c r="E1704" s="1"/>
      <c r="F1704" s="1"/>
      <c r="G1704" s="1"/>
      <c r="H1704" s="1"/>
      <c r="I1704" s="1"/>
      <c r="J1704" s="1"/>
      <c r="K1704" s="1"/>
      <c r="L1704" s="1"/>
    </row>
    <row r="1705" spans="1:12" ht="14.4" x14ac:dyDescent="0.3">
      <c r="A1705" s="1"/>
      <c r="B1705" s="1" t="str">
        <f>ReportExtract[[#This Row],[ReportId]]&amp;"_"&amp;ReportExtract[[#This Row],[PeriodId]]&amp;"_"&amp;ReportExtract[[#This Row],[MktDesc]]</f>
        <v>__</v>
      </c>
      <c r="C1705" s="1"/>
      <c r="D1705" s="1"/>
      <c r="E1705" s="1"/>
      <c r="F1705" s="1"/>
      <c r="G1705" s="1"/>
      <c r="H1705" s="1"/>
      <c r="I1705" s="1"/>
      <c r="J1705" s="1"/>
      <c r="K1705" s="1"/>
      <c r="L1705" s="1"/>
    </row>
    <row r="1706" spans="1:12" ht="14.4" x14ac:dyDescent="0.3">
      <c r="A1706" s="1"/>
      <c r="B1706" s="1" t="str">
        <f>ReportExtract[[#This Row],[ReportId]]&amp;"_"&amp;ReportExtract[[#This Row],[PeriodId]]&amp;"_"&amp;ReportExtract[[#This Row],[MktDesc]]</f>
        <v>__</v>
      </c>
      <c r="C1706" s="1"/>
      <c r="D1706" s="1"/>
      <c r="E1706" s="1"/>
      <c r="F1706" s="1"/>
      <c r="G1706" s="1"/>
      <c r="H1706" s="1"/>
      <c r="I1706" s="1"/>
      <c r="J1706" s="1"/>
      <c r="K1706" s="1"/>
      <c r="L1706" s="1"/>
    </row>
    <row r="1707" spans="1:12" ht="14.4" x14ac:dyDescent="0.3">
      <c r="A1707" s="1"/>
      <c r="B1707" s="1" t="str">
        <f>ReportExtract[[#This Row],[ReportId]]&amp;"_"&amp;ReportExtract[[#This Row],[PeriodId]]&amp;"_"&amp;ReportExtract[[#This Row],[MktDesc]]</f>
        <v>__</v>
      </c>
      <c r="C1707" s="1"/>
      <c r="D1707" s="1"/>
      <c r="E1707" s="1"/>
      <c r="F1707" s="1"/>
      <c r="G1707" s="1"/>
      <c r="H1707" s="1"/>
      <c r="I1707" s="1"/>
      <c r="J1707" s="1"/>
      <c r="K1707" s="1"/>
      <c r="L1707" s="1"/>
    </row>
    <row r="1708" spans="1:12" ht="14.4" x14ac:dyDescent="0.3">
      <c r="A1708" s="1"/>
      <c r="B1708" s="1" t="str">
        <f>ReportExtract[[#This Row],[ReportId]]&amp;"_"&amp;ReportExtract[[#This Row],[PeriodId]]&amp;"_"&amp;ReportExtract[[#This Row],[MktDesc]]</f>
        <v>__</v>
      </c>
      <c r="C1708" s="1"/>
      <c r="D1708" s="1"/>
      <c r="E1708" s="1"/>
      <c r="F1708" s="1"/>
      <c r="G1708" s="1"/>
      <c r="H1708" s="1"/>
      <c r="I1708" s="1"/>
      <c r="J1708" s="1"/>
      <c r="K1708" s="1"/>
      <c r="L1708" s="1"/>
    </row>
    <row r="1709" spans="1:12" ht="14.4" x14ac:dyDescent="0.3">
      <c r="A1709" s="1"/>
      <c r="B1709" s="1" t="str">
        <f>ReportExtract[[#This Row],[ReportId]]&amp;"_"&amp;ReportExtract[[#This Row],[PeriodId]]&amp;"_"&amp;ReportExtract[[#This Row],[MktDesc]]</f>
        <v>__</v>
      </c>
      <c r="C1709" s="1"/>
      <c r="D1709" s="1"/>
      <c r="E1709" s="1"/>
      <c r="F1709" s="1"/>
      <c r="G1709" s="1"/>
      <c r="H1709" s="1"/>
      <c r="I1709" s="1"/>
      <c r="J1709" s="1"/>
      <c r="K1709" s="1"/>
      <c r="L1709" s="1"/>
    </row>
    <row r="1710" spans="1:12" ht="14.4" x14ac:dyDescent="0.3">
      <c r="A1710" s="1"/>
      <c r="B1710" s="1" t="str">
        <f>ReportExtract[[#This Row],[ReportId]]&amp;"_"&amp;ReportExtract[[#This Row],[PeriodId]]&amp;"_"&amp;ReportExtract[[#This Row],[MktDesc]]</f>
        <v>__</v>
      </c>
      <c r="C1710" s="1"/>
      <c r="D1710" s="1"/>
      <c r="E1710" s="1"/>
      <c r="F1710" s="1"/>
      <c r="G1710" s="1"/>
      <c r="H1710" s="1"/>
      <c r="I1710" s="1"/>
      <c r="J1710" s="1"/>
      <c r="K1710" s="1"/>
      <c r="L1710" s="1"/>
    </row>
    <row r="1711" spans="1:12" ht="14.4" x14ac:dyDescent="0.3">
      <c r="A1711" s="1"/>
      <c r="B1711" s="1" t="str">
        <f>ReportExtract[[#This Row],[ReportId]]&amp;"_"&amp;ReportExtract[[#This Row],[PeriodId]]&amp;"_"&amp;ReportExtract[[#This Row],[MktDesc]]</f>
        <v>__</v>
      </c>
      <c r="C1711" s="1"/>
      <c r="D1711" s="1"/>
      <c r="E1711" s="1"/>
      <c r="F1711" s="1"/>
      <c r="G1711" s="1"/>
      <c r="H1711" s="1"/>
      <c r="I1711" s="1"/>
      <c r="J1711" s="1"/>
      <c r="K1711" s="1"/>
      <c r="L1711" s="1"/>
    </row>
    <row r="1712" spans="1:12" ht="14.4" x14ac:dyDescent="0.3">
      <c r="A1712" s="1"/>
      <c r="B1712" s="1" t="str">
        <f>ReportExtract[[#This Row],[ReportId]]&amp;"_"&amp;ReportExtract[[#This Row],[PeriodId]]&amp;"_"&amp;ReportExtract[[#This Row],[MktDesc]]</f>
        <v>__</v>
      </c>
      <c r="C1712" s="1"/>
      <c r="D1712" s="1"/>
      <c r="E1712" s="1"/>
      <c r="F1712" s="1"/>
      <c r="G1712" s="1"/>
      <c r="H1712" s="1"/>
      <c r="I1712" s="1"/>
      <c r="J1712" s="1"/>
      <c r="K1712" s="1"/>
      <c r="L1712" s="1"/>
    </row>
    <row r="1713" spans="1:12" ht="14.4" x14ac:dyDescent="0.3">
      <c r="A1713" s="1"/>
      <c r="B1713" s="1" t="str">
        <f>ReportExtract[[#This Row],[ReportId]]&amp;"_"&amp;ReportExtract[[#This Row],[PeriodId]]&amp;"_"&amp;ReportExtract[[#This Row],[MktDesc]]</f>
        <v>__</v>
      </c>
      <c r="C1713" s="1"/>
      <c r="D1713" s="1"/>
      <c r="E1713" s="1"/>
      <c r="F1713" s="1"/>
      <c r="G1713" s="1"/>
      <c r="H1713" s="1"/>
      <c r="I1713" s="1"/>
      <c r="J1713" s="1"/>
      <c r="K1713" s="1"/>
      <c r="L1713" s="1"/>
    </row>
    <row r="1714" spans="1:12" ht="14.4" x14ac:dyDescent="0.3">
      <c r="A1714" s="1"/>
      <c r="B1714" s="1" t="str">
        <f>ReportExtract[[#This Row],[ReportId]]&amp;"_"&amp;ReportExtract[[#This Row],[PeriodId]]&amp;"_"&amp;ReportExtract[[#This Row],[MktDesc]]</f>
        <v>__</v>
      </c>
      <c r="C1714" s="1"/>
      <c r="D1714" s="1"/>
      <c r="E1714" s="1"/>
      <c r="F1714" s="1"/>
      <c r="G1714" s="1"/>
      <c r="H1714" s="1"/>
      <c r="I1714" s="1"/>
      <c r="J1714" s="1"/>
      <c r="K1714" s="1"/>
      <c r="L1714" s="1"/>
    </row>
    <row r="1715" spans="1:12" ht="14.4" x14ac:dyDescent="0.3">
      <c r="A1715" s="1"/>
      <c r="B1715" s="1" t="str">
        <f>ReportExtract[[#This Row],[ReportId]]&amp;"_"&amp;ReportExtract[[#This Row],[PeriodId]]&amp;"_"&amp;ReportExtract[[#This Row],[MktDesc]]</f>
        <v>__</v>
      </c>
      <c r="C1715" s="1"/>
      <c r="D1715" s="1"/>
      <c r="E1715" s="1"/>
      <c r="F1715" s="1"/>
      <c r="G1715" s="1"/>
      <c r="H1715" s="1"/>
      <c r="I1715" s="1"/>
      <c r="J1715" s="1"/>
      <c r="K1715" s="1"/>
      <c r="L1715" s="1"/>
    </row>
    <row r="1716" spans="1:12" ht="14.4" x14ac:dyDescent="0.3">
      <c r="A1716" s="1"/>
      <c r="B1716" s="1" t="str">
        <f>ReportExtract[[#This Row],[ReportId]]&amp;"_"&amp;ReportExtract[[#This Row],[PeriodId]]&amp;"_"&amp;ReportExtract[[#This Row],[MktDesc]]</f>
        <v>__</v>
      </c>
      <c r="C1716" s="1"/>
      <c r="D1716" s="1"/>
      <c r="E1716" s="1"/>
      <c r="F1716" s="1"/>
      <c r="G1716" s="1"/>
      <c r="H1716" s="1"/>
      <c r="I1716" s="1"/>
      <c r="J1716" s="1"/>
      <c r="K1716" s="1"/>
      <c r="L1716" s="1"/>
    </row>
    <row r="1717" spans="1:12" ht="14.4" x14ac:dyDescent="0.3">
      <c r="A1717" s="1"/>
      <c r="B1717" s="1" t="str">
        <f>ReportExtract[[#This Row],[ReportId]]&amp;"_"&amp;ReportExtract[[#This Row],[PeriodId]]&amp;"_"&amp;ReportExtract[[#This Row],[MktDesc]]</f>
        <v>__</v>
      </c>
      <c r="C1717" s="1"/>
      <c r="D1717" s="1"/>
      <c r="E1717" s="1"/>
      <c r="F1717" s="1"/>
      <c r="G1717" s="1"/>
      <c r="H1717" s="1"/>
      <c r="I1717" s="1"/>
      <c r="J1717" s="1"/>
      <c r="K1717" s="1"/>
      <c r="L1717" s="1"/>
    </row>
    <row r="1718" spans="1:12" ht="14.4" x14ac:dyDescent="0.3">
      <c r="A1718" s="1"/>
      <c r="B1718" s="1" t="str">
        <f>ReportExtract[[#This Row],[ReportId]]&amp;"_"&amp;ReportExtract[[#This Row],[PeriodId]]&amp;"_"&amp;ReportExtract[[#This Row],[MktDesc]]</f>
        <v>__</v>
      </c>
      <c r="C1718" s="1"/>
      <c r="D1718" s="1"/>
      <c r="E1718" s="1"/>
      <c r="F1718" s="1"/>
      <c r="G1718" s="1"/>
      <c r="H1718" s="1"/>
      <c r="I1718" s="1"/>
      <c r="J1718" s="1"/>
      <c r="K1718" s="1"/>
      <c r="L1718" s="1"/>
    </row>
    <row r="1719" spans="1:12" ht="14.4" x14ac:dyDescent="0.3">
      <c r="A1719" s="1"/>
      <c r="B1719" s="1" t="str">
        <f>ReportExtract[[#This Row],[ReportId]]&amp;"_"&amp;ReportExtract[[#This Row],[PeriodId]]&amp;"_"&amp;ReportExtract[[#This Row],[MktDesc]]</f>
        <v>__</v>
      </c>
      <c r="C1719" s="1"/>
      <c r="D1719" s="1"/>
      <c r="E1719" s="1"/>
      <c r="F1719" s="1"/>
      <c r="G1719" s="1"/>
      <c r="H1719" s="1"/>
      <c r="I1719" s="1"/>
      <c r="J1719" s="1"/>
      <c r="K1719" s="1"/>
      <c r="L1719" s="1"/>
    </row>
    <row r="1720" spans="1:12" ht="14.4" x14ac:dyDescent="0.3">
      <c r="A1720" s="1"/>
      <c r="B1720" s="1" t="str">
        <f>ReportExtract[[#This Row],[ReportId]]&amp;"_"&amp;ReportExtract[[#This Row],[PeriodId]]&amp;"_"&amp;ReportExtract[[#This Row],[MktDesc]]</f>
        <v>__</v>
      </c>
      <c r="C1720" s="1"/>
      <c r="D1720" s="1"/>
      <c r="E1720" s="1"/>
      <c r="F1720" s="1"/>
      <c r="G1720" s="1"/>
      <c r="H1720" s="1"/>
      <c r="I1720" s="1"/>
      <c r="J1720" s="1"/>
      <c r="K1720" s="1"/>
      <c r="L1720" s="1"/>
    </row>
    <row r="1721" spans="1:12" ht="14.4" x14ac:dyDescent="0.3">
      <c r="A1721" s="1"/>
      <c r="B1721" s="1" t="str">
        <f>ReportExtract[[#This Row],[ReportId]]&amp;"_"&amp;ReportExtract[[#This Row],[PeriodId]]&amp;"_"&amp;ReportExtract[[#This Row],[MktDesc]]</f>
        <v>__</v>
      </c>
      <c r="C1721" s="1"/>
      <c r="D1721" s="1"/>
      <c r="E1721" s="1"/>
      <c r="F1721" s="1"/>
      <c r="G1721" s="1"/>
      <c r="H1721" s="1"/>
      <c r="I1721" s="1"/>
      <c r="J1721" s="1"/>
      <c r="K1721" s="1"/>
      <c r="L1721" s="1"/>
    </row>
    <row r="1722" spans="1:12" ht="14.4" x14ac:dyDescent="0.3">
      <c r="A1722" s="1"/>
      <c r="B1722" s="1" t="str">
        <f>ReportExtract[[#This Row],[ReportId]]&amp;"_"&amp;ReportExtract[[#This Row],[PeriodId]]&amp;"_"&amp;ReportExtract[[#This Row],[MktDesc]]</f>
        <v>__</v>
      </c>
      <c r="C1722" s="1"/>
      <c r="D1722" s="1"/>
      <c r="E1722" s="1"/>
      <c r="F1722" s="1"/>
      <c r="G1722" s="1"/>
      <c r="H1722" s="1"/>
      <c r="I1722" s="1"/>
      <c r="J1722" s="1"/>
      <c r="K1722" s="1"/>
      <c r="L1722" s="1"/>
    </row>
    <row r="1723" spans="1:12" ht="14.4" x14ac:dyDescent="0.3">
      <c r="A1723" s="1"/>
      <c r="B1723" s="1" t="str">
        <f>ReportExtract[[#This Row],[ReportId]]&amp;"_"&amp;ReportExtract[[#This Row],[PeriodId]]&amp;"_"&amp;ReportExtract[[#This Row],[MktDesc]]</f>
        <v>__</v>
      </c>
      <c r="C1723" s="1"/>
      <c r="D1723" s="1"/>
      <c r="E1723" s="1"/>
      <c r="F1723" s="1"/>
      <c r="G1723" s="1"/>
      <c r="H1723" s="1"/>
      <c r="I1723" s="1"/>
      <c r="J1723" s="1"/>
      <c r="K1723" s="1"/>
      <c r="L1723" s="1"/>
    </row>
    <row r="1724" spans="1:12" ht="14.4" x14ac:dyDescent="0.3">
      <c r="A1724" s="1"/>
      <c r="B1724" s="1" t="str">
        <f>ReportExtract[[#This Row],[ReportId]]&amp;"_"&amp;ReportExtract[[#This Row],[PeriodId]]&amp;"_"&amp;ReportExtract[[#This Row],[MktDesc]]</f>
        <v>__</v>
      </c>
      <c r="C1724" s="1"/>
      <c r="D1724" s="1"/>
      <c r="E1724" s="1"/>
      <c r="F1724" s="1"/>
      <c r="G1724" s="1"/>
      <c r="H1724" s="1"/>
      <c r="I1724" s="1"/>
      <c r="J1724" s="1"/>
      <c r="K1724" s="1"/>
      <c r="L1724" s="1"/>
    </row>
    <row r="1725" spans="1:12" ht="14.4" x14ac:dyDescent="0.3">
      <c r="A1725" s="1"/>
      <c r="B1725" s="1" t="str">
        <f>ReportExtract[[#This Row],[ReportId]]&amp;"_"&amp;ReportExtract[[#This Row],[PeriodId]]&amp;"_"&amp;ReportExtract[[#This Row],[MktDesc]]</f>
        <v>__</v>
      </c>
      <c r="C1725" s="1"/>
      <c r="D1725" s="1"/>
      <c r="E1725" s="1"/>
      <c r="F1725" s="1"/>
      <c r="G1725" s="1"/>
      <c r="H1725" s="1"/>
      <c r="I1725" s="1"/>
      <c r="J1725" s="1"/>
      <c r="K1725" s="1"/>
      <c r="L1725" s="1"/>
    </row>
    <row r="1726" spans="1:12" ht="14.4" x14ac:dyDescent="0.3">
      <c r="A1726" s="1"/>
      <c r="B1726" s="1" t="str">
        <f>ReportExtract[[#This Row],[ReportId]]&amp;"_"&amp;ReportExtract[[#This Row],[PeriodId]]&amp;"_"&amp;ReportExtract[[#This Row],[MktDesc]]</f>
        <v>__</v>
      </c>
      <c r="C1726" s="1"/>
      <c r="D1726" s="1"/>
      <c r="E1726" s="1"/>
      <c r="F1726" s="1"/>
      <c r="G1726" s="1"/>
      <c r="H1726" s="1"/>
      <c r="I1726" s="1"/>
      <c r="J1726" s="1"/>
      <c r="K1726" s="1"/>
      <c r="L1726" s="1"/>
    </row>
    <row r="1727" spans="1:12" ht="14.4" x14ac:dyDescent="0.3">
      <c r="A1727" s="1"/>
      <c r="B1727" s="1" t="str">
        <f>ReportExtract[[#This Row],[ReportId]]&amp;"_"&amp;ReportExtract[[#This Row],[PeriodId]]&amp;"_"&amp;ReportExtract[[#This Row],[MktDesc]]</f>
        <v>__</v>
      </c>
      <c r="C1727" s="1"/>
      <c r="D1727" s="1"/>
      <c r="E1727" s="1"/>
      <c r="F1727" s="1"/>
      <c r="G1727" s="1"/>
      <c r="H1727" s="1"/>
      <c r="I1727" s="1"/>
      <c r="J1727" s="1"/>
      <c r="K1727" s="1"/>
      <c r="L1727" s="1"/>
    </row>
    <row r="1728" spans="1:12" ht="14.4" x14ac:dyDescent="0.3">
      <c r="A1728" s="1"/>
      <c r="B1728" s="1" t="str">
        <f>ReportExtract[[#This Row],[ReportId]]&amp;"_"&amp;ReportExtract[[#This Row],[PeriodId]]&amp;"_"&amp;ReportExtract[[#This Row],[MktDesc]]</f>
        <v>__</v>
      </c>
      <c r="C1728" s="1"/>
      <c r="D1728" s="1"/>
      <c r="E1728" s="1"/>
      <c r="F1728" s="1"/>
      <c r="G1728" s="1"/>
      <c r="H1728" s="1"/>
      <c r="I1728" s="1"/>
      <c r="J1728" s="1"/>
      <c r="K1728" s="1"/>
      <c r="L1728" s="1"/>
    </row>
    <row r="1729" spans="1:12" ht="14.4" x14ac:dyDescent="0.3">
      <c r="A1729" s="1"/>
      <c r="B1729" s="1" t="str">
        <f>ReportExtract[[#This Row],[ReportId]]&amp;"_"&amp;ReportExtract[[#This Row],[PeriodId]]&amp;"_"&amp;ReportExtract[[#This Row],[MktDesc]]</f>
        <v>__</v>
      </c>
      <c r="C1729" s="1"/>
      <c r="D1729" s="1"/>
      <c r="E1729" s="1"/>
      <c r="F1729" s="1"/>
      <c r="G1729" s="1"/>
      <c r="H1729" s="1"/>
      <c r="I1729" s="1"/>
      <c r="J1729" s="1"/>
      <c r="K1729" s="1"/>
      <c r="L1729" s="1"/>
    </row>
    <row r="1730" spans="1:12" ht="14.4" x14ac:dyDescent="0.3">
      <c r="A1730" s="1"/>
      <c r="B1730" s="1" t="str">
        <f>ReportExtract[[#This Row],[ReportId]]&amp;"_"&amp;ReportExtract[[#This Row],[PeriodId]]&amp;"_"&amp;ReportExtract[[#This Row],[MktDesc]]</f>
        <v>__</v>
      </c>
      <c r="C1730" s="1"/>
      <c r="D1730" s="1"/>
      <c r="E1730" s="1"/>
      <c r="F1730" s="1"/>
      <c r="G1730" s="1"/>
      <c r="H1730" s="1"/>
      <c r="I1730" s="1"/>
      <c r="J1730" s="1"/>
      <c r="K1730" s="1"/>
      <c r="L1730" s="1"/>
    </row>
    <row r="1731" spans="1:12" ht="14.4" x14ac:dyDescent="0.3">
      <c r="A1731" s="1"/>
      <c r="B1731" s="1" t="str">
        <f>ReportExtract[[#This Row],[ReportId]]&amp;"_"&amp;ReportExtract[[#This Row],[PeriodId]]&amp;"_"&amp;ReportExtract[[#This Row],[MktDesc]]</f>
        <v>__</v>
      </c>
      <c r="C1731" s="1"/>
      <c r="D1731" s="1"/>
      <c r="E1731" s="1"/>
      <c r="F1731" s="1"/>
      <c r="G1731" s="1"/>
      <c r="H1731" s="1"/>
      <c r="I1731" s="1"/>
      <c r="J1731" s="1"/>
      <c r="K1731" s="1"/>
      <c r="L1731" s="1"/>
    </row>
    <row r="1732" spans="1:12" ht="14.4" x14ac:dyDescent="0.3">
      <c r="A1732" s="1"/>
      <c r="B1732" s="1" t="str">
        <f>ReportExtract[[#This Row],[ReportId]]&amp;"_"&amp;ReportExtract[[#This Row],[PeriodId]]&amp;"_"&amp;ReportExtract[[#This Row],[MktDesc]]</f>
        <v>__</v>
      </c>
      <c r="C1732" s="1"/>
      <c r="D1732" s="1"/>
      <c r="E1732" s="1"/>
      <c r="F1732" s="1"/>
      <c r="G1732" s="1"/>
      <c r="H1732" s="1"/>
      <c r="I1732" s="1"/>
      <c r="J1732" s="1"/>
      <c r="K1732" s="1"/>
      <c r="L1732" s="1"/>
    </row>
    <row r="1733" spans="1:12" ht="14.4" x14ac:dyDescent="0.3">
      <c r="A1733" s="1"/>
      <c r="B1733" s="1" t="str">
        <f>ReportExtract[[#This Row],[ReportId]]&amp;"_"&amp;ReportExtract[[#This Row],[PeriodId]]&amp;"_"&amp;ReportExtract[[#This Row],[MktDesc]]</f>
        <v>__</v>
      </c>
      <c r="C1733" s="1"/>
      <c r="D1733" s="1"/>
      <c r="E1733" s="1"/>
      <c r="F1733" s="1"/>
      <c r="G1733" s="1"/>
      <c r="H1733" s="1"/>
      <c r="I1733" s="1"/>
      <c r="J1733" s="1"/>
      <c r="K1733" s="1"/>
      <c r="L1733" s="1"/>
    </row>
    <row r="1734" spans="1:12" ht="14.4" x14ac:dyDescent="0.3">
      <c r="A1734" s="1"/>
      <c r="B1734" s="1" t="str">
        <f>ReportExtract[[#This Row],[ReportId]]&amp;"_"&amp;ReportExtract[[#This Row],[PeriodId]]&amp;"_"&amp;ReportExtract[[#This Row],[MktDesc]]</f>
        <v>__</v>
      </c>
      <c r="C1734" s="1"/>
      <c r="D1734" s="1"/>
      <c r="E1734" s="1"/>
      <c r="F1734" s="1"/>
      <c r="G1734" s="1"/>
      <c r="H1734" s="1"/>
      <c r="I1734" s="1"/>
      <c r="J1734" s="1"/>
      <c r="K1734" s="1"/>
      <c r="L1734" s="1"/>
    </row>
    <row r="1735" spans="1:12" ht="14.4" x14ac:dyDescent="0.3">
      <c r="A1735" s="1"/>
      <c r="B1735" s="1" t="str">
        <f>ReportExtract[[#This Row],[ReportId]]&amp;"_"&amp;ReportExtract[[#This Row],[PeriodId]]&amp;"_"&amp;ReportExtract[[#This Row],[MktDesc]]</f>
        <v>__</v>
      </c>
      <c r="C1735" s="1"/>
      <c r="D1735" s="1"/>
      <c r="E1735" s="1"/>
      <c r="F1735" s="1"/>
      <c r="G1735" s="1"/>
      <c r="H1735" s="1"/>
      <c r="I1735" s="1"/>
      <c r="J1735" s="1"/>
      <c r="K1735" s="1"/>
      <c r="L1735" s="1"/>
    </row>
    <row r="1736" spans="1:12" ht="14.4" x14ac:dyDescent="0.3">
      <c r="A1736" s="1"/>
      <c r="B1736" s="1" t="str">
        <f>ReportExtract[[#This Row],[ReportId]]&amp;"_"&amp;ReportExtract[[#This Row],[PeriodId]]&amp;"_"&amp;ReportExtract[[#This Row],[MktDesc]]</f>
        <v>__</v>
      </c>
      <c r="C1736" s="1"/>
      <c r="D1736" s="1"/>
      <c r="E1736" s="1"/>
      <c r="F1736" s="1"/>
      <c r="G1736" s="1"/>
      <c r="H1736" s="1"/>
      <c r="I1736" s="1"/>
      <c r="J1736" s="1"/>
      <c r="K1736" s="1"/>
      <c r="L1736" s="1"/>
    </row>
    <row r="1737" spans="1:12" ht="14.4" x14ac:dyDescent="0.3">
      <c r="A1737" s="1"/>
      <c r="B1737" s="1" t="str">
        <f>ReportExtract[[#This Row],[ReportId]]&amp;"_"&amp;ReportExtract[[#This Row],[PeriodId]]&amp;"_"&amp;ReportExtract[[#This Row],[MktDesc]]</f>
        <v>__</v>
      </c>
      <c r="C1737" s="1"/>
      <c r="D1737" s="1"/>
      <c r="E1737" s="1"/>
      <c r="F1737" s="1"/>
      <c r="G1737" s="1"/>
      <c r="H1737" s="1"/>
      <c r="I1737" s="1"/>
      <c r="J1737" s="1"/>
      <c r="K1737" s="1"/>
      <c r="L1737" s="1"/>
    </row>
    <row r="1738" spans="1:12" ht="14.4" x14ac:dyDescent="0.3">
      <c r="A1738" s="1"/>
      <c r="B1738" s="1" t="str">
        <f>ReportExtract[[#This Row],[ReportId]]&amp;"_"&amp;ReportExtract[[#This Row],[PeriodId]]&amp;"_"&amp;ReportExtract[[#This Row],[MktDesc]]</f>
        <v>__</v>
      </c>
      <c r="C1738" s="1"/>
      <c r="D1738" s="1"/>
      <c r="E1738" s="1"/>
      <c r="F1738" s="1"/>
      <c r="G1738" s="1"/>
      <c r="H1738" s="1"/>
      <c r="I1738" s="1"/>
      <c r="J1738" s="1"/>
      <c r="K1738" s="1"/>
      <c r="L1738" s="1"/>
    </row>
    <row r="1739" spans="1:12" ht="14.4" x14ac:dyDescent="0.3">
      <c r="A1739" s="1"/>
      <c r="B1739" s="1" t="str">
        <f>ReportExtract[[#This Row],[ReportId]]&amp;"_"&amp;ReportExtract[[#This Row],[PeriodId]]&amp;"_"&amp;ReportExtract[[#This Row],[MktDesc]]</f>
        <v>__</v>
      </c>
      <c r="C1739" s="1"/>
      <c r="D1739" s="1"/>
      <c r="E1739" s="1"/>
      <c r="F1739" s="1"/>
      <c r="G1739" s="1"/>
      <c r="H1739" s="1"/>
      <c r="I1739" s="1"/>
      <c r="J1739" s="1"/>
      <c r="K1739" s="1"/>
      <c r="L1739" s="1"/>
    </row>
    <row r="1740" spans="1:12" ht="14.4" x14ac:dyDescent="0.3">
      <c r="A1740" s="1"/>
      <c r="B1740" s="1" t="str">
        <f>ReportExtract[[#This Row],[ReportId]]&amp;"_"&amp;ReportExtract[[#This Row],[PeriodId]]&amp;"_"&amp;ReportExtract[[#This Row],[MktDesc]]</f>
        <v>__</v>
      </c>
      <c r="C1740" s="1"/>
      <c r="D1740" s="1"/>
      <c r="E1740" s="1"/>
      <c r="F1740" s="1"/>
      <c r="G1740" s="1"/>
      <c r="H1740" s="1"/>
      <c r="I1740" s="1"/>
      <c r="J1740" s="1"/>
      <c r="K1740" s="1"/>
      <c r="L1740" s="1"/>
    </row>
    <row r="1741" spans="1:12" ht="14.4" x14ac:dyDescent="0.3">
      <c r="A1741" s="1"/>
      <c r="B1741" s="1" t="str">
        <f>ReportExtract[[#This Row],[ReportId]]&amp;"_"&amp;ReportExtract[[#This Row],[PeriodId]]&amp;"_"&amp;ReportExtract[[#This Row],[MktDesc]]</f>
        <v>__</v>
      </c>
      <c r="C1741" s="1"/>
      <c r="D1741" s="1"/>
      <c r="E1741" s="1"/>
      <c r="F1741" s="1"/>
      <c r="G1741" s="1"/>
      <c r="H1741" s="1"/>
      <c r="I1741" s="1"/>
      <c r="J1741" s="1"/>
      <c r="K1741" s="1"/>
      <c r="L1741" s="1"/>
    </row>
    <row r="1742" spans="1:12" ht="14.4" x14ac:dyDescent="0.3">
      <c r="A1742" s="1"/>
      <c r="B1742" s="1" t="str">
        <f>ReportExtract[[#This Row],[ReportId]]&amp;"_"&amp;ReportExtract[[#This Row],[PeriodId]]&amp;"_"&amp;ReportExtract[[#This Row],[MktDesc]]</f>
        <v>__</v>
      </c>
      <c r="C1742" s="1"/>
      <c r="D1742" s="1"/>
      <c r="E1742" s="1"/>
      <c r="F1742" s="1"/>
      <c r="G1742" s="1"/>
      <c r="H1742" s="1"/>
      <c r="I1742" s="1"/>
      <c r="J1742" s="1"/>
      <c r="K1742" s="1"/>
      <c r="L1742" s="1"/>
    </row>
    <row r="1743" spans="1:12" ht="14.4" x14ac:dyDescent="0.3">
      <c r="A1743" s="1"/>
      <c r="B1743" s="1" t="str">
        <f>ReportExtract[[#This Row],[ReportId]]&amp;"_"&amp;ReportExtract[[#This Row],[PeriodId]]&amp;"_"&amp;ReportExtract[[#This Row],[MktDesc]]</f>
        <v>__</v>
      </c>
      <c r="C1743" s="1"/>
      <c r="D1743" s="1"/>
      <c r="E1743" s="1"/>
      <c r="F1743" s="1"/>
      <c r="G1743" s="1"/>
      <c r="H1743" s="1"/>
      <c r="I1743" s="1"/>
      <c r="J1743" s="1"/>
      <c r="K1743" s="1"/>
      <c r="L1743" s="1"/>
    </row>
    <row r="1744" spans="1:12" ht="14.4" x14ac:dyDescent="0.3">
      <c r="A1744" s="1"/>
      <c r="B1744" s="1" t="str">
        <f>ReportExtract[[#This Row],[ReportId]]&amp;"_"&amp;ReportExtract[[#This Row],[PeriodId]]&amp;"_"&amp;ReportExtract[[#This Row],[MktDesc]]</f>
        <v>__</v>
      </c>
      <c r="C1744" s="1"/>
      <c r="D1744" s="1"/>
      <c r="E1744" s="1"/>
      <c r="F1744" s="1"/>
      <c r="G1744" s="1"/>
      <c r="H1744" s="1"/>
      <c r="I1744" s="1"/>
      <c r="J1744" s="1"/>
      <c r="K1744" s="1"/>
      <c r="L1744" s="1"/>
    </row>
    <row r="1745" spans="1:12" ht="14.4" x14ac:dyDescent="0.3">
      <c r="A1745" s="1"/>
      <c r="B1745" s="1" t="str">
        <f>ReportExtract[[#This Row],[ReportId]]&amp;"_"&amp;ReportExtract[[#This Row],[PeriodId]]&amp;"_"&amp;ReportExtract[[#This Row],[MktDesc]]</f>
        <v>__</v>
      </c>
      <c r="C1745" s="1"/>
      <c r="D1745" s="1"/>
      <c r="E1745" s="1"/>
      <c r="F1745" s="1"/>
      <c r="G1745" s="1"/>
      <c r="H1745" s="1"/>
      <c r="I1745" s="1"/>
      <c r="J1745" s="1"/>
      <c r="K1745" s="1"/>
      <c r="L1745" s="1"/>
    </row>
    <row r="1746" spans="1:12" ht="14.4" x14ac:dyDescent="0.3">
      <c r="A1746" s="1"/>
      <c r="B1746" s="1" t="str">
        <f>ReportExtract[[#This Row],[ReportId]]&amp;"_"&amp;ReportExtract[[#This Row],[PeriodId]]&amp;"_"&amp;ReportExtract[[#This Row],[MktDesc]]</f>
        <v>__</v>
      </c>
      <c r="C1746" s="1"/>
      <c r="D1746" s="1"/>
      <c r="E1746" s="1"/>
      <c r="F1746" s="1"/>
      <c r="G1746" s="1"/>
      <c r="H1746" s="1"/>
      <c r="I1746" s="1"/>
      <c r="J1746" s="1"/>
      <c r="K1746" s="1"/>
      <c r="L1746" s="1"/>
    </row>
    <row r="1747" spans="1:12" ht="14.4" x14ac:dyDescent="0.3">
      <c r="A1747" s="1"/>
      <c r="B1747" s="1" t="str">
        <f>ReportExtract[[#This Row],[ReportId]]&amp;"_"&amp;ReportExtract[[#This Row],[PeriodId]]&amp;"_"&amp;ReportExtract[[#This Row],[MktDesc]]</f>
        <v>__</v>
      </c>
      <c r="C1747" s="1"/>
      <c r="D1747" s="1"/>
      <c r="E1747" s="1"/>
      <c r="F1747" s="1"/>
      <c r="G1747" s="1"/>
      <c r="H1747" s="1"/>
      <c r="I1747" s="1"/>
      <c r="J1747" s="1"/>
      <c r="K1747" s="1"/>
      <c r="L1747" s="1"/>
    </row>
    <row r="1748" spans="1:12" ht="14.4" x14ac:dyDescent="0.3">
      <c r="A1748" s="1"/>
      <c r="B1748" s="1" t="str">
        <f>ReportExtract[[#This Row],[ReportId]]&amp;"_"&amp;ReportExtract[[#This Row],[PeriodId]]&amp;"_"&amp;ReportExtract[[#This Row],[MktDesc]]</f>
        <v>__</v>
      </c>
      <c r="C1748" s="1"/>
      <c r="D1748" s="1"/>
      <c r="E1748" s="1"/>
      <c r="F1748" s="1"/>
      <c r="G1748" s="1"/>
      <c r="H1748" s="1"/>
      <c r="I1748" s="1"/>
      <c r="J1748" s="1"/>
      <c r="K1748" s="1"/>
      <c r="L1748" s="1"/>
    </row>
    <row r="1749" spans="1:12" ht="14.4" x14ac:dyDescent="0.3">
      <c r="A1749" s="1"/>
      <c r="B1749" s="1" t="str">
        <f>ReportExtract[[#This Row],[ReportId]]&amp;"_"&amp;ReportExtract[[#This Row],[PeriodId]]&amp;"_"&amp;ReportExtract[[#This Row],[MktDesc]]</f>
        <v>__</v>
      </c>
      <c r="C1749" s="1"/>
      <c r="D1749" s="1"/>
      <c r="E1749" s="1"/>
      <c r="F1749" s="1"/>
      <c r="G1749" s="1"/>
      <c r="H1749" s="1"/>
      <c r="I1749" s="1"/>
      <c r="J1749" s="1"/>
      <c r="K1749" s="1"/>
      <c r="L1749" s="1"/>
    </row>
    <row r="1750" spans="1:12" ht="14.4" x14ac:dyDescent="0.3">
      <c r="A1750" s="1"/>
      <c r="B1750" s="1" t="str">
        <f>ReportExtract[[#This Row],[ReportId]]&amp;"_"&amp;ReportExtract[[#This Row],[PeriodId]]&amp;"_"&amp;ReportExtract[[#This Row],[MktDesc]]</f>
        <v>__</v>
      </c>
      <c r="C1750" s="1"/>
      <c r="D1750" s="1"/>
      <c r="E1750" s="1"/>
      <c r="F1750" s="1"/>
      <c r="G1750" s="1"/>
      <c r="H1750" s="1"/>
      <c r="I1750" s="1"/>
      <c r="J1750" s="1"/>
      <c r="K1750" s="1"/>
      <c r="L1750" s="1"/>
    </row>
    <row r="1751" spans="1:12" ht="14.4" x14ac:dyDescent="0.3">
      <c r="A1751" s="1"/>
      <c r="B1751" s="1" t="str">
        <f>ReportExtract[[#This Row],[ReportId]]&amp;"_"&amp;ReportExtract[[#This Row],[PeriodId]]&amp;"_"&amp;ReportExtract[[#This Row],[MktDesc]]</f>
        <v>__</v>
      </c>
      <c r="C1751" s="1"/>
      <c r="D1751" s="1"/>
      <c r="E1751" s="1"/>
      <c r="F1751" s="1"/>
      <c r="G1751" s="1"/>
      <c r="H1751" s="1"/>
      <c r="I1751" s="1"/>
      <c r="J1751" s="1"/>
      <c r="K1751" s="1"/>
      <c r="L1751" s="1"/>
    </row>
    <row r="1752" spans="1:12" ht="14.4" x14ac:dyDescent="0.3">
      <c r="A1752" s="1"/>
      <c r="B1752" s="1" t="str">
        <f>ReportExtract[[#This Row],[ReportId]]&amp;"_"&amp;ReportExtract[[#This Row],[PeriodId]]&amp;"_"&amp;ReportExtract[[#This Row],[MktDesc]]</f>
        <v>__</v>
      </c>
      <c r="C1752" s="1"/>
      <c r="D1752" s="1"/>
      <c r="E1752" s="1"/>
      <c r="F1752" s="1"/>
      <c r="G1752" s="1"/>
      <c r="H1752" s="1"/>
      <c r="I1752" s="1"/>
      <c r="J1752" s="1"/>
      <c r="K1752" s="1"/>
      <c r="L1752" s="1"/>
    </row>
    <row r="1753" spans="1:12" ht="14.4" x14ac:dyDescent="0.3">
      <c r="A1753" s="1"/>
      <c r="B1753" s="1" t="str">
        <f>ReportExtract[[#This Row],[ReportId]]&amp;"_"&amp;ReportExtract[[#This Row],[PeriodId]]&amp;"_"&amp;ReportExtract[[#This Row],[MktDesc]]</f>
        <v>__</v>
      </c>
      <c r="C1753" s="1"/>
      <c r="D1753" s="1"/>
      <c r="E1753" s="1"/>
      <c r="F1753" s="1"/>
      <c r="G1753" s="1"/>
      <c r="H1753" s="1"/>
      <c r="I1753" s="1"/>
      <c r="J1753" s="1"/>
      <c r="K1753" s="1"/>
      <c r="L1753" s="1"/>
    </row>
    <row r="1754" spans="1:12" ht="14.4" x14ac:dyDescent="0.3">
      <c r="A1754" s="1"/>
      <c r="B1754" s="1" t="str">
        <f>ReportExtract[[#This Row],[ReportId]]&amp;"_"&amp;ReportExtract[[#This Row],[PeriodId]]&amp;"_"&amp;ReportExtract[[#This Row],[MktDesc]]</f>
        <v>__</v>
      </c>
      <c r="C1754" s="1"/>
      <c r="D1754" s="1"/>
      <c r="E1754" s="1"/>
      <c r="F1754" s="1"/>
      <c r="G1754" s="1"/>
      <c r="H1754" s="1"/>
      <c r="I1754" s="1"/>
      <c r="J1754" s="1"/>
      <c r="K1754" s="1"/>
      <c r="L1754" s="1"/>
    </row>
    <row r="1755" spans="1:12" ht="14.4" x14ac:dyDescent="0.3">
      <c r="A1755" s="1"/>
      <c r="B1755" s="1" t="str">
        <f>ReportExtract[[#This Row],[ReportId]]&amp;"_"&amp;ReportExtract[[#This Row],[PeriodId]]&amp;"_"&amp;ReportExtract[[#This Row],[MktDesc]]</f>
        <v>__</v>
      </c>
      <c r="C1755" s="1"/>
      <c r="D1755" s="1"/>
      <c r="E1755" s="1"/>
      <c r="F1755" s="1"/>
      <c r="G1755" s="1"/>
      <c r="H1755" s="1"/>
      <c r="I1755" s="1"/>
      <c r="J1755" s="1"/>
      <c r="K1755" s="1"/>
      <c r="L1755" s="1"/>
    </row>
    <row r="1756" spans="1:12" ht="14.4" x14ac:dyDescent="0.3">
      <c r="A1756" s="1"/>
      <c r="B1756" s="1" t="str">
        <f>ReportExtract[[#This Row],[ReportId]]&amp;"_"&amp;ReportExtract[[#This Row],[PeriodId]]&amp;"_"&amp;ReportExtract[[#This Row],[MktDesc]]</f>
        <v>__</v>
      </c>
      <c r="C1756" s="1"/>
      <c r="D1756" s="1"/>
      <c r="E1756" s="1"/>
      <c r="F1756" s="1"/>
      <c r="G1756" s="1"/>
      <c r="H1756" s="1"/>
      <c r="I1756" s="1"/>
      <c r="J1756" s="1"/>
      <c r="K1756" s="1"/>
      <c r="L1756" s="1"/>
    </row>
    <row r="1757" spans="1:12" ht="14.4" x14ac:dyDescent="0.3">
      <c r="A1757" s="1"/>
      <c r="B1757" s="1" t="str">
        <f>ReportExtract[[#This Row],[ReportId]]&amp;"_"&amp;ReportExtract[[#This Row],[PeriodId]]&amp;"_"&amp;ReportExtract[[#This Row],[MktDesc]]</f>
        <v>__</v>
      </c>
      <c r="C1757" s="1"/>
      <c r="D1757" s="1"/>
      <c r="E1757" s="1"/>
      <c r="F1757" s="1"/>
      <c r="G1757" s="1"/>
      <c r="H1757" s="1"/>
      <c r="I1757" s="1"/>
      <c r="J1757" s="1"/>
      <c r="K1757" s="1"/>
      <c r="L1757" s="1"/>
    </row>
    <row r="1758" spans="1:12" ht="14.4" x14ac:dyDescent="0.3">
      <c r="A1758" s="1"/>
      <c r="B1758" s="1" t="str">
        <f>ReportExtract[[#This Row],[ReportId]]&amp;"_"&amp;ReportExtract[[#This Row],[PeriodId]]&amp;"_"&amp;ReportExtract[[#This Row],[MktDesc]]</f>
        <v>__</v>
      </c>
      <c r="C1758" s="1"/>
      <c r="D1758" s="1"/>
      <c r="E1758" s="1"/>
      <c r="F1758" s="1"/>
      <c r="G1758" s="1"/>
      <c r="H1758" s="1"/>
      <c r="I1758" s="1"/>
      <c r="J1758" s="1"/>
      <c r="K1758" s="1"/>
      <c r="L1758" s="1"/>
    </row>
    <row r="1759" spans="1:12" ht="14.4" x14ac:dyDescent="0.3">
      <c r="A1759" s="1"/>
      <c r="B1759" s="1" t="str">
        <f>ReportExtract[[#This Row],[ReportId]]&amp;"_"&amp;ReportExtract[[#This Row],[PeriodId]]&amp;"_"&amp;ReportExtract[[#This Row],[MktDesc]]</f>
        <v>__</v>
      </c>
      <c r="C1759" s="1"/>
      <c r="D1759" s="1"/>
      <c r="E1759" s="1"/>
      <c r="F1759" s="1"/>
      <c r="G1759" s="1"/>
      <c r="H1759" s="1"/>
      <c r="I1759" s="1"/>
      <c r="J1759" s="1"/>
      <c r="K1759" s="1"/>
      <c r="L1759" s="1"/>
    </row>
    <row r="1760" spans="1:12" ht="14.4" x14ac:dyDescent="0.3">
      <c r="A1760" s="1"/>
      <c r="B1760" s="1" t="str">
        <f>ReportExtract[[#This Row],[ReportId]]&amp;"_"&amp;ReportExtract[[#This Row],[PeriodId]]&amp;"_"&amp;ReportExtract[[#This Row],[MktDesc]]</f>
        <v>__</v>
      </c>
      <c r="C1760" s="1"/>
      <c r="D1760" s="1"/>
      <c r="E1760" s="1"/>
      <c r="F1760" s="1"/>
      <c r="G1760" s="1"/>
      <c r="H1760" s="1"/>
      <c r="I1760" s="1"/>
      <c r="J1760" s="1"/>
      <c r="K1760" s="1"/>
      <c r="L1760" s="1"/>
    </row>
    <row r="1761" spans="1:12" ht="14.4" x14ac:dyDescent="0.3">
      <c r="A1761" s="1"/>
      <c r="B1761" s="1" t="str">
        <f>ReportExtract[[#This Row],[ReportId]]&amp;"_"&amp;ReportExtract[[#This Row],[PeriodId]]&amp;"_"&amp;ReportExtract[[#This Row],[MktDesc]]</f>
        <v>__</v>
      </c>
      <c r="C1761" s="1"/>
      <c r="D1761" s="1"/>
      <c r="E1761" s="1"/>
      <c r="F1761" s="1"/>
      <c r="G1761" s="1"/>
      <c r="H1761" s="1"/>
      <c r="I1761" s="1"/>
      <c r="J1761" s="1"/>
      <c r="K1761" s="1"/>
      <c r="L1761" s="1"/>
    </row>
    <row r="1762" spans="1:12" ht="14.4" x14ac:dyDescent="0.3">
      <c r="A1762" s="1"/>
      <c r="B1762" s="1" t="str">
        <f>ReportExtract[[#This Row],[ReportId]]&amp;"_"&amp;ReportExtract[[#This Row],[PeriodId]]&amp;"_"&amp;ReportExtract[[#This Row],[MktDesc]]</f>
        <v>__</v>
      </c>
      <c r="C1762" s="1"/>
      <c r="D1762" s="1"/>
      <c r="E1762" s="1"/>
      <c r="F1762" s="1"/>
      <c r="G1762" s="1"/>
      <c r="H1762" s="1"/>
      <c r="I1762" s="1"/>
      <c r="J1762" s="1"/>
      <c r="K1762" s="1"/>
      <c r="L1762" s="1"/>
    </row>
    <row r="1763" spans="1:12" ht="14.4" x14ac:dyDescent="0.3">
      <c r="A1763" s="1"/>
      <c r="B1763" s="1" t="str">
        <f>ReportExtract[[#This Row],[ReportId]]&amp;"_"&amp;ReportExtract[[#This Row],[PeriodId]]&amp;"_"&amp;ReportExtract[[#This Row],[MktDesc]]</f>
        <v>__</v>
      </c>
      <c r="C1763" s="1"/>
      <c r="D1763" s="1"/>
      <c r="E1763" s="1"/>
      <c r="F1763" s="1"/>
      <c r="G1763" s="1"/>
      <c r="H1763" s="1"/>
      <c r="I1763" s="1"/>
      <c r="J1763" s="1"/>
      <c r="K1763" s="1"/>
      <c r="L1763" s="1"/>
    </row>
    <row r="1764" spans="1:12" ht="14.4" x14ac:dyDescent="0.3">
      <c r="A1764" s="1"/>
      <c r="B1764" s="1" t="str">
        <f>ReportExtract[[#This Row],[ReportId]]&amp;"_"&amp;ReportExtract[[#This Row],[PeriodId]]&amp;"_"&amp;ReportExtract[[#This Row],[MktDesc]]</f>
        <v>__</v>
      </c>
      <c r="C1764" s="1"/>
      <c r="D1764" s="1"/>
      <c r="E1764" s="1"/>
      <c r="F1764" s="1"/>
      <c r="G1764" s="1"/>
      <c r="H1764" s="1"/>
      <c r="I1764" s="1"/>
      <c r="J1764" s="1"/>
      <c r="K1764" s="1"/>
      <c r="L1764" s="1"/>
    </row>
    <row r="1765" spans="1:12" ht="14.4" x14ac:dyDescent="0.3">
      <c r="A1765" s="1"/>
      <c r="B1765" s="1" t="str">
        <f>ReportExtract[[#This Row],[ReportId]]&amp;"_"&amp;ReportExtract[[#This Row],[PeriodId]]&amp;"_"&amp;ReportExtract[[#This Row],[MktDesc]]</f>
        <v>__</v>
      </c>
      <c r="C1765" s="1"/>
      <c r="D1765" s="1"/>
      <c r="E1765" s="1"/>
      <c r="F1765" s="1"/>
      <c r="G1765" s="1"/>
      <c r="H1765" s="1"/>
      <c r="I1765" s="1"/>
      <c r="J1765" s="1"/>
      <c r="K1765" s="1"/>
      <c r="L1765" s="1"/>
    </row>
    <row r="1766" spans="1:12" ht="14.4" x14ac:dyDescent="0.3">
      <c r="A1766" s="1"/>
      <c r="B1766" s="1" t="str">
        <f>ReportExtract[[#This Row],[ReportId]]&amp;"_"&amp;ReportExtract[[#This Row],[PeriodId]]&amp;"_"&amp;ReportExtract[[#This Row],[MktDesc]]</f>
        <v>__</v>
      </c>
      <c r="C1766" s="1"/>
      <c r="D1766" s="1"/>
      <c r="E1766" s="1"/>
      <c r="F1766" s="1"/>
      <c r="G1766" s="1"/>
      <c r="H1766" s="1"/>
      <c r="I1766" s="1"/>
      <c r="J1766" s="1"/>
      <c r="K1766" s="1"/>
      <c r="L1766" s="1"/>
    </row>
    <row r="1767" spans="1:12" ht="14.4" x14ac:dyDescent="0.3">
      <c r="A1767" s="1"/>
      <c r="B1767" s="1" t="str">
        <f>ReportExtract[[#This Row],[ReportId]]&amp;"_"&amp;ReportExtract[[#This Row],[PeriodId]]&amp;"_"&amp;ReportExtract[[#This Row],[MktDesc]]</f>
        <v>__</v>
      </c>
      <c r="C1767" s="1"/>
      <c r="D1767" s="1"/>
      <c r="E1767" s="1"/>
      <c r="F1767" s="1"/>
      <c r="G1767" s="1"/>
      <c r="H1767" s="1"/>
      <c r="I1767" s="1"/>
      <c r="J1767" s="1"/>
      <c r="K1767" s="1"/>
      <c r="L1767" s="1"/>
    </row>
    <row r="1768" spans="1:12" ht="14.4" x14ac:dyDescent="0.3">
      <c r="A1768" s="1"/>
      <c r="B1768" s="1" t="str">
        <f>ReportExtract[[#This Row],[ReportId]]&amp;"_"&amp;ReportExtract[[#This Row],[PeriodId]]&amp;"_"&amp;ReportExtract[[#This Row],[MktDesc]]</f>
        <v>__</v>
      </c>
      <c r="C1768" s="1"/>
      <c r="D1768" s="1"/>
      <c r="E1768" s="1"/>
      <c r="F1768" s="1"/>
      <c r="G1768" s="1"/>
      <c r="H1768" s="1"/>
      <c r="I1768" s="1"/>
      <c r="J1768" s="1"/>
      <c r="K1768" s="1"/>
      <c r="L1768" s="1"/>
    </row>
    <row r="1769" spans="1:12" ht="14.4" x14ac:dyDescent="0.3">
      <c r="A1769" s="1"/>
      <c r="B1769" s="1" t="str">
        <f>ReportExtract[[#This Row],[ReportId]]&amp;"_"&amp;ReportExtract[[#This Row],[PeriodId]]&amp;"_"&amp;ReportExtract[[#This Row],[MktDesc]]</f>
        <v>__</v>
      </c>
      <c r="C1769" s="1"/>
      <c r="D1769" s="1"/>
      <c r="E1769" s="1"/>
      <c r="F1769" s="1"/>
      <c r="G1769" s="1"/>
      <c r="H1769" s="1"/>
      <c r="I1769" s="1"/>
      <c r="J1769" s="1"/>
      <c r="K1769" s="1"/>
      <c r="L1769" s="1"/>
    </row>
    <row r="1770" spans="1:12" ht="14.4" x14ac:dyDescent="0.3">
      <c r="A1770" s="1"/>
      <c r="B1770" s="1" t="str">
        <f>ReportExtract[[#This Row],[ReportId]]&amp;"_"&amp;ReportExtract[[#This Row],[PeriodId]]&amp;"_"&amp;ReportExtract[[#This Row],[MktDesc]]</f>
        <v>__</v>
      </c>
      <c r="C1770" s="1"/>
      <c r="D1770" s="1"/>
      <c r="E1770" s="1"/>
      <c r="F1770" s="1"/>
      <c r="G1770" s="1"/>
      <c r="H1770" s="1"/>
      <c r="I1770" s="1"/>
      <c r="J1770" s="1"/>
      <c r="K1770" s="1"/>
      <c r="L1770" s="1"/>
    </row>
    <row r="1771" spans="1:12" ht="14.4" x14ac:dyDescent="0.3">
      <c r="A1771" s="1"/>
      <c r="B1771" s="1" t="str">
        <f>ReportExtract[[#This Row],[ReportId]]&amp;"_"&amp;ReportExtract[[#This Row],[PeriodId]]&amp;"_"&amp;ReportExtract[[#This Row],[MktDesc]]</f>
        <v>__</v>
      </c>
      <c r="C1771" s="1"/>
      <c r="D1771" s="1"/>
      <c r="E1771" s="1"/>
      <c r="F1771" s="1"/>
      <c r="G1771" s="1"/>
      <c r="H1771" s="1"/>
      <c r="I1771" s="1"/>
      <c r="J1771" s="1"/>
      <c r="K1771" s="1"/>
      <c r="L1771" s="1"/>
    </row>
    <row r="1772" spans="1:12" ht="14.4" x14ac:dyDescent="0.3">
      <c r="A1772" s="1"/>
      <c r="B1772" s="1" t="str">
        <f>ReportExtract[[#This Row],[ReportId]]&amp;"_"&amp;ReportExtract[[#This Row],[PeriodId]]&amp;"_"&amp;ReportExtract[[#This Row],[MktDesc]]</f>
        <v>__</v>
      </c>
      <c r="C1772" s="1"/>
      <c r="D1772" s="1"/>
      <c r="E1772" s="1"/>
      <c r="F1772" s="1"/>
      <c r="G1772" s="1"/>
      <c r="H1772" s="1"/>
      <c r="I1772" s="1"/>
      <c r="J1772" s="1"/>
      <c r="K1772" s="1"/>
      <c r="L1772" s="1"/>
    </row>
    <row r="1773" spans="1:12" ht="14.4" x14ac:dyDescent="0.3">
      <c r="A1773" s="1"/>
      <c r="B1773" s="1" t="str">
        <f>ReportExtract[[#This Row],[ReportId]]&amp;"_"&amp;ReportExtract[[#This Row],[PeriodId]]&amp;"_"&amp;ReportExtract[[#This Row],[MktDesc]]</f>
        <v>__</v>
      </c>
      <c r="C1773" s="1"/>
      <c r="D1773" s="1"/>
      <c r="E1773" s="1"/>
      <c r="F1773" s="1"/>
      <c r="G1773" s="1"/>
      <c r="H1773" s="1"/>
      <c r="I1773" s="1"/>
      <c r="J1773" s="1"/>
      <c r="K1773" s="1"/>
      <c r="L1773" s="1"/>
    </row>
    <row r="1774" spans="1:12" ht="14.4" x14ac:dyDescent="0.3">
      <c r="A1774" s="1"/>
      <c r="B1774" s="1" t="str">
        <f>ReportExtract[[#This Row],[ReportId]]&amp;"_"&amp;ReportExtract[[#This Row],[PeriodId]]&amp;"_"&amp;ReportExtract[[#This Row],[MktDesc]]</f>
        <v>__</v>
      </c>
      <c r="C1774" s="1"/>
      <c r="D1774" s="1"/>
      <c r="E1774" s="1"/>
      <c r="F1774" s="1"/>
      <c r="G1774" s="1"/>
      <c r="H1774" s="1"/>
      <c r="I1774" s="1"/>
      <c r="J1774" s="1"/>
      <c r="K1774" s="1"/>
      <c r="L1774" s="1"/>
    </row>
    <row r="1775" spans="1:12" ht="14.4" x14ac:dyDescent="0.3">
      <c r="A1775" s="1"/>
      <c r="B1775" s="1" t="str">
        <f>ReportExtract[[#This Row],[ReportId]]&amp;"_"&amp;ReportExtract[[#This Row],[PeriodId]]&amp;"_"&amp;ReportExtract[[#This Row],[MktDesc]]</f>
        <v>__</v>
      </c>
      <c r="C1775" s="1"/>
      <c r="D1775" s="1"/>
      <c r="E1775" s="1"/>
      <c r="F1775" s="1"/>
      <c r="G1775" s="1"/>
      <c r="H1775" s="1"/>
      <c r="I1775" s="1"/>
      <c r="J1775" s="1"/>
      <c r="K1775" s="1"/>
      <c r="L1775" s="1"/>
    </row>
    <row r="1776" spans="1:12" ht="14.4" x14ac:dyDescent="0.3">
      <c r="A1776" s="1"/>
      <c r="B1776" s="1" t="str">
        <f>ReportExtract[[#This Row],[ReportId]]&amp;"_"&amp;ReportExtract[[#This Row],[PeriodId]]&amp;"_"&amp;ReportExtract[[#This Row],[MktDesc]]</f>
        <v>__</v>
      </c>
      <c r="C1776" s="1"/>
      <c r="D1776" s="1"/>
      <c r="E1776" s="1"/>
      <c r="F1776" s="1"/>
      <c r="G1776" s="1"/>
      <c r="H1776" s="1"/>
      <c r="I1776" s="1"/>
      <c r="J1776" s="1"/>
      <c r="K1776" s="1"/>
      <c r="L1776" s="1"/>
    </row>
    <row r="1777" spans="1:12" ht="14.4" x14ac:dyDescent="0.3">
      <c r="A1777" s="1"/>
      <c r="B1777" s="1" t="str">
        <f>ReportExtract[[#This Row],[ReportId]]&amp;"_"&amp;ReportExtract[[#This Row],[PeriodId]]&amp;"_"&amp;ReportExtract[[#This Row],[MktDesc]]</f>
        <v>__</v>
      </c>
      <c r="C1777" s="1"/>
      <c r="D1777" s="1"/>
      <c r="E1777" s="1"/>
      <c r="F1777" s="1"/>
      <c r="G1777" s="1"/>
      <c r="H1777" s="1"/>
      <c r="I1777" s="1"/>
      <c r="J1777" s="1"/>
      <c r="K1777" s="1"/>
      <c r="L1777" s="1"/>
    </row>
    <row r="1778" spans="1:12" ht="14.4" x14ac:dyDescent="0.3">
      <c r="A1778" s="1"/>
      <c r="B1778" s="1" t="str">
        <f>ReportExtract[[#This Row],[ReportId]]&amp;"_"&amp;ReportExtract[[#This Row],[PeriodId]]&amp;"_"&amp;ReportExtract[[#This Row],[MktDesc]]</f>
        <v>__</v>
      </c>
      <c r="C1778" s="1"/>
      <c r="D1778" s="1"/>
      <c r="E1778" s="1"/>
      <c r="F1778" s="1"/>
      <c r="G1778" s="1"/>
      <c r="H1778" s="1"/>
      <c r="I1778" s="1"/>
      <c r="J1778" s="1"/>
      <c r="K1778" s="1"/>
      <c r="L1778" s="1"/>
    </row>
    <row r="1779" spans="1:12" ht="14.4" x14ac:dyDescent="0.3">
      <c r="A1779" s="1"/>
      <c r="B1779" s="1" t="str">
        <f>ReportExtract[[#This Row],[ReportId]]&amp;"_"&amp;ReportExtract[[#This Row],[PeriodId]]&amp;"_"&amp;ReportExtract[[#This Row],[MktDesc]]</f>
        <v>__</v>
      </c>
      <c r="C1779" s="1"/>
      <c r="D1779" s="1"/>
      <c r="E1779" s="1"/>
      <c r="F1779" s="1"/>
      <c r="G1779" s="1"/>
      <c r="H1779" s="1"/>
      <c r="I1779" s="1"/>
      <c r="J1779" s="1"/>
      <c r="K1779" s="1"/>
      <c r="L1779" s="1"/>
    </row>
    <row r="1780" spans="1:12" ht="14.4" x14ac:dyDescent="0.3">
      <c r="A1780" s="1"/>
      <c r="B1780" s="1" t="str">
        <f>ReportExtract[[#This Row],[ReportId]]&amp;"_"&amp;ReportExtract[[#This Row],[PeriodId]]&amp;"_"&amp;ReportExtract[[#This Row],[MktDesc]]</f>
        <v>__</v>
      </c>
      <c r="C1780" s="1"/>
      <c r="D1780" s="1"/>
      <c r="E1780" s="1"/>
      <c r="F1780" s="1"/>
      <c r="G1780" s="1"/>
      <c r="H1780" s="1"/>
      <c r="I1780" s="1"/>
      <c r="J1780" s="1"/>
      <c r="K1780" s="1"/>
      <c r="L1780" s="1"/>
    </row>
    <row r="1781" spans="1:12" ht="14.4" x14ac:dyDescent="0.3">
      <c r="A1781" s="1"/>
      <c r="B1781" s="1" t="str">
        <f>ReportExtract[[#This Row],[ReportId]]&amp;"_"&amp;ReportExtract[[#This Row],[PeriodId]]&amp;"_"&amp;ReportExtract[[#This Row],[MktDesc]]</f>
        <v>__</v>
      </c>
      <c r="C1781" s="1"/>
      <c r="D1781" s="1"/>
      <c r="E1781" s="1"/>
      <c r="F1781" s="1"/>
      <c r="G1781" s="1"/>
      <c r="H1781" s="1"/>
      <c r="I1781" s="1"/>
      <c r="J1781" s="1"/>
      <c r="K1781" s="1"/>
      <c r="L1781" s="1"/>
    </row>
    <row r="1782" spans="1:12" ht="14.4" x14ac:dyDescent="0.3">
      <c r="A1782" s="1"/>
      <c r="B1782" s="1" t="str">
        <f>ReportExtract[[#This Row],[ReportId]]&amp;"_"&amp;ReportExtract[[#This Row],[PeriodId]]&amp;"_"&amp;ReportExtract[[#This Row],[MktDesc]]</f>
        <v>__</v>
      </c>
      <c r="C1782" s="1"/>
      <c r="D1782" s="1"/>
      <c r="E1782" s="1"/>
      <c r="F1782" s="1"/>
      <c r="G1782" s="1"/>
      <c r="H1782" s="1"/>
      <c r="I1782" s="1"/>
      <c r="J1782" s="1"/>
      <c r="K1782" s="1"/>
      <c r="L1782" s="1"/>
    </row>
    <row r="1783" spans="1:12" ht="14.4" x14ac:dyDescent="0.3">
      <c r="A1783" s="1"/>
      <c r="B1783" s="1" t="str">
        <f>ReportExtract[[#This Row],[ReportId]]&amp;"_"&amp;ReportExtract[[#This Row],[PeriodId]]&amp;"_"&amp;ReportExtract[[#This Row],[MktDesc]]</f>
        <v>__</v>
      </c>
      <c r="C1783" s="1"/>
      <c r="D1783" s="1"/>
      <c r="E1783" s="1"/>
      <c r="F1783" s="1"/>
      <c r="G1783" s="1"/>
      <c r="H1783" s="1"/>
      <c r="I1783" s="1"/>
      <c r="J1783" s="1"/>
      <c r="K1783" s="1"/>
      <c r="L1783" s="1"/>
    </row>
    <row r="1784" spans="1:12" ht="14.4" x14ac:dyDescent="0.3">
      <c r="A1784" s="1"/>
      <c r="B1784" s="1" t="str">
        <f>ReportExtract[[#This Row],[ReportId]]&amp;"_"&amp;ReportExtract[[#This Row],[PeriodId]]&amp;"_"&amp;ReportExtract[[#This Row],[MktDesc]]</f>
        <v>__</v>
      </c>
      <c r="C1784" s="1"/>
      <c r="D1784" s="1"/>
      <c r="E1784" s="1"/>
      <c r="F1784" s="1"/>
      <c r="G1784" s="1"/>
      <c r="H1784" s="1"/>
      <c r="I1784" s="1"/>
      <c r="J1784" s="1"/>
      <c r="K1784" s="1"/>
      <c r="L1784" s="1"/>
    </row>
    <row r="1785" spans="1:12" ht="14.4" x14ac:dyDescent="0.3">
      <c r="A1785" s="1"/>
      <c r="B1785" s="1" t="str">
        <f>ReportExtract[[#This Row],[ReportId]]&amp;"_"&amp;ReportExtract[[#This Row],[PeriodId]]&amp;"_"&amp;ReportExtract[[#This Row],[MktDesc]]</f>
        <v>__</v>
      </c>
      <c r="C1785" s="1"/>
      <c r="D1785" s="1"/>
      <c r="E1785" s="1"/>
      <c r="F1785" s="1"/>
      <c r="G1785" s="1"/>
      <c r="H1785" s="1"/>
      <c r="I1785" s="1"/>
      <c r="J1785" s="1"/>
      <c r="K1785" s="1"/>
      <c r="L1785" s="1"/>
    </row>
    <row r="1786" spans="1:12" ht="14.4" x14ac:dyDescent="0.3">
      <c r="A1786" s="1"/>
      <c r="B1786" s="1" t="str">
        <f>ReportExtract[[#This Row],[ReportId]]&amp;"_"&amp;ReportExtract[[#This Row],[PeriodId]]&amp;"_"&amp;ReportExtract[[#This Row],[MktDesc]]</f>
        <v>__</v>
      </c>
      <c r="C1786" s="1"/>
      <c r="D1786" s="1"/>
      <c r="E1786" s="1"/>
      <c r="F1786" s="1"/>
      <c r="G1786" s="1"/>
      <c r="H1786" s="1"/>
      <c r="I1786" s="1"/>
      <c r="J1786" s="1"/>
      <c r="K1786" s="1"/>
      <c r="L1786" s="1"/>
    </row>
    <row r="1787" spans="1:12" ht="14.4" x14ac:dyDescent="0.3">
      <c r="A1787" s="1"/>
      <c r="B1787" s="1" t="str">
        <f>ReportExtract[[#This Row],[ReportId]]&amp;"_"&amp;ReportExtract[[#This Row],[PeriodId]]&amp;"_"&amp;ReportExtract[[#This Row],[MktDesc]]</f>
        <v>__</v>
      </c>
      <c r="C1787" s="1"/>
      <c r="D1787" s="1"/>
      <c r="E1787" s="1"/>
      <c r="F1787" s="1"/>
      <c r="G1787" s="1"/>
      <c r="H1787" s="1"/>
      <c r="I1787" s="1"/>
      <c r="J1787" s="1"/>
      <c r="K1787" s="1"/>
      <c r="L1787" s="1"/>
    </row>
    <row r="1788" spans="1:12" ht="14.4" x14ac:dyDescent="0.3">
      <c r="A1788" s="1"/>
      <c r="B1788" s="1" t="str">
        <f>ReportExtract[[#This Row],[ReportId]]&amp;"_"&amp;ReportExtract[[#This Row],[PeriodId]]&amp;"_"&amp;ReportExtract[[#This Row],[MktDesc]]</f>
        <v>__</v>
      </c>
      <c r="C1788" s="1"/>
      <c r="D1788" s="1"/>
      <c r="E1788" s="1"/>
      <c r="F1788" s="1"/>
      <c r="G1788" s="1"/>
      <c r="H1788" s="1"/>
      <c r="I1788" s="1"/>
      <c r="J1788" s="1"/>
      <c r="K1788" s="1"/>
      <c r="L1788" s="1"/>
    </row>
    <row r="1789" spans="1:12" ht="14.4" x14ac:dyDescent="0.3">
      <c r="A1789" s="1"/>
      <c r="B1789" s="1" t="str">
        <f>ReportExtract[[#This Row],[ReportId]]&amp;"_"&amp;ReportExtract[[#This Row],[PeriodId]]&amp;"_"&amp;ReportExtract[[#This Row],[MktDesc]]</f>
        <v>__</v>
      </c>
      <c r="C1789" s="1"/>
      <c r="D1789" s="1"/>
      <c r="E1789" s="1"/>
      <c r="F1789" s="1"/>
      <c r="G1789" s="1"/>
      <c r="H1789" s="1"/>
      <c r="I1789" s="1"/>
      <c r="J1789" s="1"/>
      <c r="K1789" s="1"/>
      <c r="L1789" s="1"/>
    </row>
    <row r="1790" spans="1:12" ht="14.4" x14ac:dyDescent="0.3">
      <c r="A1790" s="1"/>
      <c r="B1790" s="1" t="str">
        <f>ReportExtract[[#This Row],[ReportId]]&amp;"_"&amp;ReportExtract[[#This Row],[PeriodId]]&amp;"_"&amp;ReportExtract[[#This Row],[MktDesc]]</f>
        <v>__</v>
      </c>
      <c r="C1790" s="1"/>
      <c r="D1790" s="1"/>
      <c r="E1790" s="1"/>
      <c r="F1790" s="1"/>
      <c r="G1790" s="1"/>
      <c r="H1790" s="1"/>
      <c r="I1790" s="1"/>
      <c r="J1790" s="1"/>
      <c r="K1790" s="1"/>
      <c r="L1790" s="1"/>
    </row>
    <row r="1791" spans="1:12" ht="14.4" x14ac:dyDescent="0.3">
      <c r="A1791" s="1"/>
      <c r="B1791" s="1" t="str">
        <f>ReportExtract[[#This Row],[ReportId]]&amp;"_"&amp;ReportExtract[[#This Row],[PeriodId]]&amp;"_"&amp;ReportExtract[[#This Row],[MktDesc]]</f>
        <v>__</v>
      </c>
      <c r="C1791" s="1"/>
      <c r="D1791" s="1"/>
      <c r="E1791" s="1"/>
      <c r="F1791" s="1"/>
      <c r="G1791" s="1"/>
      <c r="H1791" s="1"/>
      <c r="I1791" s="1"/>
      <c r="J1791" s="1"/>
      <c r="K1791" s="1"/>
      <c r="L1791" s="1"/>
    </row>
    <row r="1792" spans="1:12" ht="14.4" x14ac:dyDescent="0.3">
      <c r="A1792" s="1"/>
      <c r="B1792" s="1" t="str">
        <f>ReportExtract[[#This Row],[ReportId]]&amp;"_"&amp;ReportExtract[[#This Row],[PeriodId]]&amp;"_"&amp;ReportExtract[[#This Row],[MktDesc]]</f>
        <v>__</v>
      </c>
      <c r="C1792" s="1"/>
      <c r="D1792" s="1"/>
      <c r="E1792" s="1"/>
      <c r="F1792" s="1"/>
      <c r="G1792" s="1"/>
      <c r="H1792" s="1"/>
      <c r="I1792" s="1"/>
      <c r="J1792" s="1"/>
      <c r="K1792" s="1"/>
      <c r="L1792" s="1"/>
    </row>
    <row r="1793" spans="1:12" ht="14.4" x14ac:dyDescent="0.3">
      <c r="A1793" s="1"/>
      <c r="B1793" s="1" t="str">
        <f>ReportExtract[[#This Row],[ReportId]]&amp;"_"&amp;ReportExtract[[#This Row],[PeriodId]]&amp;"_"&amp;ReportExtract[[#This Row],[MktDesc]]</f>
        <v>__</v>
      </c>
      <c r="C1793" s="1"/>
      <c r="D1793" s="1"/>
      <c r="E1793" s="1"/>
      <c r="F1793" s="1"/>
      <c r="G1793" s="1"/>
      <c r="H1793" s="1"/>
      <c r="I1793" s="1"/>
      <c r="J1793" s="1"/>
      <c r="K1793" s="1"/>
      <c r="L1793" s="1"/>
    </row>
    <row r="1794" spans="1:12" ht="14.4" x14ac:dyDescent="0.3">
      <c r="A1794" s="1"/>
      <c r="B1794" s="1" t="str">
        <f>ReportExtract[[#This Row],[ReportId]]&amp;"_"&amp;ReportExtract[[#This Row],[PeriodId]]&amp;"_"&amp;ReportExtract[[#This Row],[MktDesc]]</f>
        <v>__</v>
      </c>
      <c r="C1794" s="1"/>
      <c r="D1794" s="1"/>
      <c r="E1794" s="1"/>
      <c r="F1794" s="1"/>
      <c r="G1794" s="1"/>
      <c r="H1794" s="1"/>
      <c r="I1794" s="1"/>
      <c r="J1794" s="1"/>
      <c r="K1794" s="1"/>
      <c r="L1794" s="1"/>
    </row>
    <row r="1795" spans="1:12" ht="14.4" x14ac:dyDescent="0.3">
      <c r="A1795" s="1"/>
      <c r="B1795" s="1" t="str">
        <f>ReportExtract[[#This Row],[ReportId]]&amp;"_"&amp;ReportExtract[[#This Row],[PeriodId]]&amp;"_"&amp;ReportExtract[[#This Row],[MktDesc]]</f>
        <v>__</v>
      </c>
      <c r="C1795" s="1"/>
      <c r="D1795" s="1"/>
      <c r="E1795" s="1"/>
      <c r="F1795" s="1"/>
      <c r="G1795" s="1"/>
      <c r="H1795" s="1"/>
      <c r="I1795" s="1"/>
      <c r="J1795" s="1"/>
      <c r="K1795" s="1"/>
      <c r="L1795" s="1"/>
    </row>
    <row r="1796" spans="1:12" ht="14.4" x14ac:dyDescent="0.3">
      <c r="A1796" s="1"/>
      <c r="B1796" s="1" t="str">
        <f>ReportExtract[[#This Row],[ReportId]]&amp;"_"&amp;ReportExtract[[#This Row],[PeriodId]]&amp;"_"&amp;ReportExtract[[#This Row],[MktDesc]]</f>
        <v>__</v>
      </c>
      <c r="C1796" s="1"/>
      <c r="D1796" s="1"/>
      <c r="E1796" s="1"/>
      <c r="F1796" s="1"/>
      <c r="G1796" s="1"/>
      <c r="H1796" s="1"/>
      <c r="I1796" s="1"/>
      <c r="J1796" s="1"/>
      <c r="K1796" s="1"/>
      <c r="L1796" s="1"/>
    </row>
    <row r="1797" spans="1:12" ht="14.4" x14ac:dyDescent="0.3">
      <c r="A1797" s="1"/>
      <c r="B1797" s="1" t="str">
        <f>ReportExtract[[#This Row],[ReportId]]&amp;"_"&amp;ReportExtract[[#This Row],[PeriodId]]&amp;"_"&amp;ReportExtract[[#This Row],[MktDesc]]</f>
        <v>__</v>
      </c>
      <c r="C1797" s="1"/>
      <c r="D1797" s="1"/>
      <c r="E1797" s="1"/>
      <c r="F1797" s="1"/>
      <c r="G1797" s="1"/>
      <c r="H1797" s="1"/>
      <c r="I1797" s="1"/>
      <c r="J1797" s="1"/>
      <c r="K1797" s="1"/>
      <c r="L1797" s="1"/>
    </row>
    <row r="1798" spans="1:12" ht="14.4" x14ac:dyDescent="0.3">
      <c r="A1798" s="1"/>
      <c r="B1798" s="1" t="str">
        <f>ReportExtract[[#This Row],[ReportId]]&amp;"_"&amp;ReportExtract[[#This Row],[PeriodId]]&amp;"_"&amp;ReportExtract[[#This Row],[MktDesc]]</f>
        <v>__</v>
      </c>
      <c r="C1798" s="1"/>
      <c r="D1798" s="1"/>
      <c r="E1798" s="1"/>
      <c r="F1798" s="1"/>
      <c r="G1798" s="1"/>
      <c r="H1798" s="1"/>
      <c r="I1798" s="1"/>
      <c r="J1798" s="1"/>
      <c r="K1798" s="1"/>
      <c r="L1798" s="1"/>
    </row>
    <row r="1799" spans="1:12" ht="14.4" x14ac:dyDescent="0.3">
      <c r="A1799" s="1"/>
      <c r="B1799" s="1" t="str">
        <f>ReportExtract[[#This Row],[ReportId]]&amp;"_"&amp;ReportExtract[[#This Row],[PeriodId]]&amp;"_"&amp;ReportExtract[[#This Row],[MktDesc]]</f>
        <v>__</v>
      </c>
      <c r="C1799" s="1"/>
      <c r="D1799" s="1"/>
      <c r="E1799" s="1"/>
      <c r="F1799" s="1"/>
      <c r="G1799" s="1"/>
      <c r="H1799" s="1"/>
      <c r="I1799" s="1"/>
      <c r="J1799" s="1"/>
      <c r="K1799" s="1"/>
      <c r="L1799" s="1"/>
    </row>
    <row r="1800" spans="1:12" ht="14.4" x14ac:dyDescent="0.3">
      <c r="A1800" s="1"/>
      <c r="B1800" s="1" t="str">
        <f>ReportExtract[[#This Row],[ReportId]]&amp;"_"&amp;ReportExtract[[#This Row],[PeriodId]]&amp;"_"&amp;ReportExtract[[#This Row],[MktDesc]]</f>
        <v>__</v>
      </c>
      <c r="C1800" s="1"/>
      <c r="D1800" s="1"/>
      <c r="E1800" s="1"/>
      <c r="F1800" s="1"/>
      <c r="G1800" s="1"/>
      <c r="H1800" s="1"/>
      <c r="I1800" s="1"/>
      <c r="J1800" s="1"/>
      <c r="K1800" s="1"/>
      <c r="L1800" s="1"/>
    </row>
    <row r="1801" spans="1:12" ht="14.4" x14ac:dyDescent="0.3">
      <c r="A1801" s="1"/>
      <c r="B1801" s="1" t="str">
        <f>ReportExtract[[#This Row],[ReportId]]&amp;"_"&amp;ReportExtract[[#This Row],[PeriodId]]&amp;"_"&amp;ReportExtract[[#This Row],[MktDesc]]</f>
        <v>__</v>
      </c>
      <c r="C1801" s="1"/>
      <c r="D1801" s="1"/>
      <c r="E1801" s="1"/>
      <c r="F1801" s="1"/>
      <c r="G1801" s="1"/>
      <c r="H1801" s="1"/>
      <c r="I1801" s="1"/>
      <c r="J1801" s="1"/>
      <c r="K1801" s="1"/>
      <c r="L1801" s="1"/>
    </row>
    <row r="1802" spans="1:12" ht="14.4" x14ac:dyDescent="0.3">
      <c r="A1802" s="1"/>
      <c r="B1802" s="1" t="str">
        <f>ReportExtract[[#This Row],[ReportId]]&amp;"_"&amp;ReportExtract[[#This Row],[PeriodId]]&amp;"_"&amp;ReportExtract[[#This Row],[MktDesc]]</f>
        <v>__</v>
      </c>
      <c r="C1802" s="1"/>
      <c r="D1802" s="1"/>
      <c r="E1802" s="1"/>
      <c r="F1802" s="1"/>
      <c r="G1802" s="1"/>
      <c r="H1802" s="1"/>
      <c r="I1802" s="1"/>
      <c r="J1802" s="1"/>
      <c r="K1802" s="1"/>
      <c r="L1802" s="1"/>
    </row>
    <row r="1803" spans="1:12" ht="14.4" x14ac:dyDescent="0.3">
      <c r="A1803" s="1"/>
      <c r="B1803" s="1" t="str">
        <f>ReportExtract[[#This Row],[ReportId]]&amp;"_"&amp;ReportExtract[[#This Row],[PeriodId]]&amp;"_"&amp;ReportExtract[[#This Row],[MktDesc]]</f>
        <v>__</v>
      </c>
      <c r="C1803" s="1"/>
      <c r="D1803" s="1"/>
      <c r="E1803" s="1"/>
      <c r="F1803" s="1"/>
      <c r="G1803" s="1"/>
      <c r="H1803" s="1"/>
      <c r="I1803" s="1"/>
      <c r="J1803" s="1"/>
      <c r="K1803" s="1"/>
      <c r="L1803" s="1"/>
    </row>
    <row r="1804" spans="1:12" ht="14.4" x14ac:dyDescent="0.3">
      <c r="A1804" s="1"/>
      <c r="B1804" s="1" t="str">
        <f>ReportExtract[[#This Row],[ReportId]]&amp;"_"&amp;ReportExtract[[#This Row],[PeriodId]]&amp;"_"&amp;ReportExtract[[#This Row],[MktDesc]]</f>
        <v>__</v>
      </c>
      <c r="C1804" s="1"/>
      <c r="D1804" s="1"/>
      <c r="E1804" s="1"/>
      <c r="F1804" s="1"/>
      <c r="G1804" s="1"/>
      <c r="H1804" s="1"/>
      <c r="I1804" s="1"/>
      <c r="J1804" s="1"/>
      <c r="K1804" s="1"/>
      <c r="L1804" s="1"/>
    </row>
    <row r="1805" spans="1:12" ht="14.4" x14ac:dyDescent="0.3">
      <c r="A1805" s="1"/>
      <c r="B1805" s="1" t="str">
        <f>ReportExtract[[#This Row],[ReportId]]&amp;"_"&amp;ReportExtract[[#This Row],[PeriodId]]&amp;"_"&amp;ReportExtract[[#This Row],[MktDesc]]</f>
        <v>__</v>
      </c>
      <c r="C1805" s="1"/>
      <c r="D1805" s="1"/>
      <c r="E1805" s="1"/>
      <c r="F1805" s="1"/>
      <c r="G1805" s="1"/>
      <c r="H1805" s="1"/>
      <c r="I1805" s="1"/>
      <c r="J1805" s="1"/>
      <c r="K1805" s="1"/>
      <c r="L1805" s="1"/>
    </row>
    <row r="1806" spans="1:12" ht="14.4" x14ac:dyDescent="0.3">
      <c r="A1806" s="1"/>
      <c r="B1806" s="1" t="str">
        <f>ReportExtract[[#This Row],[ReportId]]&amp;"_"&amp;ReportExtract[[#This Row],[PeriodId]]&amp;"_"&amp;ReportExtract[[#This Row],[MktDesc]]</f>
        <v>__</v>
      </c>
      <c r="C1806" s="1"/>
      <c r="D1806" s="1"/>
      <c r="E1806" s="1"/>
      <c r="F1806" s="1"/>
      <c r="G1806" s="1"/>
      <c r="H1806" s="1"/>
      <c r="I1806" s="1"/>
      <c r="J1806" s="1"/>
      <c r="K1806" s="1"/>
      <c r="L1806" s="1"/>
    </row>
    <row r="1807" spans="1:12" ht="14.4" x14ac:dyDescent="0.3">
      <c r="A1807" s="1"/>
      <c r="B1807" s="1" t="str">
        <f>ReportExtract[[#This Row],[ReportId]]&amp;"_"&amp;ReportExtract[[#This Row],[PeriodId]]&amp;"_"&amp;ReportExtract[[#This Row],[MktDesc]]</f>
        <v>__</v>
      </c>
      <c r="C1807" s="1"/>
      <c r="D1807" s="1"/>
      <c r="E1807" s="1"/>
      <c r="F1807" s="1"/>
      <c r="G1807" s="1"/>
      <c r="H1807" s="1"/>
      <c r="I1807" s="1"/>
      <c r="J1807" s="1"/>
      <c r="K1807" s="1"/>
      <c r="L1807" s="1"/>
    </row>
    <row r="1808" spans="1:12" ht="14.4" x14ac:dyDescent="0.3">
      <c r="A1808" s="1"/>
      <c r="B1808" s="1" t="str">
        <f>ReportExtract[[#This Row],[ReportId]]&amp;"_"&amp;ReportExtract[[#This Row],[PeriodId]]&amp;"_"&amp;ReportExtract[[#This Row],[MktDesc]]</f>
        <v>__</v>
      </c>
      <c r="C1808" s="1"/>
      <c r="D1808" s="1"/>
      <c r="E1808" s="1"/>
      <c r="F1808" s="1"/>
      <c r="G1808" s="1"/>
      <c r="H1808" s="1"/>
      <c r="I1808" s="1"/>
      <c r="J1808" s="1"/>
      <c r="K1808" s="1"/>
      <c r="L1808" s="1"/>
    </row>
    <row r="1809" spans="1:12" ht="14.4" x14ac:dyDescent="0.3">
      <c r="A1809" s="1"/>
      <c r="B1809" s="1" t="str">
        <f>ReportExtract[[#This Row],[ReportId]]&amp;"_"&amp;ReportExtract[[#This Row],[PeriodId]]&amp;"_"&amp;ReportExtract[[#This Row],[MktDesc]]</f>
        <v>__</v>
      </c>
      <c r="C1809" s="1"/>
      <c r="D1809" s="1"/>
      <c r="E1809" s="1"/>
      <c r="F1809" s="1"/>
      <c r="G1809" s="1"/>
      <c r="H1809" s="1"/>
      <c r="I1809" s="1"/>
      <c r="J1809" s="1"/>
      <c r="K1809" s="1"/>
      <c r="L1809" s="1"/>
    </row>
    <row r="1810" spans="1:12" ht="14.4" x14ac:dyDescent="0.3">
      <c r="A1810" s="1"/>
      <c r="B1810" s="1" t="str">
        <f>ReportExtract[[#This Row],[ReportId]]&amp;"_"&amp;ReportExtract[[#This Row],[PeriodId]]&amp;"_"&amp;ReportExtract[[#This Row],[MktDesc]]</f>
        <v>__</v>
      </c>
      <c r="C1810" s="1"/>
      <c r="D1810" s="1"/>
      <c r="E1810" s="1"/>
      <c r="F1810" s="1"/>
      <c r="G1810" s="1"/>
      <c r="H1810" s="1"/>
      <c r="I1810" s="1"/>
      <c r="J1810" s="1"/>
      <c r="K1810" s="1"/>
      <c r="L1810" s="1"/>
    </row>
    <row r="1811" spans="1:12" ht="14.4" x14ac:dyDescent="0.3">
      <c r="A1811" s="1"/>
      <c r="B1811" s="1" t="str">
        <f>ReportExtract[[#This Row],[ReportId]]&amp;"_"&amp;ReportExtract[[#This Row],[PeriodId]]&amp;"_"&amp;ReportExtract[[#This Row],[MktDesc]]</f>
        <v>__</v>
      </c>
      <c r="C1811" s="1"/>
      <c r="D1811" s="1"/>
      <c r="E1811" s="1"/>
      <c r="F1811" s="1"/>
      <c r="G1811" s="1"/>
      <c r="H1811" s="1"/>
      <c r="I1811" s="1"/>
      <c r="J1811" s="1"/>
      <c r="K1811" s="1"/>
      <c r="L1811" s="1"/>
    </row>
    <row r="1812" spans="1:12" ht="14.4" x14ac:dyDescent="0.3">
      <c r="A1812" s="1"/>
      <c r="B1812" s="1" t="str">
        <f>ReportExtract[[#This Row],[ReportId]]&amp;"_"&amp;ReportExtract[[#This Row],[PeriodId]]&amp;"_"&amp;ReportExtract[[#This Row],[MktDesc]]</f>
        <v>__</v>
      </c>
      <c r="C1812" s="1"/>
      <c r="D1812" s="1"/>
      <c r="E1812" s="1"/>
      <c r="F1812" s="1"/>
      <c r="G1812" s="1"/>
      <c r="H1812" s="1"/>
      <c r="I1812" s="1"/>
      <c r="J1812" s="1"/>
      <c r="K1812" s="1"/>
      <c r="L1812" s="1"/>
    </row>
    <row r="1813" spans="1:12" ht="14.4" x14ac:dyDescent="0.3">
      <c r="A1813" s="1"/>
      <c r="B1813" s="1" t="str">
        <f>ReportExtract[[#This Row],[ReportId]]&amp;"_"&amp;ReportExtract[[#This Row],[PeriodId]]&amp;"_"&amp;ReportExtract[[#This Row],[MktDesc]]</f>
        <v>__</v>
      </c>
      <c r="C1813" s="1"/>
      <c r="D1813" s="1"/>
      <c r="E1813" s="1"/>
      <c r="F1813" s="1"/>
      <c r="G1813" s="1"/>
      <c r="H1813" s="1"/>
      <c r="I1813" s="1"/>
      <c r="J1813" s="1"/>
      <c r="K1813" s="1"/>
      <c r="L1813" s="1"/>
    </row>
    <row r="1814" spans="1:12" ht="14.4" x14ac:dyDescent="0.3">
      <c r="A1814" s="1"/>
      <c r="B1814" s="1" t="str">
        <f>ReportExtract[[#This Row],[ReportId]]&amp;"_"&amp;ReportExtract[[#This Row],[PeriodId]]&amp;"_"&amp;ReportExtract[[#This Row],[MktDesc]]</f>
        <v>__</v>
      </c>
      <c r="C1814" s="1"/>
      <c r="D1814" s="1"/>
      <c r="E1814" s="1"/>
      <c r="F1814" s="1"/>
      <c r="G1814" s="1"/>
      <c r="H1814" s="1"/>
      <c r="I1814" s="1"/>
      <c r="J1814" s="1"/>
      <c r="K1814" s="1"/>
      <c r="L1814" s="1"/>
    </row>
    <row r="1815" spans="1:12" ht="14.4" x14ac:dyDescent="0.3">
      <c r="A1815" s="1"/>
      <c r="B1815" s="1" t="str">
        <f>ReportExtract[[#This Row],[ReportId]]&amp;"_"&amp;ReportExtract[[#This Row],[PeriodId]]&amp;"_"&amp;ReportExtract[[#This Row],[MktDesc]]</f>
        <v>__</v>
      </c>
      <c r="C1815" s="1"/>
      <c r="D1815" s="1"/>
      <c r="E1815" s="1"/>
      <c r="F1815" s="1"/>
      <c r="G1815" s="1"/>
      <c r="H1815" s="1"/>
      <c r="I1815" s="1"/>
      <c r="J1815" s="1"/>
      <c r="K1815" s="1"/>
      <c r="L1815" s="1"/>
    </row>
    <row r="1816" spans="1:12" ht="14.4" x14ac:dyDescent="0.3">
      <c r="A1816" s="1"/>
      <c r="B1816" s="1" t="str">
        <f>ReportExtract[[#This Row],[ReportId]]&amp;"_"&amp;ReportExtract[[#This Row],[PeriodId]]&amp;"_"&amp;ReportExtract[[#This Row],[MktDesc]]</f>
        <v>__</v>
      </c>
      <c r="C1816" s="1"/>
      <c r="D1816" s="1"/>
      <c r="E1816" s="1"/>
      <c r="F1816" s="1"/>
      <c r="G1816" s="1"/>
      <c r="H1816" s="1"/>
      <c r="I1816" s="1"/>
      <c r="J1816" s="1"/>
      <c r="K1816" s="1"/>
      <c r="L1816" s="1"/>
    </row>
    <row r="1817" spans="1:12" ht="14.4" x14ac:dyDescent="0.3">
      <c r="A1817" s="1"/>
      <c r="B1817" s="1" t="str">
        <f>ReportExtract[[#This Row],[ReportId]]&amp;"_"&amp;ReportExtract[[#This Row],[PeriodId]]&amp;"_"&amp;ReportExtract[[#This Row],[MktDesc]]</f>
        <v>__</v>
      </c>
      <c r="C1817" s="1"/>
      <c r="D1817" s="1"/>
      <c r="E1817" s="1"/>
      <c r="F1817" s="1"/>
      <c r="G1817" s="1"/>
      <c r="H1817" s="1"/>
      <c r="I1817" s="1"/>
      <c r="J1817" s="1"/>
      <c r="K1817" s="1"/>
      <c r="L1817" s="1"/>
    </row>
    <row r="1818" spans="1:12" ht="14.4" x14ac:dyDescent="0.3">
      <c r="A1818" s="1"/>
      <c r="B1818" s="1" t="str">
        <f>ReportExtract[[#This Row],[ReportId]]&amp;"_"&amp;ReportExtract[[#This Row],[PeriodId]]&amp;"_"&amp;ReportExtract[[#This Row],[MktDesc]]</f>
        <v>__</v>
      </c>
      <c r="C1818" s="1"/>
      <c r="D1818" s="1"/>
      <c r="E1818" s="1"/>
      <c r="F1818" s="1"/>
      <c r="G1818" s="1"/>
      <c r="H1818" s="1"/>
      <c r="I1818" s="1"/>
      <c r="J1818" s="1"/>
      <c r="K1818" s="1"/>
      <c r="L1818" s="1"/>
    </row>
    <row r="1819" spans="1:12" ht="14.4" x14ac:dyDescent="0.3">
      <c r="A1819" s="1"/>
      <c r="B1819" s="1" t="str">
        <f>ReportExtract[[#This Row],[ReportId]]&amp;"_"&amp;ReportExtract[[#This Row],[PeriodId]]&amp;"_"&amp;ReportExtract[[#This Row],[MktDesc]]</f>
        <v>__</v>
      </c>
      <c r="C1819" s="1"/>
      <c r="D1819" s="1"/>
      <c r="E1819" s="1"/>
      <c r="F1819" s="1"/>
      <c r="G1819" s="1"/>
      <c r="H1819" s="1"/>
      <c r="I1819" s="1"/>
      <c r="J1819" s="1"/>
      <c r="K1819" s="1"/>
      <c r="L1819" s="1"/>
    </row>
    <row r="1820" spans="1:12" ht="14.4" x14ac:dyDescent="0.3">
      <c r="A1820" s="1"/>
      <c r="B1820" s="1" t="str">
        <f>ReportExtract[[#This Row],[ReportId]]&amp;"_"&amp;ReportExtract[[#This Row],[PeriodId]]&amp;"_"&amp;ReportExtract[[#This Row],[MktDesc]]</f>
        <v>__</v>
      </c>
      <c r="C1820" s="1"/>
      <c r="D1820" s="1"/>
      <c r="E1820" s="1"/>
      <c r="F1820" s="1"/>
      <c r="G1820" s="1"/>
      <c r="H1820" s="1"/>
      <c r="I1820" s="1"/>
      <c r="J1820" s="1"/>
      <c r="K1820" s="1"/>
      <c r="L1820" s="1"/>
    </row>
    <row r="1821" spans="1:12" ht="14.4" x14ac:dyDescent="0.3">
      <c r="A1821" s="1"/>
      <c r="B1821" s="1" t="str">
        <f>ReportExtract[[#This Row],[ReportId]]&amp;"_"&amp;ReportExtract[[#This Row],[PeriodId]]&amp;"_"&amp;ReportExtract[[#This Row],[MktDesc]]</f>
        <v>__</v>
      </c>
      <c r="C1821" s="1"/>
      <c r="D1821" s="1"/>
      <c r="E1821" s="1"/>
      <c r="F1821" s="1"/>
      <c r="G1821" s="1"/>
      <c r="H1821" s="1"/>
      <c r="I1821" s="1"/>
      <c r="J1821" s="1"/>
      <c r="K1821" s="1"/>
      <c r="L1821" s="1"/>
    </row>
    <row r="1822" spans="1:12" ht="14.4" x14ac:dyDescent="0.3">
      <c r="A1822" s="1"/>
      <c r="B1822" s="1" t="str">
        <f>ReportExtract[[#This Row],[ReportId]]&amp;"_"&amp;ReportExtract[[#This Row],[PeriodId]]&amp;"_"&amp;ReportExtract[[#This Row],[MktDesc]]</f>
        <v>__</v>
      </c>
      <c r="C1822" s="1"/>
      <c r="D1822" s="1"/>
      <c r="E1822" s="1"/>
      <c r="F1822" s="1"/>
      <c r="G1822" s="1"/>
      <c r="H1822" s="1"/>
      <c r="I1822" s="1"/>
      <c r="J1822" s="1"/>
      <c r="K1822" s="1"/>
      <c r="L1822" s="1"/>
    </row>
    <row r="1823" spans="1:12" ht="14.4" x14ac:dyDescent="0.3">
      <c r="A1823" s="1"/>
      <c r="B1823" s="1" t="str">
        <f>ReportExtract[[#This Row],[ReportId]]&amp;"_"&amp;ReportExtract[[#This Row],[PeriodId]]&amp;"_"&amp;ReportExtract[[#This Row],[MktDesc]]</f>
        <v>__</v>
      </c>
      <c r="C1823" s="1"/>
      <c r="D1823" s="1"/>
      <c r="E1823" s="1"/>
      <c r="F1823" s="1"/>
      <c r="G1823" s="1"/>
      <c r="H1823" s="1"/>
      <c r="I1823" s="1"/>
      <c r="J1823" s="1"/>
      <c r="K1823" s="1"/>
      <c r="L1823" s="1"/>
    </row>
    <row r="1824" spans="1:12" ht="14.4" x14ac:dyDescent="0.3">
      <c r="A1824" s="1"/>
      <c r="B1824" s="1" t="str">
        <f>ReportExtract[[#This Row],[ReportId]]&amp;"_"&amp;ReportExtract[[#This Row],[PeriodId]]&amp;"_"&amp;ReportExtract[[#This Row],[MktDesc]]</f>
        <v>__</v>
      </c>
      <c r="C1824" s="1"/>
      <c r="D1824" s="1"/>
      <c r="E1824" s="1"/>
      <c r="F1824" s="1"/>
      <c r="G1824" s="1"/>
      <c r="H1824" s="1"/>
      <c r="I1824" s="1"/>
      <c r="J1824" s="1"/>
      <c r="K1824" s="1"/>
      <c r="L1824" s="1"/>
    </row>
    <row r="1825" spans="1:12" ht="14.4" x14ac:dyDescent="0.3">
      <c r="A1825" s="1"/>
      <c r="B1825" s="1" t="str">
        <f>ReportExtract[[#This Row],[ReportId]]&amp;"_"&amp;ReportExtract[[#This Row],[PeriodId]]&amp;"_"&amp;ReportExtract[[#This Row],[MktDesc]]</f>
        <v>__</v>
      </c>
      <c r="C1825" s="1"/>
      <c r="D1825" s="1"/>
      <c r="E1825" s="1"/>
      <c r="F1825" s="1"/>
      <c r="G1825" s="1"/>
      <c r="H1825" s="1"/>
      <c r="I1825" s="1"/>
      <c r="J1825" s="1"/>
      <c r="K1825" s="1"/>
      <c r="L1825" s="1"/>
    </row>
    <row r="1826" spans="1:12" ht="14.4" x14ac:dyDescent="0.3">
      <c r="A1826" s="1"/>
      <c r="B1826" s="1" t="str">
        <f>ReportExtract[[#This Row],[ReportId]]&amp;"_"&amp;ReportExtract[[#This Row],[PeriodId]]&amp;"_"&amp;ReportExtract[[#This Row],[MktDesc]]</f>
        <v>__</v>
      </c>
      <c r="C1826" s="1"/>
      <c r="D1826" s="1"/>
      <c r="E1826" s="1"/>
      <c r="F1826" s="1"/>
      <c r="G1826" s="1"/>
      <c r="H1826" s="1"/>
      <c r="I1826" s="1"/>
      <c r="J1826" s="1"/>
      <c r="K1826" s="1"/>
      <c r="L1826" s="1"/>
    </row>
    <row r="1827" spans="1:12" ht="14.4" x14ac:dyDescent="0.3">
      <c r="A1827" s="1"/>
      <c r="B1827" s="1" t="str">
        <f>ReportExtract[[#This Row],[ReportId]]&amp;"_"&amp;ReportExtract[[#This Row],[PeriodId]]&amp;"_"&amp;ReportExtract[[#This Row],[MktDesc]]</f>
        <v>__</v>
      </c>
      <c r="C1827" s="1"/>
      <c r="D1827" s="1"/>
      <c r="E1827" s="1"/>
      <c r="F1827" s="1"/>
      <c r="G1827" s="1"/>
      <c r="H1827" s="1"/>
      <c r="I1827" s="1"/>
      <c r="J1827" s="1"/>
      <c r="K1827" s="1"/>
      <c r="L1827" s="1"/>
    </row>
    <row r="1828" spans="1:12" ht="14.4" x14ac:dyDescent="0.3">
      <c r="A1828" s="1"/>
      <c r="B1828" s="1" t="str">
        <f>ReportExtract[[#This Row],[ReportId]]&amp;"_"&amp;ReportExtract[[#This Row],[PeriodId]]&amp;"_"&amp;ReportExtract[[#This Row],[MktDesc]]</f>
        <v>__</v>
      </c>
      <c r="C1828" s="1"/>
      <c r="D1828" s="1"/>
      <c r="E1828" s="1"/>
      <c r="F1828" s="1"/>
      <c r="G1828" s="1"/>
      <c r="H1828" s="1"/>
      <c r="I1828" s="1"/>
      <c r="J1828" s="1"/>
      <c r="K1828" s="1"/>
      <c r="L1828" s="1"/>
    </row>
    <row r="1829" spans="1:12" ht="14.4" x14ac:dyDescent="0.3">
      <c r="A1829" s="1"/>
      <c r="B1829" s="1" t="str">
        <f>ReportExtract[[#This Row],[ReportId]]&amp;"_"&amp;ReportExtract[[#This Row],[PeriodId]]&amp;"_"&amp;ReportExtract[[#This Row],[MktDesc]]</f>
        <v>__</v>
      </c>
      <c r="C1829" s="1"/>
      <c r="D1829" s="1"/>
      <c r="E1829" s="1"/>
      <c r="F1829" s="1"/>
      <c r="G1829" s="1"/>
      <c r="H1829" s="1"/>
      <c r="I1829" s="1"/>
      <c r="J1829" s="1"/>
      <c r="K1829" s="1"/>
      <c r="L1829" s="1"/>
    </row>
    <row r="1830" spans="1:12" ht="14.4" x14ac:dyDescent="0.3">
      <c r="A1830" s="1"/>
      <c r="B1830" s="1" t="str">
        <f>ReportExtract[[#This Row],[ReportId]]&amp;"_"&amp;ReportExtract[[#This Row],[PeriodId]]&amp;"_"&amp;ReportExtract[[#This Row],[MktDesc]]</f>
        <v>__</v>
      </c>
      <c r="C1830" s="1"/>
      <c r="D1830" s="1"/>
      <c r="E1830" s="1"/>
      <c r="F1830" s="1"/>
      <c r="G1830" s="1"/>
      <c r="H1830" s="1"/>
      <c r="I1830" s="1"/>
      <c r="J1830" s="1"/>
      <c r="K1830" s="1"/>
      <c r="L1830" s="1"/>
    </row>
    <row r="1831" spans="1:12" ht="14.4" x14ac:dyDescent="0.3">
      <c r="A1831" s="1"/>
      <c r="B1831" s="1" t="str">
        <f>ReportExtract[[#This Row],[ReportId]]&amp;"_"&amp;ReportExtract[[#This Row],[PeriodId]]&amp;"_"&amp;ReportExtract[[#This Row],[MktDesc]]</f>
        <v>__</v>
      </c>
      <c r="C1831" s="1"/>
      <c r="D1831" s="1"/>
      <c r="E1831" s="1"/>
      <c r="F1831" s="1"/>
      <c r="G1831" s="1"/>
      <c r="H1831" s="1"/>
      <c r="I1831" s="1"/>
      <c r="J1831" s="1"/>
      <c r="K1831" s="1"/>
      <c r="L1831" s="1"/>
    </row>
    <row r="1832" spans="1:12" ht="14.4" x14ac:dyDescent="0.3">
      <c r="A1832" s="1"/>
      <c r="B1832" s="1" t="str">
        <f>ReportExtract[[#This Row],[ReportId]]&amp;"_"&amp;ReportExtract[[#This Row],[PeriodId]]&amp;"_"&amp;ReportExtract[[#This Row],[MktDesc]]</f>
        <v>__</v>
      </c>
      <c r="C1832" s="1"/>
      <c r="D1832" s="1"/>
      <c r="E1832" s="1"/>
      <c r="F1832" s="1"/>
      <c r="G1832" s="1"/>
      <c r="H1832" s="1"/>
      <c r="I1832" s="1"/>
      <c r="J1832" s="1"/>
      <c r="K1832" s="1"/>
      <c r="L1832" s="1"/>
    </row>
    <row r="1833" spans="1:12" ht="14.4" x14ac:dyDescent="0.3">
      <c r="A1833" s="1"/>
      <c r="B1833" s="1" t="str">
        <f>ReportExtract[[#This Row],[ReportId]]&amp;"_"&amp;ReportExtract[[#This Row],[PeriodId]]&amp;"_"&amp;ReportExtract[[#This Row],[MktDesc]]</f>
        <v>__</v>
      </c>
      <c r="C1833" s="1"/>
      <c r="D1833" s="1"/>
      <c r="E1833" s="1"/>
      <c r="F1833" s="1"/>
      <c r="G1833" s="1"/>
      <c r="H1833" s="1"/>
      <c r="I1833" s="1"/>
      <c r="J1833" s="1"/>
      <c r="K1833" s="1"/>
      <c r="L1833" s="1"/>
    </row>
    <row r="1834" spans="1:12" ht="14.4" x14ac:dyDescent="0.3">
      <c r="A1834" s="1"/>
      <c r="B1834" s="1" t="str">
        <f>ReportExtract[[#This Row],[ReportId]]&amp;"_"&amp;ReportExtract[[#This Row],[PeriodId]]&amp;"_"&amp;ReportExtract[[#This Row],[MktDesc]]</f>
        <v>__</v>
      </c>
      <c r="C1834" s="1"/>
      <c r="D1834" s="1"/>
      <c r="E1834" s="1"/>
      <c r="F1834" s="1"/>
      <c r="G1834" s="1"/>
      <c r="H1834" s="1"/>
      <c r="I1834" s="1"/>
      <c r="J1834" s="1"/>
      <c r="K1834" s="1"/>
      <c r="L1834" s="1"/>
    </row>
    <row r="1835" spans="1:12" ht="14.4" x14ac:dyDescent="0.3">
      <c r="A1835" s="1"/>
      <c r="B1835" s="1" t="str">
        <f>ReportExtract[[#This Row],[ReportId]]&amp;"_"&amp;ReportExtract[[#This Row],[PeriodId]]&amp;"_"&amp;ReportExtract[[#This Row],[MktDesc]]</f>
        <v>__</v>
      </c>
      <c r="C1835" s="1"/>
      <c r="D1835" s="1"/>
      <c r="E1835" s="1"/>
      <c r="F1835" s="1"/>
      <c r="G1835" s="1"/>
      <c r="H1835" s="1"/>
      <c r="I1835" s="1"/>
      <c r="J1835" s="1"/>
      <c r="K1835" s="1"/>
      <c r="L1835" s="1"/>
    </row>
    <row r="1836" spans="1:12" ht="14.4" x14ac:dyDescent="0.3">
      <c r="A1836" s="1"/>
      <c r="B1836" s="1" t="str">
        <f>ReportExtract[[#This Row],[ReportId]]&amp;"_"&amp;ReportExtract[[#This Row],[PeriodId]]&amp;"_"&amp;ReportExtract[[#This Row],[MktDesc]]</f>
        <v>__</v>
      </c>
      <c r="C1836" s="1"/>
      <c r="D1836" s="1"/>
      <c r="E1836" s="1"/>
      <c r="F1836" s="1"/>
      <c r="G1836" s="1"/>
      <c r="H1836" s="1"/>
      <c r="I1836" s="1"/>
      <c r="J1836" s="1"/>
      <c r="K1836" s="1"/>
      <c r="L1836" s="1"/>
    </row>
    <row r="1837" spans="1:12" ht="14.4" x14ac:dyDescent="0.3">
      <c r="A1837" s="1"/>
      <c r="B1837" s="1" t="str">
        <f>ReportExtract[[#This Row],[ReportId]]&amp;"_"&amp;ReportExtract[[#This Row],[PeriodId]]&amp;"_"&amp;ReportExtract[[#This Row],[MktDesc]]</f>
        <v>__</v>
      </c>
      <c r="C1837" s="1"/>
      <c r="D1837" s="1"/>
      <c r="E1837" s="1"/>
      <c r="F1837" s="1"/>
      <c r="G1837" s="1"/>
      <c r="H1837" s="1"/>
      <c r="I1837" s="1"/>
      <c r="J1837" s="1"/>
      <c r="K1837" s="1"/>
      <c r="L1837" s="1"/>
    </row>
    <row r="1838" spans="1:12" ht="14.4" x14ac:dyDescent="0.3">
      <c r="A1838" s="1"/>
      <c r="B1838" s="1" t="str">
        <f>ReportExtract[[#This Row],[ReportId]]&amp;"_"&amp;ReportExtract[[#This Row],[PeriodId]]&amp;"_"&amp;ReportExtract[[#This Row],[MktDesc]]</f>
        <v>__</v>
      </c>
      <c r="C1838" s="1"/>
      <c r="D1838" s="1"/>
      <c r="E1838" s="1"/>
      <c r="F1838" s="1"/>
      <c r="G1838" s="1"/>
      <c r="H1838" s="1"/>
      <c r="I1838" s="1"/>
      <c r="J1838" s="1"/>
      <c r="K1838" s="1"/>
      <c r="L1838" s="1"/>
    </row>
    <row r="1839" spans="1:12" ht="14.4" x14ac:dyDescent="0.3">
      <c r="A1839" s="1"/>
      <c r="B1839" s="1" t="str">
        <f>ReportExtract[[#This Row],[ReportId]]&amp;"_"&amp;ReportExtract[[#This Row],[PeriodId]]&amp;"_"&amp;ReportExtract[[#This Row],[MktDesc]]</f>
        <v>__</v>
      </c>
      <c r="C1839" s="1"/>
      <c r="D1839" s="1"/>
      <c r="E1839" s="1"/>
      <c r="F1839" s="1"/>
      <c r="G1839" s="1"/>
      <c r="H1839" s="1"/>
      <c r="I1839" s="1"/>
      <c r="J1839" s="1"/>
      <c r="K1839" s="1"/>
      <c r="L1839" s="1"/>
    </row>
    <row r="1840" spans="1:12" ht="14.4" x14ac:dyDescent="0.3">
      <c r="A1840" s="1"/>
      <c r="B1840" s="1" t="str">
        <f>ReportExtract[[#This Row],[ReportId]]&amp;"_"&amp;ReportExtract[[#This Row],[PeriodId]]&amp;"_"&amp;ReportExtract[[#This Row],[MktDesc]]</f>
        <v>__</v>
      </c>
      <c r="C1840" s="1"/>
      <c r="D1840" s="1"/>
      <c r="E1840" s="1"/>
      <c r="F1840" s="1"/>
      <c r="G1840" s="1"/>
      <c r="H1840" s="1"/>
      <c r="I1840" s="1"/>
      <c r="J1840" s="1"/>
      <c r="K1840" s="1"/>
      <c r="L1840" s="1"/>
    </row>
    <row r="1841" spans="1:12" ht="14.4" x14ac:dyDescent="0.3">
      <c r="A1841" s="1"/>
      <c r="B1841" s="1" t="str">
        <f>ReportExtract[[#This Row],[ReportId]]&amp;"_"&amp;ReportExtract[[#This Row],[PeriodId]]&amp;"_"&amp;ReportExtract[[#This Row],[MktDesc]]</f>
        <v>__</v>
      </c>
      <c r="C1841" s="1"/>
      <c r="D1841" s="1"/>
      <c r="E1841" s="1"/>
      <c r="F1841" s="1"/>
      <c r="G1841" s="1"/>
      <c r="H1841" s="1"/>
      <c r="I1841" s="1"/>
      <c r="J1841" s="1"/>
      <c r="K1841" s="1"/>
      <c r="L1841" s="1"/>
    </row>
    <row r="1842" spans="1:12" ht="14.4" x14ac:dyDescent="0.3">
      <c r="A1842" s="1"/>
      <c r="B1842" s="1" t="str">
        <f>ReportExtract[[#This Row],[ReportId]]&amp;"_"&amp;ReportExtract[[#This Row],[PeriodId]]&amp;"_"&amp;ReportExtract[[#This Row],[MktDesc]]</f>
        <v>__</v>
      </c>
      <c r="C1842" s="1"/>
      <c r="D1842" s="1"/>
      <c r="E1842" s="1"/>
      <c r="F1842" s="1"/>
      <c r="G1842" s="1"/>
      <c r="H1842" s="1"/>
      <c r="I1842" s="1"/>
      <c r="J1842" s="1"/>
      <c r="K1842" s="1"/>
      <c r="L1842" s="1"/>
    </row>
    <row r="1843" spans="1:12" ht="14.4" x14ac:dyDescent="0.3">
      <c r="A1843" s="1"/>
      <c r="B1843" s="1" t="str">
        <f>ReportExtract[[#This Row],[ReportId]]&amp;"_"&amp;ReportExtract[[#This Row],[PeriodId]]&amp;"_"&amp;ReportExtract[[#This Row],[MktDesc]]</f>
        <v>__</v>
      </c>
      <c r="C1843" s="1"/>
      <c r="D1843" s="1"/>
      <c r="E1843" s="1"/>
      <c r="F1843" s="1"/>
      <c r="G1843" s="1"/>
      <c r="H1843" s="1"/>
      <c r="I1843" s="1"/>
      <c r="J1843" s="1"/>
      <c r="K1843" s="1"/>
      <c r="L1843" s="1"/>
    </row>
    <row r="1844" spans="1:12" ht="14.4" x14ac:dyDescent="0.3">
      <c r="A1844" s="1"/>
      <c r="B1844" s="1" t="str">
        <f>ReportExtract[[#This Row],[ReportId]]&amp;"_"&amp;ReportExtract[[#This Row],[PeriodId]]&amp;"_"&amp;ReportExtract[[#This Row],[MktDesc]]</f>
        <v>__</v>
      </c>
      <c r="C1844" s="1"/>
      <c r="D1844" s="1"/>
      <c r="E1844" s="1"/>
      <c r="F1844" s="1"/>
      <c r="G1844" s="1"/>
      <c r="H1844" s="1"/>
      <c r="I1844" s="1"/>
      <c r="J1844" s="1"/>
      <c r="K1844" s="1"/>
      <c r="L1844" s="1"/>
    </row>
    <row r="1845" spans="1:12" ht="14.4" x14ac:dyDescent="0.3">
      <c r="A1845" s="1"/>
      <c r="B1845" s="1" t="str">
        <f>ReportExtract[[#This Row],[ReportId]]&amp;"_"&amp;ReportExtract[[#This Row],[PeriodId]]&amp;"_"&amp;ReportExtract[[#This Row],[MktDesc]]</f>
        <v>__</v>
      </c>
      <c r="C1845" s="1"/>
      <c r="D1845" s="1"/>
      <c r="E1845" s="1"/>
      <c r="F1845" s="1"/>
      <c r="G1845" s="1"/>
      <c r="H1845" s="1"/>
      <c r="I1845" s="1"/>
      <c r="J1845" s="1"/>
      <c r="K1845" s="1"/>
      <c r="L1845" s="1"/>
    </row>
    <row r="1846" spans="1:12" ht="14.4" x14ac:dyDescent="0.3">
      <c r="A1846" s="1"/>
      <c r="B1846" s="1" t="str">
        <f>ReportExtract[[#This Row],[ReportId]]&amp;"_"&amp;ReportExtract[[#This Row],[PeriodId]]&amp;"_"&amp;ReportExtract[[#This Row],[MktDesc]]</f>
        <v>__</v>
      </c>
      <c r="C1846" s="1"/>
      <c r="D1846" s="1"/>
      <c r="E1846" s="1"/>
      <c r="F1846" s="1"/>
      <c r="G1846" s="1"/>
      <c r="H1846" s="1"/>
      <c r="I1846" s="1"/>
      <c r="J1846" s="1"/>
      <c r="K1846" s="1"/>
      <c r="L1846" s="1"/>
    </row>
    <row r="1847" spans="1:12" ht="14.4" x14ac:dyDescent="0.3">
      <c r="A1847" s="1"/>
      <c r="B1847" s="1" t="str">
        <f>ReportExtract[[#This Row],[ReportId]]&amp;"_"&amp;ReportExtract[[#This Row],[PeriodId]]&amp;"_"&amp;ReportExtract[[#This Row],[MktDesc]]</f>
        <v>__</v>
      </c>
      <c r="C1847" s="1"/>
      <c r="D1847" s="1"/>
      <c r="E1847" s="1"/>
      <c r="F1847" s="1"/>
      <c r="G1847" s="1"/>
      <c r="H1847" s="1"/>
      <c r="I1847" s="1"/>
      <c r="J1847" s="1"/>
      <c r="K1847" s="1"/>
      <c r="L1847" s="1"/>
    </row>
    <row r="1848" spans="1:12" ht="14.4" x14ac:dyDescent="0.3">
      <c r="A1848" s="1"/>
      <c r="B1848" s="1" t="str">
        <f>ReportExtract[[#This Row],[ReportId]]&amp;"_"&amp;ReportExtract[[#This Row],[PeriodId]]&amp;"_"&amp;ReportExtract[[#This Row],[MktDesc]]</f>
        <v>__</v>
      </c>
      <c r="C1848" s="1"/>
      <c r="D1848" s="1"/>
      <c r="E1848" s="1"/>
      <c r="F1848" s="1"/>
      <c r="G1848" s="1"/>
      <c r="H1848" s="1"/>
      <c r="I1848" s="1"/>
      <c r="J1848" s="1"/>
      <c r="K1848" s="1"/>
      <c r="L1848" s="1"/>
    </row>
    <row r="1849" spans="1:12" ht="14.4" x14ac:dyDescent="0.3">
      <c r="A1849" s="1"/>
      <c r="B1849" s="1" t="str">
        <f>ReportExtract[[#This Row],[ReportId]]&amp;"_"&amp;ReportExtract[[#This Row],[PeriodId]]&amp;"_"&amp;ReportExtract[[#This Row],[MktDesc]]</f>
        <v>__</v>
      </c>
      <c r="C1849" s="1"/>
      <c r="D1849" s="1"/>
      <c r="E1849" s="1"/>
      <c r="F1849" s="1"/>
      <c r="G1849" s="1"/>
      <c r="H1849" s="1"/>
      <c r="I1849" s="1"/>
      <c r="J1849" s="1"/>
      <c r="K1849" s="1"/>
      <c r="L1849" s="1"/>
    </row>
    <row r="1850" spans="1:12" ht="14.4" x14ac:dyDescent="0.3">
      <c r="A1850" s="1"/>
      <c r="B1850" s="1" t="str">
        <f>ReportExtract[[#This Row],[ReportId]]&amp;"_"&amp;ReportExtract[[#This Row],[PeriodId]]&amp;"_"&amp;ReportExtract[[#This Row],[MktDesc]]</f>
        <v>__</v>
      </c>
      <c r="C1850" s="1"/>
      <c r="D1850" s="1"/>
      <c r="E1850" s="1"/>
      <c r="F1850" s="1"/>
      <c r="G1850" s="1"/>
      <c r="H1850" s="1"/>
      <c r="I1850" s="1"/>
      <c r="J1850" s="1"/>
      <c r="K1850" s="1"/>
      <c r="L1850" s="1"/>
    </row>
    <row r="1851" spans="1:12" ht="14.4" x14ac:dyDescent="0.3">
      <c r="A1851" s="1"/>
      <c r="B1851" s="1" t="str">
        <f>ReportExtract[[#This Row],[ReportId]]&amp;"_"&amp;ReportExtract[[#This Row],[PeriodId]]&amp;"_"&amp;ReportExtract[[#This Row],[MktDesc]]</f>
        <v>__</v>
      </c>
      <c r="C1851" s="1"/>
      <c r="D1851" s="1"/>
      <c r="E1851" s="1"/>
      <c r="F1851" s="1"/>
      <c r="G1851" s="1"/>
      <c r="H1851" s="1"/>
      <c r="I1851" s="1"/>
      <c r="J1851" s="1"/>
      <c r="K1851" s="1"/>
      <c r="L1851" s="1"/>
    </row>
    <row r="1852" spans="1:12" ht="14.4" x14ac:dyDescent="0.3">
      <c r="A1852" s="1"/>
      <c r="B1852" s="1" t="str">
        <f>ReportExtract[[#This Row],[ReportId]]&amp;"_"&amp;ReportExtract[[#This Row],[PeriodId]]&amp;"_"&amp;ReportExtract[[#This Row],[MktDesc]]</f>
        <v>__</v>
      </c>
      <c r="C1852" s="1"/>
      <c r="D1852" s="1"/>
      <c r="E1852" s="1"/>
      <c r="F1852" s="1"/>
      <c r="G1852" s="1"/>
      <c r="H1852" s="1"/>
      <c r="I1852" s="1"/>
      <c r="J1852" s="1"/>
      <c r="K1852" s="1"/>
      <c r="L1852" s="1"/>
    </row>
    <row r="1853" spans="1:12" ht="14.4" x14ac:dyDescent="0.3">
      <c r="A1853" s="1"/>
      <c r="B1853" s="1" t="str">
        <f>ReportExtract[[#This Row],[ReportId]]&amp;"_"&amp;ReportExtract[[#This Row],[PeriodId]]&amp;"_"&amp;ReportExtract[[#This Row],[MktDesc]]</f>
        <v>__</v>
      </c>
      <c r="C1853" s="1"/>
      <c r="D1853" s="1"/>
      <c r="E1853" s="1"/>
      <c r="F1853" s="1"/>
      <c r="G1853" s="1"/>
      <c r="H1853" s="1"/>
      <c r="I1853" s="1"/>
      <c r="J1853" s="1"/>
      <c r="K1853" s="1"/>
      <c r="L1853" s="1"/>
    </row>
    <row r="1854" spans="1:12" ht="14.4" x14ac:dyDescent="0.3">
      <c r="A1854" s="1"/>
      <c r="B1854" s="1" t="str">
        <f>ReportExtract[[#This Row],[ReportId]]&amp;"_"&amp;ReportExtract[[#This Row],[PeriodId]]&amp;"_"&amp;ReportExtract[[#This Row],[MktDesc]]</f>
        <v>__</v>
      </c>
      <c r="C1854" s="1"/>
      <c r="D1854" s="1"/>
      <c r="E1854" s="1"/>
      <c r="F1854" s="1"/>
      <c r="G1854" s="1"/>
      <c r="H1854" s="1"/>
      <c r="I1854" s="1"/>
      <c r="J1854" s="1"/>
      <c r="K1854" s="1"/>
      <c r="L1854" s="1"/>
    </row>
    <row r="1855" spans="1:12" ht="14.4" x14ac:dyDescent="0.3">
      <c r="A1855" s="1"/>
      <c r="B1855" s="1" t="str">
        <f>ReportExtract[[#This Row],[ReportId]]&amp;"_"&amp;ReportExtract[[#This Row],[PeriodId]]&amp;"_"&amp;ReportExtract[[#This Row],[MktDesc]]</f>
        <v>__</v>
      </c>
      <c r="C1855" s="1"/>
      <c r="D1855" s="1"/>
      <c r="E1855" s="1"/>
      <c r="F1855" s="1"/>
      <c r="G1855" s="1"/>
      <c r="H1855" s="1"/>
      <c r="I1855" s="1"/>
      <c r="J1855" s="1"/>
      <c r="K1855" s="1"/>
      <c r="L1855" s="1"/>
    </row>
    <row r="1856" spans="1:12" ht="14.4" x14ac:dyDescent="0.3">
      <c r="A1856" s="1"/>
      <c r="B1856" s="1" t="str">
        <f>ReportExtract[[#This Row],[ReportId]]&amp;"_"&amp;ReportExtract[[#This Row],[PeriodId]]&amp;"_"&amp;ReportExtract[[#This Row],[MktDesc]]</f>
        <v>__</v>
      </c>
      <c r="C1856" s="1"/>
      <c r="D1856" s="1"/>
      <c r="E1856" s="1"/>
      <c r="F1856" s="1"/>
      <c r="G1856" s="1"/>
      <c r="H1856" s="1"/>
      <c r="I1856" s="1"/>
      <c r="J1856" s="1"/>
      <c r="K1856" s="1"/>
      <c r="L1856" s="1"/>
    </row>
    <row r="1857" spans="1:12" ht="14.4" x14ac:dyDescent="0.3">
      <c r="A1857" s="1"/>
      <c r="B1857" s="1" t="str">
        <f>ReportExtract[[#This Row],[ReportId]]&amp;"_"&amp;ReportExtract[[#This Row],[PeriodId]]&amp;"_"&amp;ReportExtract[[#This Row],[MktDesc]]</f>
        <v>__</v>
      </c>
      <c r="C1857" s="1"/>
      <c r="D1857" s="1"/>
      <c r="E1857" s="1"/>
      <c r="F1857" s="1"/>
      <c r="G1857" s="1"/>
      <c r="H1857" s="1"/>
      <c r="I1857" s="1"/>
      <c r="J1857" s="1"/>
      <c r="K1857" s="1"/>
      <c r="L1857" s="1"/>
    </row>
    <row r="1858" spans="1:12" ht="14.4" x14ac:dyDescent="0.3">
      <c r="A1858" s="1"/>
      <c r="B1858" s="1" t="str">
        <f>ReportExtract[[#This Row],[ReportId]]&amp;"_"&amp;ReportExtract[[#This Row],[PeriodId]]&amp;"_"&amp;ReportExtract[[#This Row],[MktDesc]]</f>
        <v>__</v>
      </c>
      <c r="C1858" s="1"/>
      <c r="D1858" s="1"/>
      <c r="E1858" s="1"/>
      <c r="F1858" s="1"/>
      <c r="G1858" s="1"/>
      <c r="H1858" s="1"/>
      <c r="I1858" s="1"/>
      <c r="J1858" s="1"/>
      <c r="K1858" s="1"/>
      <c r="L1858" s="1"/>
    </row>
    <row r="1859" spans="1:12" ht="14.4" x14ac:dyDescent="0.3">
      <c r="A1859" s="1"/>
      <c r="B1859" s="1" t="str">
        <f>ReportExtract[[#This Row],[ReportId]]&amp;"_"&amp;ReportExtract[[#This Row],[PeriodId]]&amp;"_"&amp;ReportExtract[[#This Row],[MktDesc]]</f>
        <v>__</v>
      </c>
      <c r="C1859" s="1"/>
      <c r="D1859" s="1"/>
      <c r="E1859" s="1"/>
      <c r="F1859" s="1"/>
      <c r="G1859" s="1"/>
      <c r="H1859" s="1"/>
      <c r="I1859" s="1"/>
      <c r="J1859" s="1"/>
      <c r="K1859" s="1"/>
      <c r="L1859" s="1"/>
    </row>
    <row r="1860" spans="1:12" ht="14.4" x14ac:dyDescent="0.3">
      <c r="A1860" s="1"/>
      <c r="B1860" s="1" t="str">
        <f>ReportExtract[[#This Row],[ReportId]]&amp;"_"&amp;ReportExtract[[#This Row],[PeriodId]]&amp;"_"&amp;ReportExtract[[#This Row],[MktDesc]]</f>
        <v>__</v>
      </c>
      <c r="C1860" s="1"/>
      <c r="D1860" s="1"/>
      <c r="E1860" s="1"/>
      <c r="F1860" s="1"/>
      <c r="G1860" s="1"/>
      <c r="H1860" s="1"/>
      <c r="I1860" s="1"/>
      <c r="J1860" s="1"/>
      <c r="K1860" s="1"/>
      <c r="L1860" s="1"/>
    </row>
    <row r="1861" spans="1:12" ht="14.4" x14ac:dyDescent="0.3">
      <c r="A1861" s="1"/>
      <c r="B1861" s="1" t="str">
        <f>ReportExtract[[#This Row],[ReportId]]&amp;"_"&amp;ReportExtract[[#This Row],[PeriodId]]&amp;"_"&amp;ReportExtract[[#This Row],[MktDesc]]</f>
        <v>__</v>
      </c>
      <c r="C1861" s="1"/>
      <c r="D1861" s="1"/>
      <c r="E1861" s="1"/>
      <c r="F1861" s="1"/>
      <c r="G1861" s="1"/>
      <c r="H1861" s="1"/>
      <c r="I1861" s="1"/>
      <c r="J1861" s="1"/>
      <c r="K1861" s="1"/>
      <c r="L1861" s="1"/>
    </row>
    <row r="1862" spans="1:12" ht="14.4" x14ac:dyDescent="0.3">
      <c r="A1862" s="1"/>
      <c r="B1862" s="1" t="str">
        <f>ReportExtract[[#This Row],[ReportId]]&amp;"_"&amp;ReportExtract[[#This Row],[PeriodId]]&amp;"_"&amp;ReportExtract[[#This Row],[MktDesc]]</f>
        <v>__</v>
      </c>
      <c r="C1862" s="1"/>
      <c r="D1862" s="1"/>
      <c r="E1862" s="1"/>
      <c r="F1862" s="1"/>
      <c r="G1862" s="1"/>
      <c r="H1862" s="1"/>
      <c r="I1862" s="1"/>
      <c r="J1862" s="1"/>
      <c r="K1862" s="1"/>
      <c r="L1862" s="1"/>
    </row>
    <row r="1863" spans="1:12" ht="14.4" x14ac:dyDescent="0.3">
      <c r="A1863" s="1"/>
      <c r="B1863" s="1" t="str">
        <f>ReportExtract[[#This Row],[ReportId]]&amp;"_"&amp;ReportExtract[[#This Row],[PeriodId]]&amp;"_"&amp;ReportExtract[[#This Row],[MktDesc]]</f>
        <v>__</v>
      </c>
      <c r="C1863" s="1"/>
      <c r="D1863" s="1"/>
      <c r="E1863" s="1"/>
      <c r="F1863" s="1"/>
      <c r="G1863" s="1"/>
      <c r="H1863" s="1"/>
      <c r="I1863" s="1"/>
      <c r="J1863" s="1"/>
      <c r="K1863" s="1"/>
      <c r="L1863" s="1"/>
    </row>
    <row r="1864" spans="1:12" ht="14.4" x14ac:dyDescent="0.3">
      <c r="A1864" s="1"/>
      <c r="B1864" s="1" t="str">
        <f>ReportExtract[[#This Row],[ReportId]]&amp;"_"&amp;ReportExtract[[#This Row],[PeriodId]]&amp;"_"&amp;ReportExtract[[#This Row],[MktDesc]]</f>
        <v>__</v>
      </c>
      <c r="C1864" s="1"/>
      <c r="D1864" s="1"/>
      <c r="E1864" s="1"/>
      <c r="F1864" s="1"/>
      <c r="G1864" s="1"/>
      <c r="H1864" s="1"/>
      <c r="I1864" s="1"/>
      <c r="J1864" s="1"/>
      <c r="K1864" s="1"/>
      <c r="L1864" s="1"/>
    </row>
    <row r="1865" spans="1:12" ht="14.4" x14ac:dyDescent="0.3">
      <c r="A1865" s="1"/>
      <c r="B1865" s="1" t="str">
        <f>ReportExtract[[#This Row],[ReportId]]&amp;"_"&amp;ReportExtract[[#This Row],[PeriodId]]&amp;"_"&amp;ReportExtract[[#This Row],[MktDesc]]</f>
        <v>__</v>
      </c>
      <c r="C1865" s="1"/>
      <c r="D1865" s="1"/>
      <c r="E1865" s="1"/>
      <c r="F1865" s="1"/>
      <c r="G1865" s="1"/>
      <c r="H1865" s="1"/>
      <c r="I1865" s="1"/>
      <c r="J1865" s="1"/>
      <c r="K1865" s="1"/>
      <c r="L1865" s="1"/>
    </row>
    <row r="1866" spans="1:12" ht="14.4" x14ac:dyDescent="0.3">
      <c r="A1866" s="1"/>
      <c r="B1866" s="1" t="str">
        <f>ReportExtract[[#This Row],[ReportId]]&amp;"_"&amp;ReportExtract[[#This Row],[PeriodId]]&amp;"_"&amp;ReportExtract[[#This Row],[MktDesc]]</f>
        <v>__</v>
      </c>
      <c r="C1866" s="1"/>
      <c r="D1866" s="1"/>
      <c r="E1866" s="1"/>
      <c r="F1866" s="1"/>
      <c r="G1866" s="1"/>
      <c r="H1866" s="1"/>
      <c r="I1866" s="1"/>
      <c r="J1866" s="1"/>
      <c r="K1866" s="1"/>
      <c r="L1866" s="1"/>
    </row>
    <row r="1867" spans="1:12" ht="14.4" x14ac:dyDescent="0.3">
      <c r="A1867" s="1"/>
      <c r="B1867" s="1" t="str">
        <f>ReportExtract[[#This Row],[ReportId]]&amp;"_"&amp;ReportExtract[[#This Row],[PeriodId]]&amp;"_"&amp;ReportExtract[[#This Row],[MktDesc]]</f>
        <v>__</v>
      </c>
      <c r="C1867" s="1"/>
      <c r="D1867" s="1"/>
      <c r="E1867" s="1"/>
      <c r="F1867" s="1"/>
      <c r="G1867" s="1"/>
      <c r="H1867" s="1"/>
      <c r="I1867" s="1"/>
      <c r="J1867" s="1"/>
      <c r="K1867" s="1"/>
      <c r="L1867" s="1"/>
    </row>
    <row r="1868" spans="1:12" ht="14.4" x14ac:dyDescent="0.3">
      <c r="A1868" s="1"/>
      <c r="B1868" s="1" t="str">
        <f>ReportExtract[[#This Row],[ReportId]]&amp;"_"&amp;ReportExtract[[#This Row],[PeriodId]]&amp;"_"&amp;ReportExtract[[#This Row],[MktDesc]]</f>
        <v>__</v>
      </c>
      <c r="C1868" s="1"/>
      <c r="D1868" s="1"/>
      <c r="E1868" s="1"/>
      <c r="F1868" s="1"/>
      <c r="G1868" s="1"/>
      <c r="H1868" s="1"/>
      <c r="I1868" s="1"/>
      <c r="J1868" s="1"/>
      <c r="K1868" s="1"/>
      <c r="L1868" s="1"/>
    </row>
    <row r="1869" spans="1:12" ht="14.4" x14ac:dyDescent="0.3">
      <c r="A1869" s="1"/>
      <c r="B1869" s="1" t="str">
        <f>ReportExtract[[#This Row],[ReportId]]&amp;"_"&amp;ReportExtract[[#This Row],[PeriodId]]&amp;"_"&amp;ReportExtract[[#This Row],[MktDesc]]</f>
        <v>__</v>
      </c>
      <c r="C1869" s="1"/>
      <c r="D1869" s="1"/>
      <c r="E1869" s="1"/>
      <c r="F1869" s="1"/>
      <c r="G1869" s="1"/>
      <c r="H1869" s="1"/>
      <c r="I1869" s="1"/>
      <c r="J1869" s="1"/>
      <c r="K1869" s="1"/>
      <c r="L1869" s="1"/>
    </row>
    <row r="1870" spans="1:12" ht="14.4" x14ac:dyDescent="0.3">
      <c r="A1870" s="1"/>
      <c r="B1870" s="1" t="str">
        <f>ReportExtract[[#This Row],[ReportId]]&amp;"_"&amp;ReportExtract[[#This Row],[PeriodId]]&amp;"_"&amp;ReportExtract[[#This Row],[MktDesc]]</f>
        <v>__</v>
      </c>
      <c r="C1870" s="1"/>
      <c r="D1870" s="1"/>
      <c r="E1870" s="1"/>
      <c r="F1870" s="1"/>
      <c r="G1870" s="1"/>
      <c r="H1870" s="1"/>
      <c r="I1870" s="1"/>
      <c r="J1870" s="1"/>
      <c r="K1870" s="1"/>
      <c r="L1870" s="1"/>
    </row>
    <row r="1871" spans="1:12" ht="14.4" x14ac:dyDescent="0.3">
      <c r="A1871" s="1"/>
      <c r="B1871" s="1" t="str">
        <f>ReportExtract[[#This Row],[ReportId]]&amp;"_"&amp;ReportExtract[[#This Row],[PeriodId]]&amp;"_"&amp;ReportExtract[[#This Row],[MktDesc]]</f>
        <v>__</v>
      </c>
      <c r="C1871" s="1"/>
      <c r="D1871" s="1"/>
      <c r="E1871" s="1"/>
      <c r="F1871" s="1"/>
      <c r="G1871" s="1"/>
      <c r="H1871" s="1"/>
      <c r="I1871" s="1"/>
      <c r="J1871" s="1"/>
      <c r="K1871" s="1"/>
      <c r="L1871" s="1"/>
    </row>
    <row r="1872" spans="1:12" ht="14.4" x14ac:dyDescent="0.3">
      <c r="A1872" s="1"/>
      <c r="B1872" s="1" t="str">
        <f>ReportExtract[[#This Row],[ReportId]]&amp;"_"&amp;ReportExtract[[#This Row],[PeriodId]]&amp;"_"&amp;ReportExtract[[#This Row],[MktDesc]]</f>
        <v>__</v>
      </c>
      <c r="C1872" s="1"/>
      <c r="D1872" s="1"/>
      <c r="E1872" s="1"/>
      <c r="F1872" s="1"/>
      <c r="G1872" s="1"/>
      <c r="H1872" s="1"/>
      <c r="I1872" s="1"/>
      <c r="J1872" s="1"/>
      <c r="K1872" s="1"/>
      <c r="L1872" s="1"/>
    </row>
    <row r="1873" spans="1:12" ht="14.4" x14ac:dyDescent="0.3">
      <c r="A1873" s="1"/>
      <c r="B1873" s="1" t="str">
        <f>ReportExtract[[#This Row],[ReportId]]&amp;"_"&amp;ReportExtract[[#This Row],[PeriodId]]&amp;"_"&amp;ReportExtract[[#This Row],[MktDesc]]</f>
        <v>__</v>
      </c>
      <c r="C1873" s="1"/>
      <c r="D1873" s="1"/>
      <c r="E1873" s="1"/>
      <c r="F1873" s="1"/>
      <c r="G1873" s="1"/>
      <c r="H1873" s="1"/>
      <c r="I1873" s="1"/>
      <c r="J1873" s="1"/>
      <c r="K1873" s="1"/>
      <c r="L1873" s="1"/>
    </row>
    <row r="1874" spans="1:12" ht="14.4" x14ac:dyDescent="0.3">
      <c r="A1874" s="1"/>
      <c r="B1874" s="1" t="str">
        <f>ReportExtract[[#This Row],[ReportId]]&amp;"_"&amp;ReportExtract[[#This Row],[PeriodId]]&amp;"_"&amp;ReportExtract[[#This Row],[MktDesc]]</f>
        <v>__</v>
      </c>
      <c r="C1874" s="1"/>
      <c r="D1874" s="1"/>
      <c r="E1874" s="1"/>
      <c r="F1874" s="1"/>
      <c r="G1874" s="1"/>
      <c r="H1874" s="1"/>
      <c r="I1874" s="1"/>
      <c r="J1874" s="1"/>
      <c r="K1874" s="1"/>
      <c r="L1874" s="1"/>
    </row>
    <row r="1875" spans="1:12" ht="14.4" x14ac:dyDescent="0.3">
      <c r="A1875" s="1"/>
      <c r="B1875" s="1" t="str">
        <f>ReportExtract[[#This Row],[ReportId]]&amp;"_"&amp;ReportExtract[[#This Row],[PeriodId]]&amp;"_"&amp;ReportExtract[[#This Row],[MktDesc]]</f>
        <v>__</v>
      </c>
      <c r="C1875" s="1"/>
      <c r="D1875" s="1"/>
      <c r="E1875" s="1"/>
      <c r="F1875" s="1"/>
      <c r="G1875" s="1"/>
      <c r="H1875" s="1"/>
      <c r="I1875" s="1"/>
      <c r="J1875" s="1"/>
      <c r="K1875" s="1"/>
      <c r="L1875" s="1"/>
    </row>
    <row r="1876" spans="1:12" ht="14.4" x14ac:dyDescent="0.3">
      <c r="A1876" s="1"/>
      <c r="B1876" s="1" t="str">
        <f>ReportExtract[[#This Row],[ReportId]]&amp;"_"&amp;ReportExtract[[#This Row],[PeriodId]]&amp;"_"&amp;ReportExtract[[#This Row],[MktDesc]]</f>
        <v>__</v>
      </c>
      <c r="C1876" s="1"/>
      <c r="D1876" s="1"/>
      <c r="E1876" s="1"/>
      <c r="F1876" s="1"/>
      <c r="G1876" s="1"/>
      <c r="H1876" s="1"/>
      <c r="I1876" s="1"/>
      <c r="J1876" s="1"/>
      <c r="K1876" s="1"/>
      <c r="L1876" s="1"/>
    </row>
    <row r="1877" spans="1:12" ht="14.4" x14ac:dyDescent="0.3">
      <c r="A1877" s="1"/>
      <c r="B1877" s="1" t="str">
        <f>ReportExtract[[#This Row],[ReportId]]&amp;"_"&amp;ReportExtract[[#This Row],[PeriodId]]&amp;"_"&amp;ReportExtract[[#This Row],[MktDesc]]</f>
        <v>__</v>
      </c>
      <c r="C1877" s="1"/>
      <c r="D1877" s="1"/>
      <c r="E1877" s="1"/>
      <c r="F1877" s="1"/>
      <c r="G1877" s="1"/>
      <c r="H1877" s="1"/>
      <c r="I1877" s="1"/>
      <c r="J1877" s="1"/>
      <c r="K1877" s="1"/>
      <c r="L1877" s="1"/>
    </row>
    <row r="1878" spans="1:12" ht="14.4" x14ac:dyDescent="0.3">
      <c r="A1878" s="1"/>
      <c r="B1878" s="1" t="str">
        <f>ReportExtract[[#This Row],[ReportId]]&amp;"_"&amp;ReportExtract[[#This Row],[PeriodId]]&amp;"_"&amp;ReportExtract[[#This Row],[MktDesc]]</f>
        <v>__</v>
      </c>
      <c r="C1878" s="1"/>
      <c r="D1878" s="1"/>
      <c r="E1878" s="1"/>
      <c r="F1878" s="1"/>
      <c r="G1878" s="1"/>
      <c r="H1878" s="1"/>
      <c r="I1878" s="1"/>
      <c r="J1878" s="1"/>
      <c r="K1878" s="1"/>
      <c r="L1878" s="1"/>
    </row>
    <row r="1879" spans="1:12" ht="14.4" x14ac:dyDescent="0.3">
      <c r="A1879" s="1"/>
      <c r="B1879" s="1" t="str">
        <f>ReportExtract[[#This Row],[ReportId]]&amp;"_"&amp;ReportExtract[[#This Row],[PeriodId]]&amp;"_"&amp;ReportExtract[[#This Row],[MktDesc]]</f>
        <v>__</v>
      </c>
      <c r="C1879" s="1"/>
      <c r="D1879" s="1"/>
      <c r="E1879" s="1"/>
      <c r="F1879" s="1"/>
      <c r="G1879" s="1"/>
      <c r="H1879" s="1"/>
      <c r="I1879" s="1"/>
      <c r="J1879" s="1"/>
      <c r="K1879" s="1"/>
      <c r="L1879" s="1"/>
    </row>
    <row r="1880" spans="1:12" ht="14.4" x14ac:dyDescent="0.3">
      <c r="A1880" s="1"/>
      <c r="B1880" s="1" t="str">
        <f>ReportExtract[[#This Row],[ReportId]]&amp;"_"&amp;ReportExtract[[#This Row],[PeriodId]]&amp;"_"&amp;ReportExtract[[#This Row],[MktDesc]]</f>
        <v>__</v>
      </c>
      <c r="C1880" s="1"/>
      <c r="D1880" s="1"/>
      <c r="E1880" s="1"/>
      <c r="F1880" s="1"/>
      <c r="G1880" s="1"/>
      <c r="H1880" s="1"/>
      <c r="I1880" s="1"/>
      <c r="J1880" s="1"/>
      <c r="K1880" s="1"/>
      <c r="L1880" s="1"/>
    </row>
    <row r="1881" spans="1:12" ht="14.4" x14ac:dyDescent="0.3">
      <c r="A1881" s="1"/>
      <c r="B1881" s="1" t="str">
        <f>ReportExtract[[#This Row],[ReportId]]&amp;"_"&amp;ReportExtract[[#This Row],[PeriodId]]&amp;"_"&amp;ReportExtract[[#This Row],[MktDesc]]</f>
        <v>__</v>
      </c>
      <c r="C1881" s="1"/>
      <c r="D1881" s="1"/>
      <c r="E1881" s="1"/>
      <c r="F1881" s="1"/>
      <c r="G1881" s="1"/>
      <c r="H1881" s="1"/>
      <c r="I1881" s="1"/>
      <c r="J1881" s="1"/>
      <c r="K1881" s="1"/>
      <c r="L1881" s="1"/>
    </row>
    <row r="1882" spans="1:12" ht="14.4" x14ac:dyDescent="0.3">
      <c r="A1882" s="1"/>
      <c r="B1882" s="1" t="str">
        <f>ReportExtract[[#This Row],[ReportId]]&amp;"_"&amp;ReportExtract[[#This Row],[PeriodId]]&amp;"_"&amp;ReportExtract[[#This Row],[MktDesc]]</f>
        <v>__</v>
      </c>
      <c r="C1882" s="1"/>
      <c r="D1882" s="1"/>
      <c r="E1882" s="1"/>
      <c r="F1882" s="1"/>
      <c r="G1882" s="1"/>
      <c r="H1882" s="1"/>
      <c r="I1882" s="1"/>
      <c r="J1882" s="1"/>
      <c r="K1882" s="1"/>
      <c r="L1882" s="1"/>
    </row>
    <row r="1883" spans="1:12" ht="14.4" x14ac:dyDescent="0.3">
      <c r="A1883" s="1"/>
      <c r="B1883" s="1" t="str">
        <f>ReportExtract[[#This Row],[ReportId]]&amp;"_"&amp;ReportExtract[[#This Row],[PeriodId]]&amp;"_"&amp;ReportExtract[[#This Row],[MktDesc]]</f>
        <v>__</v>
      </c>
      <c r="C1883" s="1"/>
      <c r="D1883" s="1"/>
      <c r="E1883" s="1"/>
      <c r="F1883" s="1"/>
      <c r="G1883" s="1"/>
      <c r="H1883" s="1"/>
      <c r="I1883" s="1"/>
      <c r="J1883" s="1"/>
      <c r="K1883" s="1"/>
      <c r="L1883" s="1"/>
    </row>
    <row r="1884" spans="1:12" ht="14.4" x14ac:dyDescent="0.3">
      <c r="A1884" s="1"/>
      <c r="B1884" s="1" t="str">
        <f>ReportExtract[[#This Row],[ReportId]]&amp;"_"&amp;ReportExtract[[#This Row],[PeriodId]]&amp;"_"&amp;ReportExtract[[#This Row],[MktDesc]]</f>
        <v>__</v>
      </c>
      <c r="C1884" s="1"/>
      <c r="D1884" s="1"/>
      <c r="E1884" s="1"/>
      <c r="F1884" s="1"/>
      <c r="G1884" s="1"/>
      <c r="H1884" s="1"/>
      <c r="I1884" s="1"/>
      <c r="J1884" s="1"/>
      <c r="K1884" s="1"/>
      <c r="L1884" s="1"/>
    </row>
    <row r="1885" spans="1:12" ht="14.4" x14ac:dyDescent="0.3">
      <c r="A1885" s="1"/>
      <c r="B1885" s="1" t="str">
        <f>ReportExtract[[#This Row],[ReportId]]&amp;"_"&amp;ReportExtract[[#This Row],[PeriodId]]&amp;"_"&amp;ReportExtract[[#This Row],[MktDesc]]</f>
        <v>__</v>
      </c>
      <c r="C1885" s="1"/>
      <c r="D1885" s="1"/>
      <c r="E1885" s="1"/>
      <c r="F1885" s="1"/>
      <c r="G1885" s="1"/>
      <c r="H1885" s="1"/>
      <c r="I1885" s="1"/>
      <c r="J1885" s="1"/>
      <c r="K1885" s="1"/>
      <c r="L1885" s="1"/>
    </row>
    <row r="1886" spans="1:12" ht="14.4" x14ac:dyDescent="0.3">
      <c r="A1886" s="1"/>
      <c r="B1886" s="1" t="str">
        <f>ReportExtract[[#This Row],[ReportId]]&amp;"_"&amp;ReportExtract[[#This Row],[PeriodId]]&amp;"_"&amp;ReportExtract[[#This Row],[MktDesc]]</f>
        <v>__</v>
      </c>
      <c r="C1886" s="1"/>
      <c r="D1886" s="1"/>
      <c r="E1886" s="1"/>
      <c r="F1886" s="1"/>
      <c r="G1886" s="1"/>
      <c r="H1886" s="1"/>
      <c r="I1886" s="1"/>
      <c r="J1886" s="1"/>
      <c r="K1886" s="1"/>
      <c r="L1886" s="1"/>
    </row>
    <row r="1887" spans="1:12" ht="14.4" x14ac:dyDescent="0.3">
      <c r="A1887" s="1"/>
      <c r="B1887" s="1" t="str">
        <f>ReportExtract[[#This Row],[ReportId]]&amp;"_"&amp;ReportExtract[[#This Row],[PeriodId]]&amp;"_"&amp;ReportExtract[[#This Row],[MktDesc]]</f>
        <v>__</v>
      </c>
      <c r="C1887" s="1"/>
      <c r="D1887" s="1"/>
      <c r="E1887" s="1"/>
      <c r="F1887" s="1"/>
      <c r="G1887" s="1"/>
      <c r="H1887" s="1"/>
      <c r="I1887" s="1"/>
      <c r="J1887" s="1"/>
      <c r="K1887" s="1"/>
      <c r="L1887" s="1"/>
    </row>
    <row r="1888" spans="1:12" ht="14.4" x14ac:dyDescent="0.3">
      <c r="A1888" s="1"/>
      <c r="B1888" s="1" t="str">
        <f>ReportExtract[[#This Row],[ReportId]]&amp;"_"&amp;ReportExtract[[#This Row],[PeriodId]]&amp;"_"&amp;ReportExtract[[#This Row],[MktDesc]]</f>
        <v>__</v>
      </c>
      <c r="C1888" s="1"/>
      <c r="D1888" s="1"/>
      <c r="E1888" s="1"/>
      <c r="F1888" s="1"/>
      <c r="G1888" s="1"/>
      <c r="H1888" s="1"/>
      <c r="I1888" s="1"/>
      <c r="J1888" s="1"/>
      <c r="K1888" s="1"/>
      <c r="L1888" s="1"/>
    </row>
    <row r="1889" spans="1:12" ht="14.4" x14ac:dyDescent="0.3">
      <c r="A1889" s="1"/>
      <c r="B1889" s="1" t="str">
        <f>ReportExtract[[#This Row],[ReportId]]&amp;"_"&amp;ReportExtract[[#This Row],[PeriodId]]&amp;"_"&amp;ReportExtract[[#This Row],[MktDesc]]</f>
        <v>__</v>
      </c>
      <c r="C1889" s="1"/>
      <c r="D1889" s="1"/>
      <c r="E1889" s="1"/>
      <c r="F1889" s="1"/>
      <c r="G1889" s="1"/>
      <c r="H1889" s="1"/>
      <c r="I1889" s="1"/>
      <c r="J1889" s="1"/>
      <c r="K1889" s="1"/>
      <c r="L1889" s="1"/>
    </row>
    <row r="1890" spans="1:12" ht="14.4" x14ac:dyDescent="0.3">
      <c r="A1890" s="1"/>
      <c r="B1890" s="1" t="str">
        <f>ReportExtract[[#This Row],[ReportId]]&amp;"_"&amp;ReportExtract[[#This Row],[PeriodId]]&amp;"_"&amp;ReportExtract[[#This Row],[MktDesc]]</f>
        <v>__</v>
      </c>
      <c r="C1890" s="1"/>
      <c r="D1890" s="1"/>
      <c r="E1890" s="1"/>
      <c r="F1890" s="1"/>
      <c r="G1890" s="1"/>
      <c r="H1890" s="1"/>
      <c r="I1890" s="1"/>
      <c r="J1890" s="1"/>
      <c r="K1890" s="1"/>
      <c r="L1890" s="1"/>
    </row>
    <row r="1891" spans="1:12" ht="14.4" x14ac:dyDescent="0.3">
      <c r="A1891" s="1"/>
      <c r="B1891" s="1" t="str">
        <f>ReportExtract[[#This Row],[ReportId]]&amp;"_"&amp;ReportExtract[[#This Row],[PeriodId]]&amp;"_"&amp;ReportExtract[[#This Row],[MktDesc]]</f>
        <v>__</v>
      </c>
      <c r="C1891" s="1"/>
      <c r="D1891" s="1"/>
      <c r="E1891" s="1"/>
      <c r="F1891" s="1"/>
      <c r="G1891" s="1"/>
      <c r="H1891" s="1"/>
      <c r="I1891" s="1"/>
      <c r="J1891" s="1"/>
      <c r="K1891" s="1"/>
      <c r="L1891" s="1"/>
    </row>
    <row r="1892" spans="1:12" ht="14.4" x14ac:dyDescent="0.3">
      <c r="A1892" s="1"/>
      <c r="B1892" s="1" t="str">
        <f>ReportExtract[[#This Row],[ReportId]]&amp;"_"&amp;ReportExtract[[#This Row],[PeriodId]]&amp;"_"&amp;ReportExtract[[#This Row],[MktDesc]]</f>
        <v>__</v>
      </c>
      <c r="C1892" s="1"/>
      <c r="D1892" s="1"/>
      <c r="E1892" s="1"/>
      <c r="F1892" s="1"/>
      <c r="G1892" s="1"/>
      <c r="H1892" s="1"/>
      <c r="I1892" s="1"/>
      <c r="J1892" s="1"/>
      <c r="K1892" s="1"/>
      <c r="L1892" s="1"/>
    </row>
    <row r="1893" spans="1:12" ht="14.4" x14ac:dyDescent="0.3">
      <c r="A1893" s="1"/>
      <c r="B1893" s="1" t="str">
        <f>ReportExtract[[#This Row],[ReportId]]&amp;"_"&amp;ReportExtract[[#This Row],[PeriodId]]&amp;"_"&amp;ReportExtract[[#This Row],[MktDesc]]</f>
        <v>__</v>
      </c>
      <c r="C1893" s="1"/>
      <c r="D1893" s="1"/>
      <c r="E1893" s="1"/>
      <c r="F1893" s="1"/>
      <c r="G1893" s="1"/>
      <c r="H1893" s="1"/>
      <c r="I1893" s="1"/>
      <c r="J1893" s="1"/>
      <c r="K1893" s="1"/>
      <c r="L1893" s="1"/>
    </row>
    <row r="1894" spans="1:12" ht="14.4" x14ac:dyDescent="0.3">
      <c r="A1894" s="1"/>
      <c r="B1894" s="1" t="str">
        <f>ReportExtract[[#This Row],[ReportId]]&amp;"_"&amp;ReportExtract[[#This Row],[PeriodId]]&amp;"_"&amp;ReportExtract[[#This Row],[MktDesc]]</f>
        <v>__</v>
      </c>
      <c r="C1894" s="1"/>
      <c r="D1894" s="1"/>
      <c r="E1894" s="1"/>
      <c r="F1894" s="1"/>
      <c r="G1894" s="1"/>
      <c r="H1894" s="1"/>
      <c r="I1894" s="1"/>
      <c r="J1894" s="1"/>
      <c r="K1894" s="1"/>
      <c r="L1894" s="1"/>
    </row>
    <row r="1895" spans="1:12" ht="14.4" x14ac:dyDescent="0.3">
      <c r="A1895" s="1"/>
      <c r="B1895" s="1" t="str">
        <f>ReportExtract[[#This Row],[ReportId]]&amp;"_"&amp;ReportExtract[[#This Row],[PeriodId]]&amp;"_"&amp;ReportExtract[[#This Row],[MktDesc]]</f>
        <v>__</v>
      </c>
      <c r="C1895" s="1"/>
      <c r="D1895" s="1"/>
      <c r="E1895" s="1"/>
      <c r="F1895" s="1"/>
      <c r="G1895" s="1"/>
      <c r="H1895" s="1"/>
      <c r="I1895" s="1"/>
      <c r="J1895" s="1"/>
      <c r="K1895" s="1"/>
      <c r="L1895" s="1"/>
    </row>
    <row r="1896" spans="1:12" ht="14.4" x14ac:dyDescent="0.3">
      <c r="A1896" s="1"/>
      <c r="B1896" s="1" t="str">
        <f>ReportExtract[[#This Row],[ReportId]]&amp;"_"&amp;ReportExtract[[#This Row],[PeriodId]]&amp;"_"&amp;ReportExtract[[#This Row],[MktDesc]]</f>
        <v>__</v>
      </c>
      <c r="C1896" s="1"/>
      <c r="D1896" s="1"/>
      <c r="E1896" s="1"/>
      <c r="F1896" s="1"/>
      <c r="G1896" s="1"/>
      <c r="H1896" s="1"/>
      <c r="I1896" s="1"/>
      <c r="J1896" s="1"/>
      <c r="K1896" s="1"/>
      <c r="L1896" s="1"/>
    </row>
    <row r="1897" spans="1:12" ht="14.4" x14ac:dyDescent="0.3">
      <c r="A1897" s="1"/>
      <c r="B1897" s="1" t="str">
        <f>ReportExtract[[#This Row],[ReportId]]&amp;"_"&amp;ReportExtract[[#This Row],[PeriodId]]&amp;"_"&amp;ReportExtract[[#This Row],[MktDesc]]</f>
        <v>__</v>
      </c>
      <c r="C1897" s="1"/>
      <c r="D1897" s="1"/>
      <c r="E1897" s="1"/>
      <c r="F1897" s="1"/>
      <c r="G1897" s="1"/>
      <c r="H1897" s="1"/>
      <c r="I1897" s="1"/>
      <c r="J1897" s="1"/>
      <c r="K1897" s="1"/>
      <c r="L1897" s="1"/>
    </row>
    <row r="1898" spans="1:12" ht="14.4" x14ac:dyDescent="0.3">
      <c r="A1898" s="1"/>
      <c r="B1898" s="1" t="str">
        <f>ReportExtract[[#This Row],[ReportId]]&amp;"_"&amp;ReportExtract[[#This Row],[PeriodId]]&amp;"_"&amp;ReportExtract[[#This Row],[MktDesc]]</f>
        <v>__</v>
      </c>
      <c r="C1898" s="1"/>
      <c r="D1898" s="1"/>
      <c r="E1898" s="1"/>
      <c r="F1898" s="1"/>
      <c r="G1898" s="1"/>
      <c r="H1898" s="1"/>
      <c r="I1898" s="1"/>
      <c r="J1898" s="1"/>
      <c r="K1898" s="1"/>
      <c r="L1898" s="1"/>
    </row>
    <row r="1899" spans="1:12" ht="14.4" x14ac:dyDescent="0.3">
      <c r="A1899" s="1"/>
      <c r="B1899" s="1" t="str">
        <f>ReportExtract[[#This Row],[ReportId]]&amp;"_"&amp;ReportExtract[[#This Row],[PeriodId]]&amp;"_"&amp;ReportExtract[[#This Row],[MktDesc]]</f>
        <v>__</v>
      </c>
      <c r="C1899" s="1"/>
      <c r="D1899" s="1"/>
      <c r="E1899" s="1"/>
      <c r="F1899" s="1"/>
      <c r="G1899" s="1"/>
      <c r="H1899" s="1"/>
      <c r="I1899" s="1"/>
      <c r="J1899" s="1"/>
      <c r="K1899" s="1"/>
      <c r="L1899" s="1"/>
    </row>
    <row r="1900" spans="1:12" ht="14.4" x14ac:dyDescent="0.3">
      <c r="A1900" s="1"/>
      <c r="B1900" s="1" t="str">
        <f>ReportExtract[[#This Row],[ReportId]]&amp;"_"&amp;ReportExtract[[#This Row],[PeriodId]]&amp;"_"&amp;ReportExtract[[#This Row],[MktDesc]]</f>
        <v>__</v>
      </c>
      <c r="C1900" s="1"/>
      <c r="D1900" s="1"/>
      <c r="E1900" s="1"/>
      <c r="F1900" s="1"/>
      <c r="G1900" s="1"/>
      <c r="H1900" s="1"/>
      <c r="I1900" s="1"/>
      <c r="J1900" s="1"/>
      <c r="K1900" s="1"/>
      <c r="L1900" s="1"/>
    </row>
    <row r="1901" spans="1:12" ht="14.4" x14ac:dyDescent="0.3">
      <c r="A1901" s="1"/>
      <c r="B1901" s="1" t="str">
        <f>ReportExtract[[#This Row],[ReportId]]&amp;"_"&amp;ReportExtract[[#This Row],[PeriodId]]&amp;"_"&amp;ReportExtract[[#This Row],[MktDesc]]</f>
        <v>__</v>
      </c>
      <c r="C1901" s="1"/>
      <c r="D1901" s="1"/>
      <c r="E1901" s="1"/>
      <c r="F1901" s="1"/>
      <c r="G1901" s="1"/>
      <c r="H1901" s="1"/>
      <c r="I1901" s="1"/>
      <c r="J1901" s="1"/>
      <c r="K1901" s="1"/>
      <c r="L1901" s="1"/>
    </row>
    <row r="1902" spans="1:12" ht="14.4" x14ac:dyDescent="0.3">
      <c r="A1902" s="1"/>
      <c r="B1902" s="1" t="str">
        <f>ReportExtract[[#This Row],[ReportId]]&amp;"_"&amp;ReportExtract[[#This Row],[PeriodId]]&amp;"_"&amp;ReportExtract[[#This Row],[MktDesc]]</f>
        <v>__</v>
      </c>
      <c r="C1902" s="1"/>
      <c r="D1902" s="1"/>
      <c r="E1902" s="1"/>
      <c r="F1902" s="1"/>
      <c r="G1902" s="1"/>
      <c r="H1902" s="1"/>
      <c r="I1902" s="1"/>
      <c r="J1902" s="1"/>
      <c r="K1902" s="1"/>
      <c r="L1902" s="1"/>
    </row>
    <row r="1903" spans="1:12" ht="14.4" x14ac:dyDescent="0.3">
      <c r="A1903" s="1"/>
      <c r="B1903" s="1" t="str">
        <f>ReportExtract[[#This Row],[ReportId]]&amp;"_"&amp;ReportExtract[[#This Row],[PeriodId]]&amp;"_"&amp;ReportExtract[[#This Row],[MktDesc]]</f>
        <v>__</v>
      </c>
      <c r="C1903" s="1"/>
      <c r="D1903" s="1"/>
      <c r="E1903" s="1"/>
      <c r="F1903" s="1"/>
      <c r="G1903" s="1"/>
      <c r="H1903" s="1"/>
      <c r="I1903" s="1"/>
      <c r="J1903" s="1"/>
      <c r="K1903" s="1"/>
      <c r="L1903" s="1"/>
    </row>
    <row r="1904" spans="1:12" ht="14.4" x14ac:dyDescent="0.3">
      <c r="A1904" s="1"/>
      <c r="B1904" s="1" t="str">
        <f>ReportExtract[[#This Row],[ReportId]]&amp;"_"&amp;ReportExtract[[#This Row],[PeriodId]]&amp;"_"&amp;ReportExtract[[#This Row],[MktDesc]]</f>
        <v>__</v>
      </c>
      <c r="C1904" s="1"/>
      <c r="D1904" s="1"/>
      <c r="E1904" s="1"/>
      <c r="F1904" s="1"/>
      <c r="G1904" s="1"/>
      <c r="H1904" s="1"/>
      <c r="I1904" s="1"/>
      <c r="J1904" s="1"/>
      <c r="K1904" s="1"/>
      <c r="L1904" s="1"/>
    </row>
    <row r="1905" spans="1:12" ht="14.4" x14ac:dyDescent="0.3">
      <c r="A1905" s="1"/>
      <c r="B1905" s="1" t="str">
        <f>ReportExtract[[#This Row],[ReportId]]&amp;"_"&amp;ReportExtract[[#This Row],[PeriodId]]&amp;"_"&amp;ReportExtract[[#This Row],[MktDesc]]</f>
        <v>__</v>
      </c>
      <c r="C1905" s="1"/>
      <c r="D1905" s="1"/>
      <c r="E1905" s="1"/>
      <c r="F1905" s="1"/>
      <c r="G1905" s="1"/>
      <c r="H1905" s="1"/>
      <c r="I1905" s="1"/>
      <c r="J1905" s="1"/>
      <c r="K1905" s="1"/>
      <c r="L1905" s="1"/>
    </row>
    <row r="1906" spans="1:12" ht="14.4" x14ac:dyDescent="0.3">
      <c r="A1906" s="1"/>
      <c r="B1906" s="1" t="str">
        <f>ReportExtract[[#This Row],[ReportId]]&amp;"_"&amp;ReportExtract[[#This Row],[PeriodId]]&amp;"_"&amp;ReportExtract[[#This Row],[MktDesc]]</f>
        <v>__</v>
      </c>
      <c r="C1906" s="1"/>
      <c r="D1906" s="1"/>
      <c r="E1906" s="1"/>
      <c r="F1906" s="1"/>
      <c r="G1906" s="1"/>
      <c r="H1906" s="1"/>
      <c r="I1906" s="1"/>
      <c r="J1906" s="1"/>
      <c r="K1906" s="1"/>
      <c r="L1906" s="1"/>
    </row>
    <row r="1907" spans="1:12" ht="14.4" x14ac:dyDescent="0.3">
      <c r="A1907" s="1"/>
      <c r="B1907" s="1" t="str">
        <f>ReportExtract[[#This Row],[ReportId]]&amp;"_"&amp;ReportExtract[[#This Row],[PeriodId]]&amp;"_"&amp;ReportExtract[[#This Row],[MktDesc]]</f>
        <v>__</v>
      </c>
      <c r="C1907" s="1"/>
      <c r="D1907" s="1"/>
      <c r="E1907" s="1"/>
      <c r="F1907" s="1"/>
      <c r="G1907" s="1"/>
      <c r="H1907" s="1"/>
      <c r="I1907" s="1"/>
      <c r="J1907" s="1"/>
      <c r="K1907" s="1"/>
      <c r="L1907" s="1"/>
    </row>
    <row r="1908" spans="1:12" ht="14.4" x14ac:dyDescent="0.3">
      <c r="A1908" s="1"/>
      <c r="B1908" s="1" t="str">
        <f>ReportExtract[[#This Row],[ReportId]]&amp;"_"&amp;ReportExtract[[#This Row],[PeriodId]]&amp;"_"&amp;ReportExtract[[#This Row],[MktDesc]]</f>
        <v>__</v>
      </c>
      <c r="C1908" s="1"/>
      <c r="D1908" s="1"/>
      <c r="E1908" s="1"/>
      <c r="F1908" s="1"/>
      <c r="G1908" s="1"/>
      <c r="H1908" s="1"/>
      <c r="I1908" s="1"/>
      <c r="J1908" s="1"/>
      <c r="K1908" s="1"/>
      <c r="L1908" s="1"/>
    </row>
    <row r="1909" spans="1:12" ht="14.4" x14ac:dyDescent="0.3">
      <c r="A1909" s="1"/>
      <c r="B1909" s="1" t="str">
        <f>ReportExtract[[#This Row],[ReportId]]&amp;"_"&amp;ReportExtract[[#This Row],[PeriodId]]&amp;"_"&amp;ReportExtract[[#This Row],[MktDesc]]</f>
        <v>__</v>
      </c>
      <c r="C1909" s="1"/>
      <c r="D1909" s="1"/>
      <c r="E1909" s="1"/>
      <c r="F1909" s="1"/>
      <c r="G1909" s="1"/>
      <c r="H1909" s="1"/>
      <c r="I1909" s="1"/>
      <c r="J1909" s="1"/>
      <c r="K1909" s="1"/>
      <c r="L1909" s="1"/>
    </row>
    <row r="1910" spans="1:12" ht="14.4" x14ac:dyDescent="0.3">
      <c r="A1910" s="1"/>
      <c r="B1910" s="1" t="str">
        <f>ReportExtract[[#This Row],[ReportId]]&amp;"_"&amp;ReportExtract[[#This Row],[PeriodId]]&amp;"_"&amp;ReportExtract[[#This Row],[MktDesc]]</f>
        <v>__</v>
      </c>
      <c r="C1910" s="1"/>
      <c r="D1910" s="1"/>
      <c r="E1910" s="1"/>
      <c r="F1910" s="1"/>
      <c r="G1910" s="1"/>
      <c r="H1910" s="1"/>
      <c r="I1910" s="1"/>
      <c r="J1910" s="1"/>
      <c r="K1910" s="1"/>
      <c r="L1910" s="1"/>
    </row>
    <row r="1911" spans="1:12" ht="14.4" x14ac:dyDescent="0.3">
      <c r="A1911" s="1"/>
      <c r="B1911" s="1" t="str">
        <f>ReportExtract[[#This Row],[ReportId]]&amp;"_"&amp;ReportExtract[[#This Row],[PeriodId]]&amp;"_"&amp;ReportExtract[[#This Row],[MktDesc]]</f>
        <v>__</v>
      </c>
      <c r="C1911" s="1"/>
      <c r="D1911" s="1"/>
      <c r="E1911" s="1"/>
      <c r="F1911" s="1"/>
      <c r="G1911" s="1"/>
      <c r="H1911" s="1"/>
      <c r="I1911" s="1"/>
      <c r="J1911" s="1"/>
      <c r="K1911" s="1"/>
      <c r="L1911" s="1"/>
    </row>
    <row r="1912" spans="1:12" ht="14.4" x14ac:dyDescent="0.3">
      <c r="A1912" s="1"/>
      <c r="B1912" s="1" t="str">
        <f>ReportExtract[[#This Row],[ReportId]]&amp;"_"&amp;ReportExtract[[#This Row],[PeriodId]]&amp;"_"&amp;ReportExtract[[#This Row],[MktDesc]]</f>
        <v>__</v>
      </c>
      <c r="C1912" s="1"/>
      <c r="D1912" s="1"/>
      <c r="E1912" s="1"/>
      <c r="F1912" s="1"/>
      <c r="G1912" s="1"/>
      <c r="H1912" s="1"/>
      <c r="I1912" s="1"/>
      <c r="J1912" s="1"/>
      <c r="K1912" s="1"/>
      <c r="L1912" s="1"/>
    </row>
    <row r="1913" spans="1:12" ht="14.4" x14ac:dyDescent="0.3">
      <c r="A1913" s="1"/>
      <c r="B1913" s="1" t="str">
        <f>ReportExtract[[#This Row],[ReportId]]&amp;"_"&amp;ReportExtract[[#This Row],[PeriodId]]&amp;"_"&amp;ReportExtract[[#This Row],[MktDesc]]</f>
        <v>__</v>
      </c>
      <c r="C1913" s="1"/>
      <c r="D1913" s="1"/>
      <c r="E1913" s="1"/>
      <c r="F1913" s="1"/>
      <c r="G1913" s="1"/>
      <c r="H1913" s="1"/>
      <c r="I1913" s="1"/>
      <c r="J1913" s="1"/>
      <c r="K1913" s="1"/>
      <c r="L1913" s="1"/>
    </row>
    <row r="1914" spans="1:12" ht="14.4" x14ac:dyDescent="0.3">
      <c r="A1914" s="1"/>
      <c r="B1914" s="1" t="str">
        <f>ReportExtract[[#This Row],[ReportId]]&amp;"_"&amp;ReportExtract[[#This Row],[PeriodId]]&amp;"_"&amp;ReportExtract[[#This Row],[MktDesc]]</f>
        <v>__</v>
      </c>
      <c r="C1914" s="1"/>
      <c r="D1914" s="1"/>
      <c r="E1914" s="1"/>
      <c r="F1914" s="1"/>
      <c r="G1914" s="1"/>
      <c r="H1914" s="1"/>
      <c r="I1914" s="1"/>
      <c r="J1914" s="1"/>
      <c r="K1914" s="1"/>
      <c r="L1914" s="1"/>
    </row>
    <row r="1915" spans="1:12" ht="14.4" x14ac:dyDescent="0.3">
      <c r="A1915" s="1"/>
      <c r="B1915" s="1" t="str">
        <f>ReportExtract[[#This Row],[ReportId]]&amp;"_"&amp;ReportExtract[[#This Row],[PeriodId]]&amp;"_"&amp;ReportExtract[[#This Row],[MktDesc]]</f>
        <v>__</v>
      </c>
      <c r="C1915" s="1"/>
      <c r="D1915" s="1"/>
      <c r="E1915" s="1"/>
      <c r="F1915" s="1"/>
      <c r="G1915" s="1"/>
      <c r="H1915" s="1"/>
      <c r="I1915" s="1"/>
      <c r="J1915" s="1"/>
      <c r="K1915" s="1"/>
      <c r="L1915" s="1"/>
    </row>
    <row r="1916" spans="1:12" ht="14.4" x14ac:dyDescent="0.3">
      <c r="A1916" s="1"/>
      <c r="B1916" s="1" t="str">
        <f>ReportExtract[[#This Row],[ReportId]]&amp;"_"&amp;ReportExtract[[#This Row],[PeriodId]]&amp;"_"&amp;ReportExtract[[#This Row],[MktDesc]]</f>
        <v>__</v>
      </c>
      <c r="C1916" s="1"/>
      <c r="D1916" s="1"/>
      <c r="E1916" s="1"/>
      <c r="F1916" s="1"/>
      <c r="G1916" s="1"/>
      <c r="H1916" s="1"/>
      <c r="I1916" s="1"/>
      <c r="J1916" s="1"/>
      <c r="K1916" s="1"/>
      <c r="L1916" s="1"/>
    </row>
    <row r="1917" spans="1:12" ht="14.4" x14ac:dyDescent="0.3">
      <c r="A1917" s="1"/>
      <c r="B1917" s="1" t="str">
        <f>ReportExtract[[#This Row],[ReportId]]&amp;"_"&amp;ReportExtract[[#This Row],[PeriodId]]&amp;"_"&amp;ReportExtract[[#This Row],[MktDesc]]</f>
        <v>__</v>
      </c>
      <c r="C1917" s="1"/>
      <c r="D1917" s="1"/>
      <c r="E1917" s="1"/>
      <c r="F1917" s="1"/>
      <c r="G1917" s="1"/>
      <c r="H1917" s="1"/>
      <c r="I1917" s="1"/>
      <c r="J1917" s="1"/>
      <c r="K1917" s="1"/>
      <c r="L1917" s="1"/>
    </row>
    <row r="1918" spans="1:12" ht="14.4" x14ac:dyDescent="0.3">
      <c r="A1918" s="1"/>
      <c r="B1918" s="1" t="str">
        <f>ReportExtract[[#This Row],[ReportId]]&amp;"_"&amp;ReportExtract[[#This Row],[PeriodId]]&amp;"_"&amp;ReportExtract[[#This Row],[MktDesc]]</f>
        <v>__</v>
      </c>
      <c r="C1918" s="1"/>
      <c r="D1918" s="1"/>
      <c r="E1918" s="1"/>
      <c r="F1918" s="1"/>
      <c r="G1918" s="1"/>
      <c r="H1918" s="1"/>
      <c r="I1918" s="1"/>
      <c r="J1918" s="1"/>
      <c r="K1918" s="1"/>
      <c r="L1918" s="1"/>
    </row>
    <row r="1919" spans="1:12" ht="14.4" x14ac:dyDescent="0.3">
      <c r="A1919" s="1"/>
      <c r="B1919" s="1" t="str">
        <f>ReportExtract[[#This Row],[ReportId]]&amp;"_"&amp;ReportExtract[[#This Row],[PeriodId]]&amp;"_"&amp;ReportExtract[[#This Row],[MktDesc]]</f>
        <v>__</v>
      </c>
      <c r="C1919" s="1"/>
      <c r="D1919" s="1"/>
      <c r="E1919" s="1"/>
      <c r="F1919" s="1"/>
      <c r="G1919" s="1"/>
      <c r="H1919" s="1"/>
      <c r="I1919" s="1"/>
      <c r="J1919" s="1"/>
      <c r="K1919" s="1"/>
      <c r="L1919" s="1"/>
    </row>
    <row r="1920" spans="1:12" ht="14.4" x14ac:dyDescent="0.3">
      <c r="A1920" s="1"/>
      <c r="B1920" s="1" t="str">
        <f>ReportExtract[[#This Row],[ReportId]]&amp;"_"&amp;ReportExtract[[#This Row],[PeriodId]]&amp;"_"&amp;ReportExtract[[#This Row],[MktDesc]]</f>
        <v>__</v>
      </c>
      <c r="C1920" s="1"/>
      <c r="D1920" s="1"/>
      <c r="E1920" s="1"/>
      <c r="F1920" s="1"/>
      <c r="G1920" s="1"/>
      <c r="H1920" s="1"/>
      <c r="I1920" s="1"/>
      <c r="J1920" s="1"/>
      <c r="K1920" s="1"/>
      <c r="L1920" s="1"/>
    </row>
    <row r="1921" spans="1:12" ht="14.4" x14ac:dyDescent="0.3">
      <c r="A1921" s="1"/>
      <c r="B1921" s="1" t="str">
        <f>ReportExtract[[#This Row],[ReportId]]&amp;"_"&amp;ReportExtract[[#This Row],[PeriodId]]&amp;"_"&amp;ReportExtract[[#This Row],[MktDesc]]</f>
        <v>__</v>
      </c>
      <c r="C1921" s="1"/>
      <c r="D1921" s="1"/>
      <c r="E1921" s="1"/>
      <c r="F1921" s="1"/>
      <c r="G1921" s="1"/>
      <c r="H1921" s="1"/>
      <c r="I1921" s="1"/>
      <c r="J1921" s="1"/>
      <c r="K1921" s="1"/>
      <c r="L1921" s="1"/>
    </row>
    <row r="1922" spans="1:12" ht="14.4" x14ac:dyDescent="0.3">
      <c r="A1922" s="1"/>
      <c r="B1922" s="1" t="str">
        <f>ReportExtract[[#This Row],[ReportId]]&amp;"_"&amp;ReportExtract[[#This Row],[PeriodId]]&amp;"_"&amp;ReportExtract[[#This Row],[MktDesc]]</f>
        <v>__</v>
      </c>
      <c r="C1922" s="1"/>
      <c r="D1922" s="1"/>
      <c r="E1922" s="1"/>
      <c r="F1922" s="1"/>
      <c r="G1922" s="1"/>
      <c r="H1922" s="1"/>
      <c r="I1922" s="1"/>
      <c r="J1922" s="1"/>
      <c r="K1922" s="1"/>
      <c r="L1922" s="1"/>
    </row>
    <row r="1923" spans="1:12" ht="14.4" x14ac:dyDescent="0.3">
      <c r="A1923" s="1"/>
      <c r="B1923" s="1" t="str">
        <f>ReportExtract[[#This Row],[ReportId]]&amp;"_"&amp;ReportExtract[[#This Row],[PeriodId]]&amp;"_"&amp;ReportExtract[[#This Row],[MktDesc]]</f>
        <v>__</v>
      </c>
      <c r="C1923" s="1"/>
      <c r="D1923" s="1"/>
      <c r="E1923" s="1"/>
      <c r="F1923" s="1"/>
      <c r="G1923" s="1"/>
      <c r="H1923" s="1"/>
      <c r="I1923" s="1"/>
      <c r="J1923" s="1"/>
      <c r="K1923" s="1"/>
      <c r="L1923" s="1"/>
    </row>
    <row r="1924" spans="1:12" ht="14.4" x14ac:dyDescent="0.3">
      <c r="A1924" s="1"/>
      <c r="B1924" s="1" t="str">
        <f>ReportExtract[[#This Row],[ReportId]]&amp;"_"&amp;ReportExtract[[#This Row],[PeriodId]]&amp;"_"&amp;ReportExtract[[#This Row],[MktDesc]]</f>
        <v>__</v>
      </c>
      <c r="C1924" s="1"/>
      <c r="D1924" s="1"/>
      <c r="E1924" s="1"/>
      <c r="F1924" s="1"/>
      <c r="G1924" s="1"/>
      <c r="H1924" s="1"/>
      <c r="I1924" s="1"/>
      <c r="J1924" s="1"/>
      <c r="K1924" s="1"/>
      <c r="L1924" s="1"/>
    </row>
    <row r="1925" spans="1:12" ht="14.4" x14ac:dyDescent="0.3">
      <c r="A1925" s="1"/>
      <c r="B1925" s="1" t="str">
        <f>ReportExtract[[#This Row],[ReportId]]&amp;"_"&amp;ReportExtract[[#This Row],[PeriodId]]&amp;"_"&amp;ReportExtract[[#This Row],[MktDesc]]</f>
        <v>__</v>
      </c>
      <c r="C1925" s="1"/>
      <c r="D1925" s="1"/>
      <c r="E1925" s="1"/>
      <c r="F1925" s="1"/>
      <c r="G1925" s="1"/>
      <c r="H1925" s="1"/>
      <c r="I1925" s="1"/>
      <c r="J1925" s="1"/>
      <c r="K1925" s="1"/>
      <c r="L1925" s="1"/>
    </row>
    <row r="1926" spans="1:12" ht="14.4" x14ac:dyDescent="0.3">
      <c r="A1926" s="1"/>
      <c r="B1926" s="1" t="str">
        <f>ReportExtract[[#This Row],[ReportId]]&amp;"_"&amp;ReportExtract[[#This Row],[PeriodId]]&amp;"_"&amp;ReportExtract[[#This Row],[MktDesc]]</f>
        <v>__</v>
      </c>
      <c r="C1926" s="1"/>
      <c r="D1926" s="1"/>
      <c r="E1926" s="1"/>
      <c r="F1926" s="1"/>
      <c r="G1926" s="1"/>
      <c r="H1926" s="1"/>
      <c r="I1926" s="1"/>
      <c r="J1926" s="1"/>
      <c r="K1926" s="1"/>
      <c r="L1926" s="1"/>
    </row>
    <row r="1927" spans="1:12" ht="14.4" x14ac:dyDescent="0.3">
      <c r="A1927" s="1"/>
      <c r="B1927" s="1" t="str">
        <f>ReportExtract[[#This Row],[ReportId]]&amp;"_"&amp;ReportExtract[[#This Row],[PeriodId]]&amp;"_"&amp;ReportExtract[[#This Row],[MktDesc]]</f>
        <v>__</v>
      </c>
      <c r="C1927" s="1"/>
      <c r="D1927" s="1"/>
      <c r="E1927" s="1"/>
      <c r="F1927" s="1"/>
      <c r="G1927" s="1"/>
      <c r="H1927" s="1"/>
      <c r="I1927" s="1"/>
      <c r="J1927" s="1"/>
      <c r="K1927" s="1"/>
      <c r="L1927" s="1"/>
    </row>
    <row r="1928" spans="1:12" ht="14.4" x14ac:dyDescent="0.3">
      <c r="A1928" s="1"/>
      <c r="B1928" s="1" t="str">
        <f>ReportExtract[[#This Row],[ReportId]]&amp;"_"&amp;ReportExtract[[#This Row],[PeriodId]]&amp;"_"&amp;ReportExtract[[#This Row],[MktDesc]]</f>
        <v>__</v>
      </c>
      <c r="C1928" s="1"/>
      <c r="D1928" s="1"/>
      <c r="E1928" s="1"/>
      <c r="F1928" s="1"/>
      <c r="G1928" s="1"/>
      <c r="H1928" s="1"/>
      <c r="I1928" s="1"/>
      <c r="J1928" s="1"/>
      <c r="K1928" s="1"/>
      <c r="L1928" s="1"/>
    </row>
    <row r="1929" spans="1:12" ht="14.4" x14ac:dyDescent="0.3">
      <c r="A1929" s="1"/>
      <c r="B1929" s="1" t="str">
        <f>ReportExtract[[#This Row],[ReportId]]&amp;"_"&amp;ReportExtract[[#This Row],[PeriodId]]&amp;"_"&amp;ReportExtract[[#This Row],[MktDesc]]</f>
        <v>__</v>
      </c>
      <c r="C1929" s="1"/>
      <c r="D1929" s="1"/>
      <c r="E1929" s="1"/>
      <c r="F1929" s="1"/>
      <c r="G1929" s="1"/>
      <c r="H1929" s="1"/>
      <c r="I1929" s="1"/>
      <c r="J1929" s="1"/>
      <c r="K1929" s="1"/>
      <c r="L1929" s="1"/>
    </row>
    <row r="1930" spans="1:12" ht="14.4" x14ac:dyDescent="0.3">
      <c r="A1930" s="1"/>
      <c r="B1930" s="1" t="str">
        <f>ReportExtract[[#This Row],[ReportId]]&amp;"_"&amp;ReportExtract[[#This Row],[PeriodId]]&amp;"_"&amp;ReportExtract[[#This Row],[MktDesc]]</f>
        <v>__</v>
      </c>
      <c r="C1930" s="1"/>
      <c r="D1930" s="1"/>
      <c r="E1930" s="1"/>
      <c r="F1930" s="1"/>
      <c r="G1930" s="1"/>
      <c r="H1930" s="1"/>
      <c r="I1930" s="1"/>
      <c r="J1930" s="1"/>
      <c r="K1930" s="1"/>
      <c r="L1930" s="1"/>
    </row>
    <row r="1931" spans="1:12" ht="14.4" x14ac:dyDescent="0.3">
      <c r="A1931" s="1"/>
      <c r="B1931" s="1" t="str">
        <f>ReportExtract[[#This Row],[ReportId]]&amp;"_"&amp;ReportExtract[[#This Row],[PeriodId]]&amp;"_"&amp;ReportExtract[[#This Row],[MktDesc]]</f>
        <v>__</v>
      </c>
      <c r="C1931" s="1"/>
      <c r="D1931" s="1"/>
      <c r="E1931" s="1"/>
      <c r="F1931" s="1"/>
      <c r="G1931" s="1"/>
      <c r="H1931" s="1"/>
      <c r="I1931" s="1"/>
      <c r="J1931" s="1"/>
      <c r="K1931" s="1"/>
      <c r="L1931" s="1"/>
    </row>
    <row r="1932" spans="1:12" ht="14.4" x14ac:dyDescent="0.3">
      <c r="A1932" s="1"/>
      <c r="B1932" s="1" t="str">
        <f>ReportExtract[[#This Row],[ReportId]]&amp;"_"&amp;ReportExtract[[#This Row],[PeriodId]]&amp;"_"&amp;ReportExtract[[#This Row],[MktDesc]]</f>
        <v>__</v>
      </c>
      <c r="C1932" s="1"/>
      <c r="D1932" s="1"/>
      <c r="E1932" s="1"/>
      <c r="F1932" s="1"/>
      <c r="G1932" s="1"/>
      <c r="H1932" s="1"/>
      <c r="I1932" s="1"/>
      <c r="J1932" s="1"/>
      <c r="K1932" s="1"/>
      <c r="L1932" s="1"/>
    </row>
    <row r="1933" spans="1:12" ht="14.4" x14ac:dyDescent="0.3">
      <c r="A1933" s="1"/>
      <c r="B1933" s="1" t="str">
        <f>ReportExtract[[#This Row],[ReportId]]&amp;"_"&amp;ReportExtract[[#This Row],[PeriodId]]&amp;"_"&amp;ReportExtract[[#This Row],[MktDesc]]</f>
        <v>__</v>
      </c>
      <c r="C1933" s="1"/>
      <c r="D1933" s="1"/>
      <c r="E1933" s="1"/>
      <c r="F1933" s="1"/>
      <c r="G1933" s="1"/>
      <c r="H1933" s="1"/>
      <c r="I1933" s="1"/>
      <c r="J1933" s="1"/>
      <c r="K1933" s="1"/>
      <c r="L1933" s="1"/>
    </row>
    <row r="1934" spans="1:12" ht="14.4" x14ac:dyDescent="0.3">
      <c r="A1934" s="1"/>
      <c r="B1934" s="1" t="str">
        <f>ReportExtract[[#This Row],[ReportId]]&amp;"_"&amp;ReportExtract[[#This Row],[PeriodId]]&amp;"_"&amp;ReportExtract[[#This Row],[MktDesc]]</f>
        <v>__</v>
      </c>
      <c r="C1934" s="1"/>
      <c r="D1934" s="1"/>
      <c r="E1934" s="1"/>
      <c r="F1934" s="1"/>
      <c r="G1934" s="1"/>
      <c r="H1934" s="1"/>
      <c r="I1934" s="1"/>
      <c r="J1934" s="1"/>
      <c r="K1934" s="1"/>
      <c r="L1934" s="1"/>
    </row>
    <row r="1935" spans="1:12" ht="14.4" x14ac:dyDescent="0.3">
      <c r="A1935" s="1"/>
      <c r="B1935" s="1" t="str">
        <f>ReportExtract[[#This Row],[ReportId]]&amp;"_"&amp;ReportExtract[[#This Row],[PeriodId]]&amp;"_"&amp;ReportExtract[[#This Row],[MktDesc]]</f>
        <v>__</v>
      </c>
      <c r="C1935" s="1"/>
      <c r="D1935" s="1"/>
      <c r="E1935" s="1"/>
      <c r="F1935" s="1"/>
      <c r="G1935" s="1"/>
      <c r="H1935" s="1"/>
      <c r="I1935" s="1"/>
      <c r="J1935" s="1"/>
      <c r="K1935" s="1"/>
      <c r="L1935" s="1"/>
    </row>
    <row r="1936" spans="1:12" ht="14.4" x14ac:dyDescent="0.3">
      <c r="A1936" s="1"/>
      <c r="B1936" s="1" t="str">
        <f>ReportExtract[[#This Row],[ReportId]]&amp;"_"&amp;ReportExtract[[#This Row],[PeriodId]]&amp;"_"&amp;ReportExtract[[#This Row],[MktDesc]]</f>
        <v>__</v>
      </c>
      <c r="C1936" s="1"/>
      <c r="D1936" s="1"/>
      <c r="E1936" s="1"/>
      <c r="F1936" s="1"/>
      <c r="G1936" s="1"/>
      <c r="H1936" s="1"/>
      <c r="I1936" s="1"/>
      <c r="J1936" s="1"/>
      <c r="K1936" s="1"/>
      <c r="L1936" s="1"/>
    </row>
    <row r="1937" spans="1:12" ht="14.4" x14ac:dyDescent="0.3">
      <c r="A1937" s="1"/>
      <c r="B1937" s="1" t="str">
        <f>ReportExtract[[#This Row],[ReportId]]&amp;"_"&amp;ReportExtract[[#This Row],[PeriodId]]&amp;"_"&amp;ReportExtract[[#This Row],[MktDesc]]</f>
        <v>__</v>
      </c>
      <c r="C1937" s="1"/>
      <c r="D1937" s="1"/>
      <c r="E1937" s="1"/>
      <c r="F1937" s="1"/>
      <c r="G1937" s="1"/>
      <c r="H1937" s="1"/>
      <c r="I1937" s="1"/>
      <c r="J1937" s="1"/>
      <c r="K1937" s="1"/>
      <c r="L1937" s="1"/>
    </row>
    <row r="1938" spans="1:12" ht="14.4" x14ac:dyDescent="0.3">
      <c r="A1938" s="1"/>
      <c r="B1938" s="1" t="str">
        <f>ReportExtract[[#This Row],[ReportId]]&amp;"_"&amp;ReportExtract[[#This Row],[PeriodId]]&amp;"_"&amp;ReportExtract[[#This Row],[MktDesc]]</f>
        <v>__</v>
      </c>
      <c r="C1938" s="1"/>
      <c r="D1938" s="1"/>
      <c r="E1938" s="1"/>
      <c r="F1938" s="1"/>
      <c r="G1938" s="1"/>
      <c r="H1938" s="1"/>
      <c r="I1938" s="1"/>
      <c r="J1938" s="1"/>
      <c r="K1938" s="1"/>
      <c r="L1938" s="1"/>
    </row>
    <row r="1939" spans="1:12" ht="14.4" x14ac:dyDescent="0.3">
      <c r="A1939" s="1"/>
      <c r="B1939" s="1" t="str">
        <f>ReportExtract[[#This Row],[ReportId]]&amp;"_"&amp;ReportExtract[[#This Row],[PeriodId]]&amp;"_"&amp;ReportExtract[[#This Row],[MktDesc]]</f>
        <v>__</v>
      </c>
      <c r="C1939" s="1"/>
      <c r="D1939" s="1"/>
      <c r="E1939" s="1"/>
      <c r="F1939" s="1"/>
      <c r="G1939" s="1"/>
      <c r="H1939" s="1"/>
      <c r="I1939" s="1"/>
      <c r="J1939" s="1"/>
      <c r="K1939" s="1"/>
      <c r="L1939" s="1"/>
    </row>
    <row r="1940" spans="1:12" ht="14.4" x14ac:dyDescent="0.3">
      <c r="A1940" s="1"/>
      <c r="B1940" s="1" t="str">
        <f>ReportExtract[[#This Row],[ReportId]]&amp;"_"&amp;ReportExtract[[#This Row],[PeriodId]]&amp;"_"&amp;ReportExtract[[#This Row],[MktDesc]]</f>
        <v>__</v>
      </c>
      <c r="C1940" s="1"/>
      <c r="D1940" s="1"/>
      <c r="E1940" s="1"/>
      <c r="F1940" s="1"/>
      <c r="G1940" s="1"/>
      <c r="H1940" s="1"/>
      <c r="I1940" s="1"/>
      <c r="J1940" s="1"/>
      <c r="K1940" s="1"/>
      <c r="L1940" s="1"/>
    </row>
    <row r="1941" spans="1:12" ht="14.4" x14ac:dyDescent="0.3">
      <c r="A1941" s="1"/>
      <c r="B1941" s="1" t="str">
        <f>ReportExtract[[#This Row],[ReportId]]&amp;"_"&amp;ReportExtract[[#This Row],[PeriodId]]&amp;"_"&amp;ReportExtract[[#This Row],[MktDesc]]</f>
        <v>__</v>
      </c>
      <c r="C1941" s="1"/>
      <c r="D1941" s="1"/>
      <c r="E1941" s="1"/>
      <c r="F1941" s="1"/>
      <c r="G1941" s="1"/>
      <c r="H1941" s="1"/>
      <c r="I1941" s="1"/>
      <c r="J1941" s="1"/>
      <c r="K1941" s="1"/>
      <c r="L1941" s="1"/>
    </row>
    <row r="1942" spans="1:12" ht="14.4" x14ac:dyDescent="0.3">
      <c r="A1942" s="1"/>
      <c r="B1942" s="1" t="str">
        <f>ReportExtract[[#This Row],[ReportId]]&amp;"_"&amp;ReportExtract[[#This Row],[PeriodId]]&amp;"_"&amp;ReportExtract[[#This Row],[MktDesc]]</f>
        <v>__</v>
      </c>
      <c r="C1942" s="1"/>
      <c r="D1942" s="1"/>
      <c r="E1942" s="1"/>
      <c r="F1942" s="1"/>
      <c r="G1942" s="1"/>
      <c r="H1942" s="1"/>
      <c r="I1942" s="1"/>
      <c r="J1942" s="1"/>
      <c r="K1942" s="1"/>
      <c r="L1942" s="1"/>
    </row>
    <row r="1943" spans="1:12" ht="14.4" x14ac:dyDescent="0.3">
      <c r="A1943" s="1"/>
      <c r="B1943" s="1" t="str">
        <f>ReportExtract[[#This Row],[ReportId]]&amp;"_"&amp;ReportExtract[[#This Row],[PeriodId]]&amp;"_"&amp;ReportExtract[[#This Row],[MktDesc]]</f>
        <v>__</v>
      </c>
      <c r="C1943" s="1"/>
      <c r="D1943" s="1"/>
      <c r="E1943" s="1"/>
      <c r="F1943" s="1"/>
      <c r="G1943" s="1"/>
      <c r="H1943" s="1"/>
      <c r="I1943" s="1"/>
      <c r="J1943" s="1"/>
      <c r="K1943" s="1"/>
      <c r="L1943" s="1"/>
    </row>
    <row r="1944" spans="1:12" ht="14.4" x14ac:dyDescent="0.3">
      <c r="A1944" s="1"/>
      <c r="B1944" s="1" t="str">
        <f>ReportExtract[[#This Row],[ReportId]]&amp;"_"&amp;ReportExtract[[#This Row],[PeriodId]]&amp;"_"&amp;ReportExtract[[#This Row],[MktDesc]]</f>
        <v>__</v>
      </c>
      <c r="C1944" s="1"/>
      <c r="D1944" s="1"/>
      <c r="E1944" s="1"/>
      <c r="F1944" s="1"/>
      <c r="G1944" s="1"/>
      <c r="H1944" s="1"/>
      <c r="I1944" s="1"/>
      <c r="J1944" s="1"/>
      <c r="K1944" s="1"/>
      <c r="L1944" s="1"/>
    </row>
    <row r="1945" spans="1:12" ht="14.4" x14ac:dyDescent="0.3">
      <c r="A1945" s="1"/>
      <c r="B1945" s="1" t="str">
        <f>ReportExtract[[#This Row],[ReportId]]&amp;"_"&amp;ReportExtract[[#This Row],[PeriodId]]&amp;"_"&amp;ReportExtract[[#This Row],[MktDesc]]</f>
        <v>__</v>
      </c>
      <c r="C1945" s="1"/>
      <c r="D1945" s="1"/>
      <c r="E1945" s="1"/>
      <c r="F1945" s="1"/>
      <c r="G1945" s="1"/>
      <c r="H1945" s="1"/>
      <c r="I1945" s="1"/>
      <c r="J1945" s="1"/>
      <c r="K1945" s="1"/>
      <c r="L1945" s="1"/>
    </row>
    <row r="1946" spans="1:12" ht="14.4" x14ac:dyDescent="0.3">
      <c r="A1946" s="1"/>
      <c r="B1946" s="1" t="str">
        <f>ReportExtract[[#This Row],[ReportId]]&amp;"_"&amp;ReportExtract[[#This Row],[PeriodId]]&amp;"_"&amp;ReportExtract[[#This Row],[MktDesc]]</f>
        <v>__</v>
      </c>
      <c r="C1946" s="1"/>
      <c r="D1946" s="1"/>
      <c r="E1946" s="1"/>
      <c r="F1946" s="1"/>
      <c r="G1946" s="1"/>
      <c r="H1946" s="1"/>
      <c r="I1946" s="1"/>
      <c r="J1946" s="1"/>
      <c r="K1946" s="1"/>
      <c r="L1946" s="1"/>
    </row>
    <row r="1947" spans="1:12" ht="14.4" x14ac:dyDescent="0.3">
      <c r="A1947" s="1"/>
      <c r="B1947" s="1" t="str">
        <f>ReportExtract[[#This Row],[ReportId]]&amp;"_"&amp;ReportExtract[[#This Row],[PeriodId]]&amp;"_"&amp;ReportExtract[[#This Row],[MktDesc]]</f>
        <v>__</v>
      </c>
      <c r="C1947" s="1"/>
      <c r="D1947" s="1"/>
      <c r="E1947" s="1"/>
      <c r="F1947" s="1"/>
      <c r="G1947" s="1"/>
      <c r="H1947" s="1"/>
      <c r="I1947" s="1"/>
      <c r="J1947" s="1"/>
      <c r="K1947" s="1"/>
      <c r="L1947" s="1"/>
    </row>
    <row r="1948" spans="1:12" ht="14.4" x14ac:dyDescent="0.3">
      <c r="A1948" s="1"/>
      <c r="B1948" s="1" t="str">
        <f>ReportExtract[[#This Row],[ReportId]]&amp;"_"&amp;ReportExtract[[#This Row],[PeriodId]]&amp;"_"&amp;ReportExtract[[#This Row],[MktDesc]]</f>
        <v>__</v>
      </c>
      <c r="C1948" s="1"/>
      <c r="D1948" s="1"/>
      <c r="E1948" s="1"/>
      <c r="F1948" s="1"/>
      <c r="G1948" s="1"/>
      <c r="H1948" s="1"/>
      <c r="I1948" s="1"/>
      <c r="J1948" s="1"/>
      <c r="K1948" s="1"/>
      <c r="L1948" s="1"/>
    </row>
    <row r="1949" spans="1:12" ht="14.4" x14ac:dyDescent="0.3">
      <c r="A1949" s="1"/>
      <c r="B1949" s="1" t="str">
        <f>ReportExtract[[#This Row],[ReportId]]&amp;"_"&amp;ReportExtract[[#This Row],[PeriodId]]&amp;"_"&amp;ReportExtract[[#This Row],[MktDesc]]</f>
        <v>__</v>
      </c>
      <c r="C1949" s="1"/>
      <c r="D1949" s="1"/>
      <c r="E1949" s="1"/>
      <c r="F1949" s="1"/>
      <c r="G1949" s="1"/>
      <c r="H1949" s="1"/>
      <c r="I1949" s="1"/>
      <c r="J1949" s="1"/>
      <c r="K1949" s="1"/>
      <c r="L1949" s="1"/>
    </row>
    <row r="1950" spans="1:12" ht="14.4" x14ac:dyDescent="0.3">
      <c r="A1950" s="1"/>
      <c r="B1950" s="1" t="str">
        <f>ReportExtract[[#This Row],[ReportId]]&amp;"_"&amp;ReportExtract[[#This Row],[PeriodId]]&amp;"_"&amp;ReportExtract[[#This Row],[MktDesc]]</f>
        <v>__</v>
      </c>
      <c r="C1950" s="1"/>
      <c r="D1950" s="1"/>
      <c r="E1950" s="1"/>
      <c r="F1950" s="1"/>
      <c r="G1950" s="1"/>
      <c r="H1950" s="1"/>
      <c r="I1950" s="1"/>
      <c r="J1950" s="1"/>
      <c r="K1950" s="1"/>
      <c r="L1950" s="1"/>
    </row>
    <row r="1951" spans="1:12" ht="14.4" x14ac:dyDescent="0.3">
      <c r="A1951" s="1"/>
      <c r="B1951" s="1" t="str">
        <f>ReportExtract[[#This Row],[ReportId]]&amp;"_"&amp;ReportExtract[[#This Row],[PeriodId]]&amp;"_"&amp;ReportExtract[[#This Row],[MktDesc]]</f>
        <v>__</v>
      </c>
      <c r="C1951" s="1"/>
      <c r="D1951" s="1"/>
      <c r="E1951" s="1"/>
      <c r="F1951" s="1"/>
      <c r="G1951" s="1"/>
      <c r="H1951" s="1"/>
      <c r="I1951" s="1"/>
      <c r="J1951" s="1"/>
      <c r="K1951" s="1"/>
      <c r="L1951" s="1"/>
    </row>
    <row r="1952" spans="1:12" ht="14.4" x14ac:dyDescent="0.3">
      <c r="A1952" s="1"/>
      <c r="B1952" s="1" t="str">
        <f>ReportExtract[[#This Row],[ReportId]]&amp;"_"&amp;ReportExtract[[#This Row],[PeriodId]]&amp;"_"&amp;ReportExtract[[#This Row],[MktDesc]]</f>
        <v>__</v>
      </c>
      <c r="C1952" s="1"/>
      <c r="D1952" s="1"/>
      <c r="E1952" s="1"/>
      <c r="F1952" s="1"/>
      <c r="G1952" s="1"/>
      <c r="H1952" s="1"/>
      <c r="I1952" s="1"/>
      <c r="J1952" s="1"/>
      <c r="K1952" s="1"/>
      <c r="L1952" s="1"/>
    </row>
    <row r="1953" spans="1:12" ht="14.4" x14ac:dyDescent="0.3">
      <c r="A1953" s="1"/>
      <c r="B1953" s="1" t="str">
        <f>ReportExtract[[#This Row],[ReportId]]&amp;"_"&amp;ReportExtract[[#This Row],[PeriodId]]&amp;"_"&amp;ReportExtract[[#This Row],[MktDesc]]</f>
        <v>__</v>
      </c>
      <c r="C1953" s="1"/>
      <c r="D1953" s="1"/>
      <c r="E1953" s="1"/>
      <c r="F1953" s="1"/>
      <c r="G1953" s="1"/>
      <c r="H1953" s="1"/>
      <c r="I1953" s="1"/>
      <c r="J1953" s="1"/>
      <c r="K1953" s="1"/>
      <c r="L1953" s="1"/>
    </row>
    <row r="1954" spans="1:12" ht="14.4" x14ac:dyDescent="0.3">
      <c r="A1954" s="1"/>
      <c r="B1954" s="1" t="str">
        <f>ReportExtract[[#This Row],[ReportId]]&amp;"_"&amp;ReportExtract[[#This Row],[PeriodId]]&amp;"_"&amp;ReportExtract[[#This Row],[MktDesc]]</f>
        <v>__</v>
      </c>
      <c r="C1954" s="1"/>
      <c r="D1954" s="1"/>
      <c r="E1954" s="1"/>
      <c r="F1954" s="1"/>
      <c r="G1954" s="1"/>
      <c r="H1954" s="1"/>
      <c r="I1954" s="1"/>
      <c r="J1954" s="1"/>
      <c r="K1954" s="1"/>
      <c r="L1954" s="1"/>
    </row>
    <row r="1955" spans="1:12" ht="14.4" x14ac:dyDescent="0.3">
      <c r="A1955" s="1"/>
      <c r="B1955" s="1" t="str">
        <f>ReportExtract[[#This Row],[ReportId]]&amp;"_"&amp;ReportExtract[[#This Row],[PeriodId]]&amp;"_"&amp;ReportExtract[[#This Row],[MktDesc]]</f>
        <v>__</v>
      </c>
      <c r="C1955" s="1"/>
      <c r="D1955" s="1"/>
      <c r="E1955" s="1"/>
      <c r="F1955" s="1"/>
      <c r="G1955" s="1"/>
      <c r="H1955" s="1"/>
      <c r="I1955" s="1"/>
      <c r="J1955" s="1"/>
      <c r="K1955" s="1"/>
      <c r="L1955" s="1"/>
    </row>
    <row r="1956" spans="1:12" ht="14.4" x14ac:dyDescent="0.3">
      <c r="A1956" s="1"/>
      <c r="B1956" s="1" t="str">
        <f>ReportExtract[[#This Row],[ReportId]]&amp;"_"&amp;ReportExtract[[#This Row],[PeriodId]]&amp;"_"&amp;ReportExtract[[#This Row],[MktDesc]]</f>
        <v>__</v>
      </c>
      <c r="C1956" s="1"/>
      <c r="D1956" s="1"/>
      <c r="E1956" s="1"/>
      <c r="F1956" s="1"/>
      <c r="G1956" s="1"/>
      <c r="H1956" s="1"/>
      <c r="I1956" s="1"/>
      <c r="J1956" s="1"/>
      <c r="K1956" s="1"/>
      <c r="L1956" s="1"/>
    </row>
    <row r="1957" spans="1:12" ht="14.4" x14ac:dyDescent="0.3">
      <c r="A1957" s="1"/>
      <c r="B1957" s="1" t="str">
        <f>ReportExtract[[#This Row],[ReportId]]&amp;"_"&amp;ReportExtract[[#This Row],[PeriodId]]&amp;"_"&amp;ReportExtract[[#This Row],[MktDesc]]</f>
        <v>__</v>
      </c>
      <c r="C1957" s="1"/>
      <c r="D1957" s="1"/>
      <c r="E1957" s="1"/>
      <c r="F1957" s="1"/>
      <c r="G1957" s="1"/>
      <c r="H1957" s="1"/>
      <c r="I1957" s="1"/>
      <c r="J1957" s="1"/>
      <c r="K1957" s="1"/>
      <c r="L1957" s="1"/>
    </row>
    <row r="1958" spans="1:12" ht="14.4" x14ac:dyDescent="0.3">
      <c r="A1958" s="1"/>
      <c r="B1958" s="1" t="str">
        <f>ReportExtract[[#This Row],[ReportId]]&amp;"_"&amp;ReportExtract[[#This Row],[PeriodId]]&amp;"_"&amp;ReportExtract[[#This Row],[MktDesc]]</f>
        <v>__</v>
      </c>
      <c r="C1958" s="1"/>
      <c r="D1958" s="1"/>
      <c r="E1958" s="1"/>
      <c r="F1958" s="1"/>
      <c r="G1958" s="1"/>
      <c r="H1958" s="1"/>
      <c r="I1958" s="1"/>
      <c r="J1958" s="1"/>
      <c r="K1958" s="1"/>
      <c r="L1958" s="1"/>
    </row>
    <row r="1959" spans="1:12" ht="14.4" x14ac:dyDescent="0.3">
      <c r="A1959" s="1"/>
      <c r="B1959" s="1" t="str">
        <f>ReportExtract[[#This Row],[ReportId]]&amp;"_"&amp;ReportExtract[[#This Row],[PeriodId]]&amp;"_"&amp;ReportExtract[[#This Row],[MktDesc]]</f>
        <v>__</v>
      </c>
      <c r="C1959" s="1"/>
      <c r="D1959" s="1"/>
      <c r="E1959" s="1"/>
      <c r="F1959" s="1"/>
      <c r="G1959" s="1"/>
      <c r="H1959" s="1"/>
      <c r="I1959" s="1"/>
      <c r="J1959" s="1"/>
      <c r="K1959" s="1"/>
      <c r="L1959" s="1"/>
    </row>
    <row r="1960" spans="1:12" ht="14.4" x14ac:dyDescent="0.3">
      <c r="A1960" s="1"/>
      <c r="B1960" s="1" t="str">
        <f>ReportExtract[[#This Row],[ReportId]]&amp;"_"&amp;ReportExtract[[#This Row],[PeriodId]]&amp;"_"&amp;ReportExtract[[#This Row],[MktDesc]]</f>
        <v>__</v>
      </c>
      <c r="C1960" s="1"/>
      <c r="D1960" s="1"/>
      <c r="E1960" s="1"/>
      <c r="F1960" s="1"/>
      <c r="G1960" s="1"/>
      <c r="H1960" s="1"/>
      <c r="I1960" s="1"/>
      <c r="J1960" s="1"/>
      <c r="K1960" s="1"/>
      <c r="L1960" s="1"/>
    </row>
    <row r="1961" spans="1:12" ht="14.4" x14ac:dyDescent="0.3">
      <c r="A1961" s="1"/>
      <c r="B1961" s="1" t="str">
        <f>ReportExtract[[#This Row],[ReportId]]&amp;"_"&amp;ReportExtract[[#This Row],[PeriodId]]&amp;"_"&amp;ReportExtract[[#This Row],[MktDesc]]</f>
        <v>__</v>
      </c>
      <c r="C1961" s="1"/>
      <c r="D1961" s="1"/>
      <c r="E1961" s="1"/>
      <c r="F1961" s="1"/>
      <c r="G1961" s="1"/>
      <c r="H1961" s="1"/>
      <c r="I1961" s="1"/>
      <c r="J1961" s="1"/>
      <c r="K1961" s="1"/>
      <c r="L1961" s="1"/>
    </row>
    <row r="1962" spans="1:12" ht="14.4" x14ac:dyDescent="0.3">
      <c r="A1962" s="1"/>
      <c r="B1962" s="1" t="str">
        <f>ReportExtract[[#This Row],[ReportId]]&amp;"_"&amp;ReportExtract[[#This Row],[PeriodId]]&amp;"_"&amp;ReportExtract[[#This Row],[MktDesc]]</f>
        <v>__</v>
      </c>
      <c r="C1962" s="1"/>
      <c r="D1962" s="1"/>
      <c r="E1962" s="1"/>
      <c r="F1962" s="1"/>
      <c r="G1962" s="1"/>
      <c r="H1962" s="1"/>
      <c r="I1962" s="1"/>
      <c r="J1962" s="1"/>
      <c r="K1962" s="1"/>
      <c r="L1962" s="1"/>
    </row>
    <row r="1963" spans="1:12" ht="14.4" x14ac:dyDescent="0.3">
      <c r="A1963" s="1"/>
      <c r="B1963" s="1" t="str">
        <f>ReportExtract[[#This Row],[ReportId]]&amp;"_"&amp;ReportExtract[[#This Row],[PeriodId]]&amp;"_"&amp;ReportExtract[[#This Row],[MktDesc]]</f>
        <v>__</v>
      </c>
      <c r="C1963" s="1"/>
      <c r="D1963" s="1"/>
      <c r="E1963" s="1"/>
      <c r="F1963" s="1"/>
      <c r="G1963" s="1"/>
      <c r="H1963" s="1"/>
      <c r="I1963" s="1"/>
      <c r="J1963" s="1"/>
      <c r="K1963" s="1"/>
      <c r="L1963" s="1"/>
    </row>
    <row r="1964" spans="1:12" ht="14.4" x14ac:dyDescent="0.3">
      <c r="A1964" s="1"/>
      <c r="B1964" s="1" t="str">
        <f>ReportExtract[[#This Row],[ReportId]]&amp;"_"&amp;ReportExtract[[#This Row],[PeriodId]]&amp;"_"&amp;ReportExtract[[#This Row],[MktDesc]]</f>
        <v>__</v>
      </c>
      <c r="C1964" s="1"/>
      <c r="D1964" s="1"/>
      <c r="E1964" s="1"/>
      <c r="F1964" s="1"/>
      <c r="G1964" s="1"/>
      <c r="H1964" s="1"/>
      <c r="I1964" s="1"/>
      <c r="J1964" s="1"/>
      <c r="K1964" s="1"/>
      <c r="L1964" s="1"/>
    </row>
    <row r="1965" spans="1:12" ht="14.4" x14ac:dyDescent="0.3">
      <c r="A1965" s="1"/>
      <c r="B1965" s="1" t="str">
        <f>ReportExtract[[#This Row],[ReportId]]&amp;"_"&amp;ReportExtract[[#This Row],[PeriodId]]&amp;"_"&amp;ReportExtract[[#This Row],[MktDesc]]</f>
        <v>__</v>
      </c>
      <c r="C1965" s="1"/>
      <c r="D1965" s="1"/>
      <c r="E1965" s="1"/>
      <c r="F1965" s="1"/>
      <c r="G1965" s="1"/>
      <c r="H1965" s="1"/>
      <c r="I1965" s="1"/>
      <c r="J1965" s="1"/>
      <c r="K1965" s="1"/>
      <c r="L1965" s="1"/>
    </row>
    <row r="1966" spans="1:12" ht="14.4" x14ac:dyDescent="0.3">
      <c r="A1966" s="1"/>
      <c r="B1966" s="1" t="str">
        <f>ReportExtract[[#This Row],[ReportId]]&amp;"_"&amp;ReportExtract[[#This Row],[PeriodId]]&amp;"_"&amp;ReportExtract[[#This Row],[MktDesc]]</f>
        <v>__</v>
      </c>
      <c r="C1966" s="1"/>
      <c r="D1966" s="1"/>
      <c r="E1966" s="1"/>
      <c r="F1966" s="1"/>
      <c r="G1966" s="1"/>
      <c r="H1966" s="1"/>
      <c r="I1966" s="1"/>
      <c r="J1966" s="1"/>
      <c r="K1966" s="1"/>
      <c r="L1966" s="1"/>
    </row>
    <row r="1967" spans="1:12" ht="14.4" x14ac:dyDescent="0.3">
      <c r="A1967" s="1"/>
      <c r="B1967" s="1" t="str">
        <f>ReportExtract[[#This Row],[ReportId]]&amp;"_"&amp;ReportExtract[[#This Row],[PeriodId]]&amp;"_"&amp;ReportExtract[[#This Row],[MktDesc]]</f>
        <v>__</v>
      </c>
      <c r="C1967" s="1"/>
      <c r="D1967" s="1"/>
      <c r="E1967" s="1"/>
      <c r="F1967" s="1"/>
      <c r="G1967" s="1"/>
      <c r="H1967" s="1"/>
      <c r="I1967" s="1"/>
      <c r="J1967" s="1"/>
      <c r="K1967" s="1"/>
      <c r="L1967" s="1"/>
    </row>
    <row r="1968" spans="1:12" ht="14.4" x14ac:dyDescent="0.3">
      <c r="A1968" s="1"/>
      <c r="B1968" s="1" t="str">
        <f>ReportExtract[[#This Row],[ReportId]]&amp;"_"&amp;ReportExtract[[#This Row],[PeriodId]]&amp;"_"&amp;ReportExtract[[#This Row],[MktDesc]]</f>
        <v>__</v>
      </c>
      <c r="C1968" s="1"/>
      <c r="D1968" s="1"/>
      <c r="E1968" s="1"/>
      <c r="F1968" s="1"/>
      <c r="G1968" s="1"/>
      <c r="H1968" s="1"/>
      <c r="I1968" s="1"/>
      <c r="J1968" s="1"/>
      <c r="K1968" s="1"/>
      <c r="L1968" s="1"/>
    </row>
    <row r="1969" spans="1:12" ht="14.4" x14ac:dyDescent="0.3">
      <c r="A1969" s="1"/>
      <c r="B1969" s="1" t="str">
        <f>ReportExtract[[#This Row],[ReportId]]&amp;"_"&amp;ReportExtract[[#This Row],[PeriodId]]&amp;"_"&amp;ReportExtract[[#This Row],[MktDesc]]</f>
        <v>__</v>
      </c>
      <c r="C1969" s="1"/>
      <c r="D1969" s="1"/>
      <c r="E1969" s="1"/>
      <c r="F1969" s="1"/>
      <c r="G1969" s="1"/>
      <c r="H1969" s="1"/>
      <c r="I1969" s="1"/>
      <c r="J1969" s="1"/>
      <c r="K1969" s="1"/>
      <c r="L1969" s="1"/>
    </row>
    <row r="1970" spans="1:12" ht="14.4" x14ac:dyDescent="0.3">
      <c r="A1970" s="1"/>
      <c r="B1970" s="1" t="str">
        <f>ReportExtract[[#This Row],[ReportId]]&amp;"_"&amp;ReportExtract[[#This Row],[PeriodId]]&amp;"_"&amp;ReportExtract[[#This Row],[MktDesc]]</f>
        <v>__</v>
      </c>
      <c r="C1970" s="1"/>
      <c r="D1970" s="1"/>
      <c r="E1970" s="1"/>
      <c r="F1970" s="1"/>
      <c r="G1970" s="1"/>
      <c r="H1970" s="1"/>
      <c r="I1970" s="1"/>
      <c r="J1970" s="1"/>
      <c r="K1970" s="1"/>
      <c r="L1970" s="1"/>
    </row>
    <row r="1971" spans="1:12" ht="14.4" x14ac:dyDescent="0.3">
      <c r="A1971" s="1"/>
      <c r="B1971" s="1" t="str">
        <f>ReportExtract[[#This Row],[ReportId]]&amp;"_"&amp;ReportExtract[[#This Row],[PeriodId]]&amp;"_"&amp;ReportExtract[[#This Row],[MktDesc]]</f>
        <v>__</v>
      </c>
      <c r="C1971" s="1"/>
      <c r="D1971" s="1"/>
      <c r="E1971" s="1"/>
      <c r="F1971" s="1"/>
      <c r="G1971" s="1"/>
      <c r="H1971" s="1"/>
      <c r="I1971" s="1"/>
      <c r="J1971" s="1"/>
      <c r="K1971" s="1"/>
      <c r="L1971" s="1"/>
    </row>
    <row r="1972" spans="1:12" ht="14.4" x14ac:dyDescent="0.3">
      <c r="A1972" s="1"/>
      <c r="B1972" s="1" t="str">
        <f>ReportExtract[[#This Row],[ReportId]]&amp;"_"&amp;ReportExtract[[#This Row],[PeriodId]]&amp;"_"&amp;ReportExtract[[#This Row],[MktDesc]]</f>
        <v>__</v>
      </c>
      <c r="C1972" s="1"/>
      <c r="D1972" s="1"/>
      <c r="E1972" s="1"/>
      <c r="F1972" s="1"/>
      <c r="G1972" s="1"/>
      <c r="H1972" s="1"/>
      <c r="I1972" s="1"/>
      <c r="J1972" s="1"/>
      <c r="K1972" s="1"/>
      <c r="L1972" s="1"/>
    </row>
    <row r="1973" spans="1:12" ht="14.4" x14ac:dyDescent="0.3">
      <c r="A1973" s="1"/>
      <c r="B1973" s="1" t="str">
        <f>ReportExtract[[#This Row],[ReportId]]&amp;"_"&amp;ReportExtract[[#This Row],[PeriodId]]&amp;"_"&amp;ReportExtract[[#This Row],[MktDesc]]</f>
        <v>__</v>
      </c>
      <c r="C1973" s="1"/>
      <c r="D1973" s="1"/>
      <c r="E1973" s="1"/>
      <c r="F1973" s="1"/>
      <c r="G1973" s="1"/>
      <c r="H1973" s="1"/>
      <c r="I1973" s="1"/>
      <c r="J1973" s="1"/>
      <c r="K1973" s="1"/>
      <c r="L1973" s="1"/>
    </row>
    <row r="1974" spans="1:12" ht="14.4" x14ac:dyDescent="0.3">
      <c r="A1974" s="1"/>
      <c r="B1974" s="1" t="str">
        <f>ReportExtract[[#This Row],[ReportId]]&amp;"_"&amp;ReportExtract[[#This Row],[PeriodId]]&amp;"_"&amp;ReportExtract[[#This Row],[MktDesc]]</f>
        <v>__</v>
      </c>
      <c r="C1974" s="1"/>
      <c r="D1974" s="1"/>
      <c r="E1974" s="1"/>
      <c r="F1974" s="1"/>
      <c r="G1974" s="1"/>
      <c r="H1974" s="1"/>
      <c r="I1974" s="1"/>
      <c r="J1974" s="1"/>
      <c r="K1974" s="1"/>
      <c r="L1974" s="1"/>
    </row>
    <row r="1975" spans="1:12" ht="14.4" x14ac:dyDescent="0.3">
      <c r="A1975" s="1"/>
      <c r="B1975" s="1" t="str">
        <f>ReportExtract[[#This Row],[ReportId]]&amp;"_"&amp;ReportExtract[[#This Row],[PeriodId]]&amp;"_"&amp;ReportExtract[[#This Row],[MktDesc]]</f>
        <v>__</v>
      </c>
      <c r="C1975" s="1"/>
      <c r="D1975" s="1"/>
      <c r="E1975" s="1"/>
      <c r="F1975" s="1"/>
      <c r="G1975" s="1"/>
      <c r="H1975" s="1"/>
      <c r="I1975" s="1"/>
      <c r="J1975" s="1"/>
      <c r="K1975" s="1"/>
      <c r="L1975" s="1"/>
    </row>
    <row r="1976" spans="1:12" ht="14.4" x14ac:dyDescent="0.3">
      <c r="A1976" s="1"/>
      <c r="B1976" s="1" t="str">
        <f>ReportExtract[[#This Row],[ReportId]]&amp;"_"&amp;ReportExtract[[#This Row],[PeriodId]]&amp;"_"&amp;ReportExtract[[#This Row],[MktDesc]]</f>
        <v>__</v>
      </c>
      <c r="C1976" s="1"/>
      <c r="D1976" s="1"/>
      <c r="E1976" s="1"/>
      <c r="F1976" s="1"/>
      <c r="G1976" s="1"/>
      <c r="H1976" s="1"/>
      <c r="I1976" s="1"/>
      <c r="J1976" s="1"/>
      <c r="K1976" s="1"/>
      <c r="L1976" s="1"/>
    </row>
    <row r="1977" spans="1:12" ht="14.4" x14ac:dyDescent="0.3">
      <c r="A1977" s="1"/>
      <c r="B1977" s="1" t="str">
        <f>ReportExtract[[#This Row],[ReportId]]&amp;"_"&amp;ReportExtract[[#This Row],[PeriodId]]&amp;"_"&amp;ReportExtract[[#This Row],[MktDesc]]</f>
        <v>__</v>
      </c>
      <c r="C1977" s="1"/>
      <c r="D1977" s="1"/>
      <c r="E1977" s="1"/>
      <c r="F1977" s="1"/>
      <c r="G1977" s="1"/>
      <c r="H1977" s="1"/>
      <c r="I1977" s="1"/>
      <c r="J1977" s="1"/>
      <c r="K1977" s="1"/>
      <c r="L1977" s="1"/>
    </row>
    <row r="1978" spans="1:12" ht="14.4" x14ac:dyDescent="0.3">
      <c r="A1978" s="1"/>
      <c r="B1978" s="1" t="str">
        <f>ReportExtract[[#This Row],[ReportId]]&amp;"_"&amp;ReportExtract[[#This Row],[PeriodId]]&amp;"_"&amp;ReportExtract[[#This Row],[MktDesc]]</f>
        <v>__</v>
      </c>
      <c r="C1978" s="1"/>
      <c r="D1978" s="1"/>
      <c r="E1978" s="1"/>
      <c r="F1978" s="1"/>
      <c r="G1978" s="1"/>
      <c r="H1978" s="1"/>
      <c r="I1978" s="1"/>
      <c r="J1978" s="1"/>
      <c r="K1978" s="1"/>
      <c r="L1978" s="1"/>
    </row>
    <row r="1979" spans="1:12" ht="14.4" x14ac:dyDescent="0.3">
      <c r="A1979" s="1"/>
      <c r="B1979" s="1" t="str">
        <f>ReportExtract[[#This Row],[ReportId]]&amp;"_"&amp;ReportExtract[[#This Row],[PeriodId]]&amp;"_"&amp;ReportExtract[[#This Row],[MktDesc]]</f>
        <v>__</v>
      </c>
      <c r="C1979" s="1"/>
      <c r="D1979" s="1"/>
      <c r="E1979" s="1"/>
      <c r="F1979" s="1"/>
      <c r="G1979" s="1"/>
      <c r="H1979" s="1"/>
      <c r="I1979" s="1"/>
      <c r="J1979" s="1"/>
      <c r="K1979" s="1"/>
      <c r="L1979" s="1"/>
    </row>
    <row r="1980" spans="1:12" ht="14.4" x14ac:dyDescent="0.3">
      <c r="A1980" s="1"/>
      <c r="B1980" s="1" t="str">
        <f>ReportExtract[[#This Row],[ReportId]]&amp;"_"&amp;ReportExtract[[#This Row],[PeriodId]]&amp;"_"&amp;ReportExtract[[#This Row],[MktDesc]]</f>
        <v>__</v>
      </c>
      <c r="C1980" s="1"/>
      <c r="D1980" s="1"/>
      <c r="E1980" s="1"/>
      <c r="F1980" s="1"/>
      <c r="G1980" s="1"/>
      <c r="H1980" s="1"/>
      <c r="I1980" s="1"/>
      <c r="J1980" s="1"/>
      <c r="K1980" s="1"/>
      <c r="L1980" s="1"/>
    </row>
    <row r="1981" spans="1:12" ht="14.4" x14ac:dyDescent="0.3">
      <c r="A1981" s="1"/>
      <c r="B1981" s="1" t="str">
        <f>ReportExtract[[#This Row],[ReportId]]&amp;"_"&amp;ReportExtract[[#This Row],[PeriodId]]&amp;"_"&amp;ReportExtract[[#This Row],[MktDesc]]</f>
        <v>__</v>
      </c>
      <c r="C1981" s="1"/>
      <c r="D1981" s="1"/>
      <c r="E1981" s="1"/>
      <c r="F1981" s="1"/>
      <c r="G1981" s="1"/>
      <c r="H1981" s="1"/>
      <c r="I1981" s="1"/>
      <c r="J1981" s="1"/>
      <c r="K1981" s="1"/>
      <c r="L1981" s="1"/>
    </row>
    <row r="1982" spans="1:12" ht="14.4" x14ac:dyDescent="0.3">
      <c r="A1982" s="1"/>
      <c r="B1982" s="1" t="str">
        <f>ReportExtract[[#This Row],[ReportId]]&amp;"_"&amp;ReportExtract[[#This Row],[PeriodId]]&amp;"_"&amp;ReportExtract[[#This Row],[MktDesc]]</f>
        <v>__</v>
      </c>
      <c r="C1982" s="1"/>
      <c r="D1982" s="1"/>
      <c r="E1982" s="1"/>
      <c r="F1982" s="1"/>
      <c r="G1982" s="1"/>
      <c r="H1982" s="1"/>
      <c r="I1982" s="1"/>
      <c r="J1982" s="1"/>
      <c r="K1982" s="1"/>
      <c r="L1982" s="1"/>
    </row>
    <row r="1983" spans="1:12" ht="14.4" x14ac:dyDescent="0.3">
      <c r="A1983" s="1"/>
      <c r="B1983" s="1" t="str">
        <f>ReportExtract[[#This Row],[ReportId]]&amp;"_"&amp;ReportExtract[[#This Row],[PeriodId]]&amp;"_"&amp;ReportExtract[[#This Row],[MktDesc]]</f>
        <v>__</v>
      </c>
      <c r="C1983" s="1"/>
      <c r="D1983" s="1"/>
      <c r="E1983" s="1"/>
      <c r="F1983" s="1"/>
      <c r="G1983" s="1"/>
      <c r="H1983" s="1"/>
      <c r="I1983" s="1"/>
      <c r="J1983" s="1"/>
      <c r="K1983" s="1"/>
      <c r="L1983" s="1"/>
    </row>
    <row r="1984" spans="1:12" ht="14.4" x14ac:dyDescent="0.3">
      <c r="A1984" s="1"/>
      <c r="B1984" s="1" t="str">
        <f>ReportExtract[[#This Row],[ReportId]]&amp;"_"&amp;ReportExtract[[#This Row],[PeriodId]]&amp;"_"&amp;ReportExtract[[#This Row],[MktDesc]]</f>
        <v>__</v>
      </c>
      <c r="C1984" s="1"/>
      <c r="D1984" s="1"/>
      <c r="E1984" s="1"/>
      <c r="F1984" s="1"/>
      <c r="G1984" s="1"/>
      <c r="H1984" s="1"/>
      <c r="I1984" s="1"/>
      <c r="J1984" s="1"/>
      <c r="K1984" s="1"/>
      <c r="L1984" s="1"/>
    </row>
    <row r="1985" spans="1:12" ht="14.4" x14ac:dyDescent="0.3">
      <c r="A1985" s="1"/>
      <c r="B1985" s="1" t="str">
        <f>ReportExtract[[#This Row],[ReportId]]&amp;"_"&amp;ReportExtract[[#This Row],[PeriodId]]&amp;"_"&amp;ReportExtract[[#This Row],[MktDesc]]</f>
        <v>__</v>
      </c>
      <c r="C1985" s="1"/>
      <c r="D1985" s="1"/>
      <c r="E1985" s="1"/>
      <c r="F1985" s="1"/>
      <c r="G1985" s="1"/>
      <c r="H1985" s="1"/>
      <c r="I1985" s="1"/>
      <c r="J1985" s="1"/>
      <c r="K1985" s="1"/>
      <c r="L1985" s="1"/>
    </row>
    <row r="1986" spans="1:12" ht="14.4" x14ac:dyDescent="0.3">
      <c r="A1986" s="1"/>
      <c r="B1986" s="1" t="str">
        <f>ReportExtract[[#This Row],[ReportId]]&amp;"_"&amp;ReportExtract[[#This Row],[PeriodId]]&amp;"_"&amp;ReportExtract[[#This Row],[MktDesc]]</f>
        <v>__</v>
      </c>
      <c r="C1986" s="1"/>
      <c r="D1986" s="1"/>
      <c r="E1986" s="1"/>
      <c r="F1986" s="1"/>
      <c r="G1986" s="1"/>
      <c r="H1986" s="1"/>
      <c r="I1986" s="1"/>
      <c r="J1986" s="1"/>
      <c r="K1986" s="1"/>
      <c r="L1986" s="1"/>
    </row>
    <row r="1987" spans="1:12" ht="14.4" x14ac:dyDescent="0.3">
      <c r="A1987" s="1"/>
      <c r="B1987" s="1" t="str">
        <f>ReportExtract[[#This Row],[ReportId]]&amp;"_"&amp;ReportExtract[[#This Row],[PeriodId]]&amp;"_"&amp;ReportExtract[[#This Row],[MktDesc]]</f>
        <v>__</v>
      </c>
      <c r="C1987" s="1"/>
      <c r="D1987" s="1"/>
      <c r="E1987" s="1"/>
      <c r="F1987" s="1"/>
      <c r="G1987" s="1"/>
      <c r="H1987" s="1"/>
      <c r="I1987" s="1"/>
      <c r="J1987" s="1"/>
      <c r="K1987" s="1"/>
      <c r="L1987" s="1"/>
    </row>
    <row r="1988" spans="1:12" ht="14.4" x14ac:dyDescent="0.3">
      <c r="A1988" s="1"/>
      <c r="B1988" s="1" t="str">
        <f>ReportExtract[[#This Row],[ReportId]]&amp;"_"&amp;ReportExtract[[#This Row],[PeriodId]]&amp;"_"&amp;ReportExtract[[#This Row],[MktDesc]]</f>
        <v>__</v>
      </c>
      <c r="C1988" s="1"/>
      <c r="D1988" s="1"/>
      <c r="E1988" s="1"/>
      <c r="F1988" s="1"/>
      <c r="G1988" s="1"/>
      <c r="H1988" s="1"/>
      <c r="I1988" s="1"/>
      <c r="J1988" s="1"/>
      <c r="K1988" s="1"/>
      <c r="L1988" s="1"/>
    </row>
    <row r="1989" spans="1:12" ht="14.4" x14ac:dyDescent="0.3">
      <c r="A1989" s="1"/>
      <c r="B1989" s="1" t="str">
        <f>ReportExtract[[#This Row],[ReportId]]&amp;"_"&amp;ReportExtract[[#This Row],[PeriodId]]&amp;"_"&amp;ReportExtract[[#This Row],[MktDesc]]</f>
        <v>__</v>
      </c>
      <c r="C1989" s="1"/>
      <c r="D1989" s="1"/>
      <c r="E1989" s="1"/>
      <c r="F1989" s="1"/>
      <c r="G1989" s="1"/>
      <c r="H1989" s="1"/>
      <c r="I1989" s="1"/>
      <c r="J1989" s="1"/>
      <c r="K1989" s="1"/>
      <c r="L1989" s="1"/>
    </row>
    <row r="1990" spans="1:12" ht="14.4" x14ac:dyDescent="0.3">
      <c r="A1990" s="1"/>
      <c r="B1990" s="1" t="str">
        <f>ReportExtract[[#This Row],[ReportId]]&amp;"_"&amp;ReportExtract[[#This Row],[PeriodId]]&amp;"_"&amp;ReportExtract[[#This Row],[MktDesc]]</f>
        <v>__</v>
      </c>
      <c r="C1990" s="1"/>
      <c r="D1990" s="1"/>
      <c r="E1990" s="1"/>
      <c r="F1990" s="1"/>
      <c r="G1990" s="1"/>
      <c r="H1990" s="1"/>
      <c r="I1990" s="1"/>
      <c r="J1990" s="1"/>
      <c r="K1990" s="1"/>
      <c r="L1990" s="1"/>
    </row>
    <row r="1991" spans="1:12" ht="14.4" x14ac:dyDescent="0.3">
      <c r="A1991" s="1"/>
      <c r="B1991" s="1" t="str">
        <f>ReportExtract[[#This Row],[ReportId]]&amp;"_"&amp;ReportExtract[[#This Row],[PeriodId]]&amp;"_"&amp;ReportExtract[[#This Row],[MktDesc]]</f>
        <v>__</v>
      </c>
      <c r="C1991" s="1"/>
      <c r="D1991" s="1"/>
      <c r="E1991" s="1"/>
      <c r="F1991" s="1"/>
      <c r="G1991" s="1"/>
      <c r="H1991" s="1"/>
      <c r="I1991" s="1"/>
      <c r="J1991" s="1"/>
      <c r="K1991" s="1"/>
      <c r="L1991" s="1"/>
    </row>
    <row r="1992" spans="1:12" ht="14.4" x14ac:dyDescent="0.3">
      <c r="A1992" s="1"/>
      <c r="B1992" s="1" t="str">
        <f>ReportExtract[[#This Row],[ReportId]]&amp;"_"&amp;ReportExtract[[#This Row],[PeriodId]]&amp;"_"&amp;ReportExtract[[#This Row],[MktDesc]]</f>
        <v>__</v>
      </c>
      <c r="C1992" s="1"/>
      <c r="D1992" s="1"/>
      <c r="E1992" s="1"/>
      <c r="F1992" s="1"/>
      <c r="G1992" s="1"/>
      <c r="H1992" s="1"/>
      <c r="I1992" s="1"/>
      <c r="J1992" s="1"/>
      <c r="K1992" s="1"/>
      <c r="L1992" s="1"/>
    </row>
    <row r="1993" spans="1:12" ht="14.4" x14ac:dyDescent="0.3">
      <c r="A1993" s="1"/>
      <c r="B1993" s="1" t="str">
        <f>ReportExtract[[#This Row],[ReportId]]&amp;"_"&amp;ReportExtract[[#This Row],[PeriodId]]&amp;"_"&amp;ReportExtract[[#This Row],[MktDesc]]</f>
        <v>__</v>
      </c>
      <c r="C1993" s="1"/>
      <c r="D1993" s="1"/>
      <c r="E1993" s="1"/>
      <c r="F1993" s="1"/>
      <c r="G1993" s="1"/>
      <c r="H1993" s="1"/>
      <c r="I1993" s="1"/>
      <c r="J1993" s="1"/>
      <c r="K1993" s="1"/>
      <c r="L1993" s="1"/>
    </row>
    <row r="1994" spans="1:12" ht="14.4" x14ac:dyDescent="0.3">
      <c r="A1994" s="1"/>
      <c r="B1994" s="1" t="str">
        <f>ReportExtract[[#This Row],[ReportId]]&amp;"_"&amp;ReportExtract[[#This Row],[PeriodId]]&amp;"_"&amp;ReportExtract[[#This Row],[MktDesc]]</f>
        <v>__</v>
      </c>
      <c r="C1994" s="1"/>
      <c r="D1994" s="1"/>
      <c r="E1994" s="1"/>
      <c r="F1994" s="1"/>
      <c r="G1994" s="1"/>
      <c r="H1994" s="1"/>
      <c r="I1994" s="1"/>
      <c r="J1994" s="1"/>
      <c r="K1994" s="1"/>
      <c r="L1994" s="1"/>
    </row>
    <row r="1995" spans="1:12" ht="14.4" x14ac:dyDescent="0.3">
      <c r="A1995" s="1"/>
      <c r="B1995" s="1" t="str">
        <f>ReportExtract[[#This Row],[ReportId]]&amp;"_"&amp;ReportExtract[[#This Row],[PeriodId]]&amp;"_"&amp;ReportExtract[[#This Row],[MktDesc]]</f>
        <v>__</v>
      </c>
      <c r="C1995" s="1"/>
      <c r="D1995" s="1"/>
      <c r="E1995" s="1"/>
      <c r="F1995" s="1"/>
      <c r="G1995" s="1"/>
      <c r="H1995" s="1"/>
      <c r="I1995" s="1"/>
      <c r="J1995" s="1"/>
      <c r="K1995" s="1"/>
      <c r="L1995" s="1"/>
    </row>
    <row r="1996" spans="1:12" ht="14.4" x14ac:dyDescent="0.3">
      <c r="A1996" s="1"/>
      <c r="B1996" s="1" t="str">
        <f>ReportExtract[[#This Row],[ReportId]]&amp;"_"&amp;ReportExtract[[#This Row],[PeriodId]]&amp;"_"&amp;ReportExtract[[#This Row],[MktDesc]]</f>
        <v>__</v>
      </c>
      <c r="C1996" s="1"/>
      <c r="D1996" s="1"/>
      <c r="E1996" s="1"/>
      <c r="F1996" s="1"/>
      <c r="G1996" s="1"/>
      <c r="H1996" s="1"/>
      <c r="I1996" s="1"/>
      <c r="J1996" s="1"/>
      <c r="K1996" s="1"/>
      <c r="L1996" s="1"/>
    </row>
    <row r="1997" spans="1:12" ht="14.4" x14ac:dyDescent="0.3">
      <c r="A1997" s="1"/>
      <c r="B1997" s="1" t="str">
        <f>ReportExtract[[#This Row],[ReportId]]&amp;"_"&amp;ReportExtract[[#This Row],[PeriodId]]&amp;"_"&amp;ReportExtract[[#This Row],[MktDesc]]</f>
        <v>__</v>
      </c>
      <c r="C1997" s="1"/>
      <c r="D1997" s="1"/>
      <c r="E1997" s="1"/>
      <c r="F1997" s="1"/>
      <c r="G1997" s="1"/>
      <c r="H1997" s="1"/>
      <c r="I1997" s="1"/>
      <c r="J1997" s="1"/>
      <c r="K1997" s="1"/>
      <c r="L1997" s="1"/>
    </row>
    <row r="1998" spans="1:12" ht="14.4" x14ac:dyDescent="0.3">
      <c r="A1998" s="1"/>
      <c r="B1998" s="1" t="str">
        <f>ReportExtract[[#This Row],[ReportId]]&amp;"_"&amp;ReportExtract[[#This Row],[PeriodId]]&amp;"_"&amp;ReportExtract[[#This Row],[MktDesc]]</f>
        <v>__</v>
      </c>
      <c r="C1998" s="1"/>
      <c r="D1998" s="1"/>
      <c r="E1998" s="1"/>
      <c r="F1998" s="1"/>
      <c r="G1998" s="1"/>
      <c r="H1998" s="1"/>
      <c r="I1998" s="1"/>
      <c r="J1998" s="1"/>
      <c r="K1998" s="1"/>
      <c r="L1998" s="1"/>
    </row>
    <row r="1999" spans="1:12" ht="14.4" x14ac:dyDescent="0.3">
      <c r="A1999" s="1"/>
      <c r="B1999" s="1" t="str">
        <f>ReportExtract[[#This Row],[ReportId]]&amp;"_"&amp;ReportExtract[[#This Row],[PeriodId]]&amp;"_"&amp;ReportExtract[[#This Row],[MktDesc]]</f>
        <v>__</v>
      </c>
      <c r="C1999" s="1"/>
      <c r="D1999" s="1"/>
      <c r="E1999" s="1"/>
      <c r="F1999" s="1"/>
      <c r="G1999" s="1"/>
      <c r="H1999" s="1"/>
      <c r="I1999" s="1"/>
      <c r="J1999" s="1"/>
      <c r="K1999" s="1"/>
      <c r="L1999" s="1"/>
    </row>
    <row r="2000" spans="1:12" ht="14.4" x14ac:dyDescent="0.3">
      <c r="A2000" s="1"/>
      <c r="B2000" s="1" t="str">
        <f>ReportExtract[[#This Row],[ReportId]]&amp;"_"&amp;ReportExtract[[#This Row],[PeriodId]]&amp;"_"&amp;ReportExtract[[#This Row],[MktDesc]]</f>
        <v>__</v>
      </c>
      <c r="C2000" s="1"/>
      <c r="D2000" s="1"/>
      <c r="E2000" s="1"/>
      <c r="F2000" s="1"/>
      <c r="G2000" s="1"/>
      <c r="H2000" s="1"/>
      <c r="I2000" s="1"/>
      <c r="J2000" s="1"/>
      <c r="K2000" s="1"/>
      <c r="L2000" s="1"/>
    </row>
    <row r="2001" spans="1:12" ht="14.4" x14ac:dyDescent="0.3">
      <c r="A2001" s="1"/>
      <c r="B2001" s="1" t="str">
        <f>ReportExtract[[#This Row],[ReportId]]&amp;"_"&amp;ReportExtract[[#This Row],[PeriodId]]&amp;"_"&amp;ReportExtract[[#This Row],[MktDesc]]</f>
        <v>__</v>
      </c>
      <c r="C2001" s="1"/>
      <c r="D2001" s="1"/>
      <c r="E2001" s="1"/>
      <c r="F2001" s="1"/>
      <c r="G2001" s="1"/>
      <c r="H2001" s="1"/>
      <c r="I2001" s="1"/>
      <c r="J2001" s="1"/>
      <c r="K2001" s="1"/>
      <c r="L2001" s="1"/>
    </row>
    <row r="2002" spans="1:12" ht="14.4" x14ac:dyDescent="0.3">
      <c r="A2002" s="1"/>
      <c r="B2002" s="1" t="str">
        <f>ReportExtract[[#This Row],[ReportId]]&amp;"_"&amp;ReportExtract[[#This Row],[PeriodId]]&amp;"_"&amp;ReportExtract[[#This Row],[MktDesc]]</f>
        <v>__</v>
      </c>
      <c r="C2002" s="1"/>
      <c r="D2002" s="1"/>
      <c r="E2002" s="1"/>
      <c r="F2002" s="1"/>
      <c r="G2002" s="1"/>
      <c r="H2002" s="1"/>
      <c r="I2002" s="1"/>
      <c r="J2002" s="1"/>
      <c r="K2002" s="1"/>
      <c r="L2002" s="1"/>
    </row>
    <row r="2003" spans="1:12" ht="14.4" x14ac:dyDescent="0.3">
      <c r="A2003" s="1"/>
      <c r="B2003" s="1" t="str">
        <f>ReportExtract[[#This Row],[ReportId]]&amp;"_"&amp;ReportExtract[[#This Row],[PeriodId]]&amp;"_"&amp;ReportExtract[[#This Row],[MktDesc]]</f>
        <v>__</v>
      </c>
      <c r="C2003" s="1"/>
      <c r="D2003" s="1"/>
      <c r="E2003" s="1"/>
      <c r="F2003" s="1"/>
      <c r="G2003" s="1"/>
      <c r="H2003" s="1"/>
      <c r="I2003" s="1"/>
      <c r="J2003" s="1"/>
      <c r="K2003" s="1"/>
      <c r="L2003" s="1"/>
    </row>
    <row r="2004" spans="1:12" ht="14.4" x14ac:dyDescent="0.3">
      <c r="A2004" s="1"/>
      <c r="B2004" s="1" t="str">
        <f>ReportExtract[[#This Row],[ReportId]]&amp;"_"&amp;ReportExtract[[#This Row],[PeriodId]]&amp;"_"&amp;ReportExtract[[#This Row],[MktDesc]]</f>
        <v>__</v>
      </c>
      <c r="C2004" s="1"/>
      <c r="D2004" s="1"/>
      <c r="E2004" s="1"/>
      <c r="F2004" s="1"/>
      <c r="G2004" s="1"/>
      <c r="H2004" s="1"/>
      <c r="I2004" s="1"/>
      <c r="J2004" s="1"/>
      <c r="K2004" s="1"/>
      <c r="L2004" s="1"/>
    </row>
    <row r="2005" spans="1:12" ht="14.4" x14ac:dyDescent="0.3">
      <c r="A2005" s="1"/>
      <c r="B2005" s="1" t="str">
        <f>ReportExtract[[#This Row],[ReportId]]&amp;"_"&amp;ReportExtract[[#This Row],[PeriodId]]&amp;"_"&amp;ReportExtract[[#This Row],[MktDesc]]</f>
        <v>__</v>
      </c>
      <c r="C2005" s="1"/>
      <c r="D2005" s="1"/>
      <c r="E2005" s="1"/>
      <c r="F2005" s="1"/>
      <c r="G2005" s="1"/>
      <c r="H2005" s="1"/>
      <c r="I2005" s="1"/>
      <c r="J2005" s="1"/>
      <c r="K2005" s="1"/>
      <c r="L2005" s="1"/>
    </row>
    <row r="2006" spans="1:12" ht="14.4" x14ac:dyDescent="0.3">
      <c r="A2006" s="1"/>
      <c r="B2006" s="1" t="str">
        <f>ReportExtract[[#This Row],[ReportId]]&amp;"_"&amp;ReportExtract[[#This Row],[PeriodId]]&amp;"_"&amp;ReportExtract[[#This Row],[MktDesc]]</f>
        <v>__</v>
      </c>
      <c r="C2006" s="1"/>
      <c r="D2006" s="1"/>
      <c r="E2006" s="1"/>
      <c r="F2006" s="1"/>
      <c r="G2006" s="1"/>
      <c r="H2006" s="1"/>
      <c r="I2006" s="1"/>
      <c r="J2006" s="1"/>
      <c r="K2006" s="1"/>
      <c r="L2006" s="1"/>
    </row>
    <row r="2007" spans="1:12" ht="14.4" x14ac:dyDescent="0.3">
      <c r="A2007" s="1"/>
      <c r="B2007" s="1" t="str">
        <f>ReportExtract[[#This Row],[ReportId]]&amp;"_"&amp;ReportExtract[[#This Row],[PeriodId]]&amp;"_"&amp;ReportExtract[[#This Row],[MktDesc]]</f>
        <v>__</v>
      </c>
      <c r="C2007" s="1"/>
      <c r="D2007" s="1"/>
      <c r="E2007" s="1"/>
      <c r="F2007" s="1"/>
      <c r="G2007" s="1"/>
      <c r="H2007" s="1"/>
      <c r="I2007" s="1"/>
      <c r="J2007" s="1"/>
      <c r="K2007" s="1"/>
      <c r="L2007" s="1"/>
    </row>
    <row r="2008" spans="1:12" ht="14.4" x14ac:dyDescent="0.3">
      <c r="A2008" s="1"/>
      <c r="B2008" s="1" t="str">
        <f>ReportExtract[[#This Row],[ReportId]]&amp;"_"&amp;ReportExtract[[#This Row],[PeriodId]]&amp;"_"&amp;ReportExtract[[#This Row],[MktDesc]]</f>
        <v>__</v>
      </c>
      <c r="C2008" s="1"/>
      <c r="D2008" s="1"/>
      <c r="E2008" s="1"/>
      <c r="F2008" s="1"/>
      <c r="G2008" s="1"/>
      <c r="H2008" s="1"/>
      <c r="I2008" s="1"/>
      <c r="J2008" s="1"/>
      <c r="K2008" s="1"/>
      <c r="L2008" s="1"/>
    </row>
    <row r="2009" spans="1:12" ht="14.4" x14ac:dyDescent="0.3">
      <c r="A2009" s="1"/>
      <c r="B2009" s="1" t="str">
        <f>ReportExtract[[#This Row],[ReportId]]&amp;"_"&amp;ReportExtract[[#This Row],[PeriodId]]&amp;"_"&amp;ReportExtract[[#This Row],[MktDesc]]</f>
        <v>__</v>
      </c>
      <c r="C2009" s="1"/>
      <c r="D2009" s="1"/>
      <c r="E2009" s="1"/>
      <c r="F2009" s="1"/>
      <c r="G2009" s="1"/>
      <c r="H2009" s="1"/>
      <c r="I2009" s="1"/>
      <c r="J2009" s="1"/>
      <c r="K2009" s="1"/>
      <c r="L2009" s="1"/>
    </row>
    <row r="2010" spans="1:12" ht="14.4" x14ac:dyDescent="0.3">
      <c r="A2010" s="1"/>
      <c r="B2010" s="1" t="str">
        <f>ReportExtract[[#This Row],[ReportId]]&amp;"_"&amp;ReportExtract[[#This Row],[PeriodId]]&amp;"_"&amp;ReportExtract[[#This Row],[MktDesc]]</f>
        <v>__</v>
      </c>
      <c r="C2010" s="1"/>
      <c r="D2010" s="1"/>
      <c r="E2010" s="1"/>
      <c r="F2010" s="1"/>
      <c r="G2010" s="1"/>
      <c r="H2010" s="1"/>
      <c r="I2010" s="1"/>
      <c r="J2010" s="1"/>
      <c r="K2010" s="1"/>
      <c r="L2010" s="1"/>
    </row>
    <row r="2011" spans="1:12" ht="14.4" x14ac:dyDescent="0.3">
      <c r="A2011" s="1"/>
      <c r="B2011" s="1" t="str">
        <f>ReportExtract[[#This Row],[ReportId]]&amp;"_"&amp;ReportExtract[[#This Row],[PeriodId]]&amp;"_"&amp;ReportExtract[[#This Row],[MktDesc]]</f>
        <v>__</v>
      </c>
      <c r="C2011" s="1"/>
      <c r="D2011" s="1"/>
      <c r="E2011" s="1"/>
      <c r="F2011" s="1"/>
      <c r="G2011" s="1"/>
      <c r="H2011" s="1"/>
      <c r="I2011" s="1"/>
      <c r="J2011" s="1"/>
      <c r="K2011" s="1"/>
      <c r="L2011" s="1"/>
    </row>
    <row r="2012" spans="1:12" ht="14.4" x14ac:dyDescent="0.3">
      <c r="A2012" s="1"/>
      <c r="B2012" s="1" t="str">
        <f>ReportExtract[[#This Row],[ReportId]]&amp;"_"&amp;ReportExtract[[#This Row],[PeriodId]]&amp;"_"&amp;ReportExtract[[#This Row],[MktDesc]]</f>
        <v>__</v>
      </c>
      <c r="C2012" s="1"/>
      <c r="D2012" s="1"/>
      <c r="E2012" s="1"/>
      <c r="F2012" s="1"/>
      <c r="G2012" s="1"/>
      <c r="H2012" s="1"/>
      <c r="I2012" s="1"/>
      <c r="J2012" s="1"/>
      <c r="K2012" s="1"/>
      <c r="L2012" s="1"/>
    </row>
    <row r="2013" spans="1:12" ht="14.4" x14ac:dyDescent="0.3">
      <c r="A2013" s="1"/>
      <c r="B2013" s="1" t="str">
        <f>ReportExtract[[#This Row],[ReportId]]&amp;"_"&amp;ReportExtract[[#This Row],[PeriodId]]&amp;"_"&amp;ReportExtract[[#This Row],[MktDesc]]</f>
        <v>__</v>
      </c>
      <c r="C2013" s="1"/>
      <c r="D2013" s="1"/>
      <c r="E2013" s="1"/>
      <c r="F2013" s="1"/>
      <c r="G2013" s="1"/>
      <c r="H2013" s="1"/>
      <c r="I2013" s="1"/>
      <c r="J2013" s="1"/>
      <c r="K2013" s="1"/>
      <c r="L2013" s="1"/>
    </row>
    <row r="2014" spans="1:12" ht="14.4" x14ac:dyDescent="0.3">
      <c r="A2014" s="1"/>
      <c r="B2014" s="1" t="str">
        <f>ReportExtract[[#This Row],[ReportId]]&amp;"_"&amp;ReportExtract[[#This Row],[PeriodId]]&amp;"_"&amp;ReportExtract[[#This Row],[MktDesc]]</f>
        <v>__</v>
      </c>
      <c r="C2014" s="1"/>
      <c r="D2014" s="1"/>
      <c r="E2014" s="1"/>
      <c r="F2014" s="1"/>
      <c r="G2014" s="1"/>
      <c r="H2014" s="1"/>
      <c r="I2014" s="1"/>
      <c r="J2014" s="1"/>
      <c r="K2014" s="1"/>
      <c r="L2014" s="1"/>
    </row>
    <row r="2015" spans="1:12" ht="14.4" x14ac:dyDescent="0.3">
      <c r="A2015" s="1"/>
      <c r="B2015" s="1" t="str">
        <f>ReportExtract[[#This Row],[ReportId]]&amp;"_"&amp;ReportExtract[[#This Row],[PeriodId]]&amp;"_"&amp;ReportExtract[[#This Row],[MktDesc]]</f>
        <v>__</v>
      </c>
      <c r="C2015" s="1"/>
      <c r="D2015" s="1"/>
      <c r="E2015" s="1"/>
      <c r="F2015" s="1"/>
      <c r="G2015" s="1"/>
      <c r="H2015" s="1"/>
      <c r="I2015" s="1"/>
      <c r="J2015" s="1"/>
      <c r="K2015" s="1"/>
      <c r="L2015" s="1"/>
    </row>
    <row r="2016" spans="1:12" ht="14.4" x14ac:dyDescent="0.3">
      <c r="A2016" s="1"/>
      <c r="B2016" s="1" t="str">
        <f>ReportExtract[[#This Row],[ReportId]]&amp;"_"&amp;ReportExtract[[#This Row],[PeriodId]]&amp;"_"&amp;ReportExtract[[#This Row],[MktDesc]]</f>
        <v>__</v>
      </c>
      <c r="C2016" s="1"/>
      <c r="D2016" s="1"/>
      <c r="E2016" s="1"/>
      <c r="F2016" s="1"/>
      <c r="G2016" s="1"/>
      <c r="H2016" s="1"/>
      <c r="I2016" s="1"/>
      <c r="J2016" s="1"/>
      <c r="K2016" s="1"/>
      <c r="L2016" s="1"/>
    </row>
    <row r="2017" spans="1:12" ht="14.4" x14ac:dyDescent="0.3">
      <c r="A2017" s="1"/>
      <c r="B2017" s="1" t="str">
        <f>ReportExtract[[#This Row],[ReportId]]&amp;"_"&amp;ReportExtract[[#This Row],[PeriodId]]&amp;"_"&amp;ReportExtract[[#This Row],[MktDesc]]</f>
        <v>__</v>
      </c>
      <c r="C2017" s="1"/>
      <c r="D2017" s="1"/>
      <c r="E2017" s="1"/>
      <c r="F2017" s="1"/>
      <c r="G2017" s="1"/>
      <c r="H2017" s="1"/>
      <c r="I2017" s="1"/>
      <c r="J2017" s="1"/>
      <c r="K2017" s="1"/>
      <c r="L2017" s="1"/>
    </row>
    <row r="2018" spans="1:12" ht="14.4" x14ac:dyDescent="0.3">
      <c r="A2018" s="1"/>
      <c r="B2018" s="1" t="str">
        <f>ReportExtract[[#This Row],[ReportId]]&amp;"_"&amp;ReportExtract[[#This Row],[PeriodId]]&amp;"_"&amp;ReportExtract[[#This Row],[MktDesc]]</f>
        <v>__</v>
      </c>
      <c r="C2018" s="1"/>
      <c r="D2018" s="1"/>
      <c r="E2018" s="1"/>
      <c r="F2018" s="1"/>
      <c r="G2018" s="1"/>
      <c r="H2018" s="1"/>
      <c r="I2018" s="1"/>
      <c r="J2018" s="1"/>
      <c r="K2018" s="1"/>
      <c r="L2018" s="1"/>
    </row>
    <row r="2019" spans="1:12" ht="14.4" x14ac:dyDescent="0.3">
      <c r="A2019" s="1"/>
      <c r="B2019" s="1" t="str">
        <f>ReportExtract[[#This Row],[ReportId]]&amp;"_"&amp;ReportExtract[[#This Row],[PeriodId]]&amp;"_"&amp;ReportExtract[[#This Row],[MktDesc]]</f>
        <v>__</v>
      </c>
      <c r="C2019" s="1"/>
      <c r="D2019" s="1"/>
      <c r="E2019" s="1"/>
      <c r="F2019" s="1"/>
      <c r="G2019" s="1"/>
      <c r="H2019" s="1"/>
      <c r="I2019" s="1"/>
      <c r="J2019" s="1"/>
      <c r="K2019" s="1"/>
      <c r="L2019" s="1"/>
    </row>
    <row r="2020" spans="1:12" ht="14.4" x14ac:dyDescent="0.3">
      <c r="A2020" s="1"/>
      <c r="B2020" s="1" t="str">
        <f>ReportExtract[[#This Row],[ReportId]]&amp;"_"&amp;ReportExtract[[#This Row],[PeriodId]]&amp;"_"&amp;ReportExtract[[#This Row],[MktDesc]]</f>
        <v>__</v>
      </c>
      <c r="C2020" s="1"/>
      <c r="D2020" s="1"/>
      <c r="E2020" s="1"/>
      <c r="F2020" s="1"/>
      <c r="G2020" s="1"/>
      <c r="H2020" s="1"/>
      <c r="I2020" s="1"/>
      <c r="J2020" s="1"/>
      <c r="K2020" s="1"/>
      <c r="L2020" s="1"/>
    </row>
    <row r="2021" spans="1:12" ht="14.4" x14ac:dyDescent="0.3">
      <c r="A2021" s="1"/>
      <c r="B2021" s="1" t="str">
        <f>ReportExtract[[#This Row],[ReportId]]&amp;"_"&amp;ReportExtract[[#This Row],[PeriodId]]&amp;"_"&amp;ReportExtract[[#This Row],[MktDesc]]</f>
        <v>__</v>
      </c>
      <c r="C2021" s="1"/>
      <c r="D2021" s="1"/>
      <c r="E2021" s="1"/>
      <c r="F2021" s="1"/>
      <c r="G2021" s="1"/>
      <c r="H2021" s="1"/>
      <c r="I2021" s="1"/>
      <c r="J2021" s="1"/>
      <c r="K2021" s="1"/>
      <c r="L2021" s="1"/>
    </row>
    <row r="2022" spans="1:12" ht="14.4" x14ac:dyDescent="0.3">
      <c r="A2022" s="1"/>
      <c r="B2022" s="1" t="str">
        <f>ReportExtract[[#This Row],[ReportId]]&amp;"_"&amp;ReportExtract[[#This Row],[PeriodId]]&amp;"_"&amp;ReportExtract[[#This Row],[MktDesc]]</f>
        <v>__</v>
      </c>
      <c r="C2022" s="1"/>
      <c r="D2022" s="1"/>
      <c r="E2022" s="1"/>
      <c r="F2022" s="1"/>
      <c r="G2022" s="1"/>
      <c r="H2022" s="1"/>
      <c r="I2022" s="1"/>
      <c r="J2022" s="1"/>
      <c r="K2022" s="1"/>
      <c r="L2022" s="1"/>
    </row>
    <row r="2023" spans="1:12" ht="14.4" x14ac:dyDescent="0.3">
      <c r="A2023" s="1"/>
      <c r="B2023" s="1" t="str">
        <f>ReportExtract[[#This Row],[ReportId]]&amp;"_"&amp;ReportExtract[[#This Row],[PeriodId]]&amp;"_"&amp;ReportExtract[[#This Row],[MktDesc]]</f>
        <v>__</v>
      </c>
      <c r="C2023" s="1"/>
      <c r="D2023" s="1"/>
      <c r="E2023" s="1"/>
      <c r="F2023" s="1"/>
      <c r="G2023" s="1"/>
      <c r="H2023" s="1"/>
      <c r="I2023" s="1"/>
      <c r="J2023" s="1"/>
      <c r="K2023" s="1"/>
      <c r="L2023" s="1"/>
    </row>
    <row r="2024" spans="1:12" ht="14.4" x14ac:dyDescent="0.3">
      <c r="A2024" s="1"/>
      <c r="B2024" s="1" t="str">
        <f>ReportExtract[[#This Row],[ReportId]]&amp;"_"&amp;ReportExtract[[#This Row],[PeriodId]]&amp;"_"&amp;ReportExtract[[#This Row],[MktDesc]]</f>
        <v>__</v>
      </c>
      <c r="C2024" s="1"/>
      <c r="D2024" s="1"/>
      <c r="E2024" s="1"/>
      <c r="F2024" s="1"/>
      <c r="G2024" s="1"/>
      <c r="H2024" s="1"/>
      <c r="I2024" s="1"/>
      <c r="J2024" s="1"/>
      <c r="K2024" s="1"/>
      <c r="L2024" s="1"/>
    </row>
    <row r="2025" spans="1:12" ht="14.4" x14ac:dyDescent="0.3">
      <c r="A2025" s="1"/>
      <c r="B2025" s="1" t="str">
        <f>ReportExtract[[#This Row],[ReportId]]&amp;"_"&amp;ReportExtract[[#This Row],[PeriodId]]&amp;"_"&amp;ReportExtract[[#This Row],[MktDesc]]</f>
        <v>__</v>
      </c>
      <c r="C2025" s="1"/>
      <c r="D2025" s="1"/>
      <c r="E2025" s="1"/>
      <c r="F2025" s="1"/>
      <c r="G2025" s="1"/>
      <c r="H2025" s="1"/>
      <c r="I2025" s="1"/>
      <c r="J2025" s="1"/>
      <c r="K2025" s="1"/>
      <c r="L2025" s="1"/>
    </row>
    <row r="2026" spans="1:12" ht="14.4" x14ac:dyDescent="0.3">
      <c r="A2026" s="1"/>
      <c r="B2026" s="1" t="str">
        <f>ReportExtract[[#This Row],[ReportId]]&amp;"_"&amp;ReportExtract[[#This Row],[PeriodId]]&amp;"_"&amp;ReportExtract[[#This Row],[MktDesc]]</f>
        <v>__</v>
      </c>
      <c r="C2026" s="1"/>
      <c r="D2026" s="1"/>
      <c r="E2026" s="1"/>
      <c r="F2026" s="1"/>
      <c r="G2026" s="1"/>
      <c r="H2026" s="1"/>
      <c r="I2026" s="1"/>
      <c r="J2026" s="1"/>
      <c r="K2026" s="1"/>
      <c r="L2026" s="1"/>
    </row>
    <row r="2027" spans="1:12" ht="14.4" x14ac:dyDescent="0.3">
      <c r="A2027" s="1"/>
      <c r="B2027" s="1" t="str">
        <f>ReportExtract[[#This Row],[ReportId]]&amp;"_"&amp;ReportExtract[[#This Row],[PeriodId]]&amp;"_"&amp;ReportExtract[[#This Row],[MktDesc]]</f>
        <v>__</v>
      </c>
      <c r="C2027" s="1"/>
      <c r="D2027" s="1"/>
      <c r="E2027" s="1"/>
      <c r="F2027" s="1"/>
      <c r="G2027" s="1"/>
      <c r="H2027" s="1"/>
      <c r="I2027" s="1"/>
      <c r="J2027" s="1"/>
      <c r="K2027" s="1"/>
      <c r="L2027" s="1"/>
    </row>
    <row r="2028" spans="1:12" ht="14.4" x14ac:dyDescent="0.3">
      <c r="A2028" s="1"/>
      <c r="B2028" s="1" t="str">
        <f>ReportExtract[[#This Row],[ReportId]]&amp;"_"&amp;ReportExtract[[#This Row],[PeriodId]]&amp;"_"&amp;ReportExtract[[#This Row],[MktDesc]]</f>
        <v>__</v>
      </c>
      <c r="C2028" s="1"/>
      <c r="D2028" s="1"/>
      <c r="E2028" s="1"/>
      <c r="F2028" s="1"/>
      <c r="G2028" s="1"/>
      <c r="H2028" s="1"/>
      <c r="I2028" s="1"/>
      <c r="J2028" s="1"/>
      <c r="K2028" s="1"/>
      <c r="L2028" s="1"/>
    </row>
    <row r="2029" spans="1:12" ht="14.4" x14ac:dyDescent="0.3">
      <c r="A2029" s="1"/>
      <c r="B2029" s="1" t="str">
        <f>ReportExtract[[#This Row],[ReportId]]&amp;"_"&amp;ReportExtract[[#This Row],[PeriodId]]&amp;"_"&amp;ReportExtract[[#This Row],[MktDesc]]</f>
        <v>__</v>
      </c>
      <c r="C2029" s="1"/>
      <c r="D2029" s="1"/>
      <c r="E2029" s="1"/>
      <c r="F2029" s="1"/>
      <c r="G2029" s="1"/>
      <c r="H2029" s="1"/>
      <c r="I2029" s="1"/>
      <c r="J2029" s="1"/>
      <c r="K2029" s="1"/>
      <c r="L2029" s="1"/>
    </row>
    <row r="2030" spans="1:12" ht="14.4" x14ac:dyDescent="0.3">
      <c r="A2030" s="1"/>
      <c r="B2030" s="1" t="str">
        <f>ReportExtract[[#This Row],[ReportId]]&amp;"_"&amp;ReportExtract[[#This Row],[PeriodId]]&amp;"_"&amp;ReportExtract[[#This Row],[MktDesc]]</f>
        <v>__</v>
      </c>
      <c r="C2030" s="1"/>
      <c r="D2030" s="1"/>
      <c r="E2030" s="1"/>
      <c r="F2030" s="1"/>
      <c r="G2030" s="1"/>
      <c r="H2030" s="1"/>
      <c r="I2030" s="1"/>
      <c r="J2030" s="1"/>
      <c r="K2030" s="1"/>
      <c r="L2030" s="1"/>
    </row>
    <row r="2031" spans="1:12" ht="14.4" x14ac:dyDescent="0.3">
      <c r="A2031" s="1"/>
      <c r="B2031" s="1" t="str">
        <f>ReportExtract[[#This Row],[ReportId]]&amp;"_"&amp;ReportExtract[[#This Row],[PeriodId]]&amp;"_"&amp;ReportExtract[[#This Row],[MktDesc]]</f>
        <v>__</v>
      </c>
      <c r="C2031" s="1"/>
      <c r="D2031" s="1"/>
      <c r="E2031" s="1"/>
      <c r="F2031" s="1"/>
      <c r="G2031" s="1"/>
      <c r="H2031" s="1"/>
      <c r="I2031" s="1"/>
      <c r="J2031" s="1"/>
      <c r="K2031" s="1"/>
      <c r="L2031" s="1"/>
    </row>
    <row r="2032" spans="1:12" ht="14.4" x14ac:dyDescent="0.3">
      <c r="A2032" s="1"/>
      <c r="B2032" s="1" t="str">
        <f>ReportExtract[[#This Row],[ReportId]]&amp;"_"&amp;ReportExtract[[#This Row],[PeriodId]]&amp;"_"&amp;ReportExtract[[#This Row],[MktDesc]]</f>
        <v>__</v>
      </c>
      <c r="C2032" s="1"/>
      <c r="D2032" s="1"/>
      <c r="E2032" s="1"/>
      <c r="F2032" s="1"/>
      <c r="G2032" s="1"/>
      <c r="H2032" s="1"/>
      <c r="I2032" s="1"/>
      <c r="J2032" s="1"/>
      <c r="K2032" s="1"/>
      <c r="L2032" s="1"/>
    </row>
    <row r="2033" spans="1:12" ht="14.4" x14ac:dyDescent="0.3">
      <c r="A2033" s="1"/>
      <c r="B2033" s="1" t="str">
        <f>ReportExtract[[#This Row],[ReportId]]&amp;"_"&amp;ReportExtract[[#This Row],[PeriodId]]&amp;"_"&amp;ReportExtract[[#This Row],[MktDesc]]</f>
        <v>__</v>
      </c>
      <c r="C2033" s="1"/>
      <c r="D2033" s="1"/>
      <c r="E2033" s="1"/>
      <c r="F2033" s="1"/>
      <c r="G2033" s="1"/>
      <c r="H2033" s="1"/>
      <c r="I2033" s="1"/>
      <c r="J2033" s="1"/>
      <c r="K2033" s="1"/>
      <c r="L2033" s="1"/>
    </row>
    <row r="2034" spans="1:12" ht="14.4" x14ac:dyDescent="0.3">
      <c r="A2034" s="1"/>
      <c r="B2034" s="1" t="str">
        <f>ReportExtract[[#This Row],[ReportId]]&amp;"_"&amp;ReportExtract[[#This Row],[PeriodId]]&amp;"_"&amp;ReportExtract[[#This Row],[MktDesc]]</f>
        <v>__</v>
      </c>
      <c r="C2034" s="1"/>
      <c r="D2034" s="1"/>
      <c r="E2034" s="1"/>
      <c r="F2034" s="1"/>
      <c r="G2034" s="1"/>
      <c r="H2034" s="1"/>
      <c r="I2034" s="1"/>
      <c r="J2034" s="1"/>
      <c r="K2034" s="1"/>
      <c r="L2034" s="1"/>
    </row>
    <row r="2035" spans="1:12" ht="14.4" x14ac:dyDescent="0.3">
      <c r="A2035" s="1"/>
      <c r="B2035" s="1" t="str">
        <f>ReportExtract[[#This Row],[ReportId]]&amp;"_"&amp;ReportExtract[[#This Row],[PeriodId]]&amp;"_"&amp;ReportExtract[[#This Row],[MktDesc]]</f>
        <v>__</v>
      </c>
      <c r="C2035" s="1"/>
      <c r="D2035" s="1"/>
      <c r="E2035" s="1"/>
      <c r="F2035" s="1"/>
      <c r="G2035" s="1"/>
      <c r="H2035" s="1"/>
      <c r="I2035" s="1"/>
      <c r="J2035" s="1"/>
      <c r="K2035" s="1"/>
      <c r="L2035" s="1"/>
    </row>
    <row r="2036" spans="1:12" ht="14.4" x14ac:dyDescent="0.3">
      <c r="A2036" s="1"/>
      <c r="B2036" s="1" t="str">
        <f>ReportExtract[[#This Row],[ReportId]]&amp;"_"&amp;ReportExtract[[#This Row],[PeriodId]]&amp;"_"&amp;ReportExtract[[#This Row],[MktDesc]]</f>
        <v>__</v>
      </c>
      <c r="C2036" s="1"/>
      <c r="D2036" s="1"/>
      <c r="E2036" s="1"/>
      <c r="F2036" s="1"/>
      <c r="G2036" s="1"/>
      <c r="H2036" s="1"/>
      <c r="I2036" s="1"/>
      <c r="J2036" s="1"/>
      <c r="K2036" s="1"/>
      <c r="L2036" s="1"/>
    </row>
    <row r="2037" spans="1:12" ht="14.4" x14ac:dyDescent="0.3">
      <c r="A2037" s="1"/>
      <c r="B2037" s="1" t="str">
        <f>ReportExtract[[#This Row],[ReportId]]&amp;"_"&amp;ReportExtract[[#This Row],[PeriodId]]&amp;"_"&amp;ReportExtract[[#This Row],[MktDesc]]</f>
        <v>__</v>
      </c>
      <c r="C2037" s="1"/>
      <c r="D2037" s="1"/>
      <c r="E2037" s="1"/>
      <c r="F2037" s="1"/>
      <c r="G2037" s="1"/>
      <c r="H2037" s="1"/>
      <c r="I2037" s="1"/>
      <c r="J2037" s="1"/>
      <c r="K2037" s="1"/>
      <c r="L2037" s="1"/>
    </row>
    <row r="2038" spans="1:12" ht="14.4" x14ac:dyDescent="0.3">
      <c r="A2038" s="1"/>
      <c r="B2038" s="1" t="str">
        <f>ReportExtract[[#This Row],[ReportId]]&amp;"_"&amp;ReportExtract[[#This Row],[PeriodId]]&amp;"_"&amp;ReportExtract[[#This Row],[MktDesc]]</f>
        <v>__</v>
      </c>
      <c r="C2038" s="1"/>
      <c r="D2038" s="1"/>
      <c r="E2038" s="1"/>
      <c r="F2038" s="1"/>
      <c r="G2038" s="1"/>
      <c r="H2038" s="1"/>
      <c r="I2038" s="1"/>
      <c r="J2038" s="1"/>
      <c r="K2038" s="1"/>
      <c r="L2038" s="1"/>
    </row>
    <row r="2039" spans="1:12" ht="14.4" x14ac:dyDescent="0.3">
      <c r="A2039" s="1"/>
      <c r="B2039" s="1" t="str">
        <f>ReportExtract[[#This Row],[ReportId]]&amp;"_"&amp;ReportExtract[[#This Row],[PeriodId]]&amp;"_"&amp;ReportExtract[[#This Row],[MktDesc]]</f>
        <v>__</v>
      </c>
      <c r="C2039" s="1"/>
      <c r="D2039" s="1"/>
      <c r="E2039" s="1"/>
      <c r="F2039" s="1"/>
      <c r="G2039" s="1"/>
      <c r="H2039" s="1"/>
      <c r="I2039" s="1"/>
      <c r="J2039" s="1"/>
      <c r="K2039" s="1"/>
      <c r="L2039" s="1"/>
    </row>
    <row r="2040" spans="1:12" ht="14.4" x14ac:dyDescent="0.3">
      <c r="A2040" s="1"/>
      <c r="B2040" s="1" t="str">
        <f>ReportExtract[[#This Row],[ReportId]]&amp;"_"&amp;ReportExtract[[#This Row],[PeriodId]]&amp;"_"&amp;ReportExtract[[#This Row],[MktDesc]]</f>
        <v>__</v>
      </c>
      <c r="C2040" s="1"/>
      <c r="D2040" s="1"/>
      <c r="E2040" s="1"/>
      <c r="F2040" s="1"/>
      <c r="G2040" s="1"/>
      <c r="H2040" s="1"/>
      <c r="I2040" s="1"/>
      <c r="J2040" s="1"/>
      <c r="K2040" s="1"/>
      <c r="L2040" s="1"/>
    </row>
    <row r="2041" spans="1:12" ht="14.4" x14ac:dyDescent="0.3">
      <c r="A2041" s="1"/>
      <c r="B2041" s="1" t="str">
        <f>ReportExtract[[#This Row],[ReportId]]&amp;"_"&amp;ReportExtract[[#This Row],[PeriodId]]&amp;"_"&amp;ReportExtract[[#This Row],[MktDesc]]</f>
        <v>__</v>
      </c>
      <c r="C2041" s="1"/>
      <c r="D2041" s="1"/>
      <c r="E2041" s="1"/>
      <c r="F2041" s="1"/>
      <c r="G2041" s="1"/>
      <c r="H2041" s="1"/>
      <c r="I2041" s="1"/>
      <c r="J2041" s="1"/>
      <c r="K2041" s="1"/>
      <c r="L2041" s="1"/>
    </row>
    <row r="2042" spans="1:12" ht="14.4" x14ac:dyDescent="0.3">
      <c r="A2042" s="1"/>
      <c r="B2042" s="1" t="str">
        <f>ReportExtract[[#This Row],[ReportId]]&amp;"_"&amp;ReportExtract[[#This Row],[PeriodId]]&amp;"_"&amp;ReportExtract[[#This Row],[MktDesc]]</f>
        <v>__</v>
      </c>
      <c r="C2042" s="1"/>
      <c r="D2042" s="1"/>
      <c r="E2042" s="1"/>
      <c r="F2042" s="1"/>
      <c r="G2042" s="1"/>
      <c r="H2042" s="1"/>
      <c r="I2042" s="1"/>
      <c r="J2042" s="1"/>
      <c r="K2042" s="1"/>
      <c r="L2042" s="1"/>
    </row>
    <row r="2043" spans="1:12" ht="14.4" x14ac:dyDescent="0.3">
      <c r="A2043" s="1"/>
      <c r="B2043" s="1" t="str">
        <f>ReportExtract[[#This Row],[ReportId]]&amp;"_"&amp;ReportExtract[[#This Row],[PeriodId]]&amp;"_"&amp;ReportExtract[[#This Row],[MktDesc]]</f>
        <v>__</v>
      </c>
      <c r="C2043" s="1"/>
      <c r="D2043" s="1"/>
      <c r="E2043" s="1"/>
      <c r="F2043" s="1"/>
      <c r="G2043" s="1"/>
      <c r="H2043" s="1"/>
      <c r="I2043" s="1"/>
      <c r="J2043" s="1"/>
      <c r="K2043" s="1"/>
      <c r="L2043" s="1"/>
    </row>
    <row r="2044" spans="1:12" ht="14.4" x14ac:dyDescent="0.3">
      <c r="A2044" s="1"/>
      <c r="B2044" s="1" t="str">
        <f>ReportExtract[[#This Row],[ReportId]]&amp;"_"&amp;ReportExtract[[#This Row],[PeriodId]]&amp;"_"&amp;ReportExtract[[#This Row],[MktDesc]]</f>
        <v>__</v>
      </c>
      <c r="C2044" s="1"/>
      <c r="D2044" s="1"/>
      <c r="E2044" s="1"/>
      <c r="F2044" s="1"/>
      <c r="G2044" s="1"/>
      <c r="H2044" s="1"/>
      <c r="I2044" s="1"/>
      <c r="J2044" s="1"/>
      <c r="K2044" s="1"/>
      <c r="L2044" s="1"/>
    </row>
    <row r="2045" spans="1:12" ht="14.4" x14ac:dyDescent="0.3">
      <c r="A2045" s="1"/>
      <c r="B2045" s="1" t="str">
        <f>ReportExtract[[#This Row],[ReportId]]&amp;"_"&amp;ReportExtract[[#This Row],[PeriodId]]&amp;"_"&amp;ReportExtract[[#This Row],[MktDesc]]</f>
        <v>__</v>
      </c>
      <c r="C2045" s="1"/>
      <c r="D2045" s="1"/>
      <c r="E2045" s="1"/>
      <c r="F2045" s="1"/>
      <c r="G2045" s="1"/>
      <c r="H2045" s="1"/>
      <c r="I2045" s="1"/>
      <c r="J2045" s="1"/>
      <c r="K2045" s="1"/>
      <c r="L2045" s="1"/>
    </row>
    <row r="2046" spans="1:12" ht="14.4" x14ac:dyDescent="0.3">
      <c r="A2046" s="1"/>
      <c r="B2046" s="1" t="str">
        <f>ReportExtract[[#This Row],[ReportId]]&amp;"_"&amp;ReportExtract[[#This Row],[PeriodId]]&amp;"_"&amp;ReportExtract[[#This Row],[MktDesc]]</f>
        <v>__</v>
      </c>
      <c r="C2046" s="1"/>
      <c r="D2046" s="1"/>
      <c r="E2046" s="1"/>
      <c r="F2046" s="1"/>
      <c r="G2046" s="1"/>
      <c r="H2046" s="1"/>
      <c r="I2046" s="1"/>
      <c r="J2046" s="1"/>
      <c r="K2046" s="1"/>
      <c r="L2046" s="1"/>
    </row>
    <row r="2047" spans="1:12" ht="14.4" x14ac:dyDescent="0.3">
      <c r="A2047" s="1"/>
      <c r="B2047" s="1" t="str">
        <f>ReportExtract[[#This Row],[ReportId]]&amp;"_"&amp;ReportExtract[[#This Row],[PeriodId]]&amp;"_"&amp;ReportExtract[[#This Row],[MktDesc]]</f>
        <v>__</v>
      </c>
      <c r="C2047" s="1"/>
      <c r="D2047" s="1"/>
      <c r="E2047" s="1"/>
      <c r="F2047" s="1"/>
      <c r="G2047" s="1"/>
      <c r="H2047" s="1"/>
      <c r="I2047" s="1"/>
      <c r="J2047" s="1"/>
      <c r="K2047" s="1"/>
      <c r="L2047" s="1"/>
    </row>
    <row r="2048" spans="1:12" ht="14.4" x14ac:dyDescent="0.3">
      <c r="A2048" s="1"/>
      <c r="B2048" s="1" t="str">
        <f>ReportExtract[[#This Row],[ReportId]]&amp;"_"&amp;ReportExtract[[#This Row],[PeriodId]]&amp;"_"&amp;ReportExtract[[#This Row],[MktDesc]]</f>
        <v>__</v>
      </c>
      <c r="C2048" s="1"/>
      <c r="D2048" s="1"/>
      <c r="E2048" s="1"/>
      <c r="F2048" s="1"/>
      <c r="G2048" s="1"/>
      <c r="H2048" s="1"/>
      <c r="I2048" s="1"/>
      <c r="J2048" s="1"/>
      <c r="K2048" s="1"/>
      <c r="L2048" s="1"/>
    </row>
    <row r="2049" spans="1:12" ht="14.4" x14ac:dyDescent="0.3">
      <c r="A2049" s="1"/>
      <c r="B2049" s="1" t="str">
        <f>ReportExtract[[#This Row],[ReportId]]&amp;"_"&amp;ReportExtract[[#This Row],[PeriodId]]&amp;"_"&amp;ReportExtract[[#This Row],[MktDesc]]</f>
        <v>__</v>
      </c>
      <c r="C2049" s="1"/>
      <c r="D2049" s="1"/>
      <c r="E2049" s="1"/>
      <c r="F2049" s="1"/>
      <c r="G2049" s="1"/>
      <c r="H2049" s="1"/>
      <c r="I2049" s="1"/>
      <c r="J2049" s="1"/>
      <c r="K2049" s="1"/>
      <c r="L2049" s="1"/>
    </row>
    <row r="2050" spans="1:12" ht="14.4" x14ac:dyDescent="0.3">
      <c r="A2050" s="1"/>
      <c r="B2050" s="1" t="str">
        <f>ReportExtract[[#This Row],[ReportId]]&amp;"_"&amp;ReportExtract[[#This Row],[PeriodId]]&amp;"_"&amp;ReportExtract[[#This Row],[MktDesc]]</f>
        <v>__</v>
      </c>
      <c r="C2050" s="1"/>
      <c r="D2050" s="1"/>
      <c r="E2050" s="1"/>
      <c r="F2050" s="1"/>
      <c r="G2050" s="1"/>
      <c r="H2050" s="1"/>
      <c r="I2050" s="1"/>
      <c r="J2050" s="1"/>
      <c r="K2050" s="1"/>
      <c r="L2050" s="1"/>
    </row>
    <row r="2051" spans="1:12" ht="14.4" x14ac:dyDescent="0.3">
      <c r="A2051" s="1"/>
      <c r="B2051" s="1" t="str">
        <f>ReportExtract[[#This Row],[ReportId]]&amp;"_"&amp;ReportExtract[[#This Row],[PeriodId]]&amp;"_"&amp;ReportExtract[[#This Row],[MktDesc]]</f>
        <v>__</v>
      </c>
      <c r="C2051" s="1"/>
      <c r="D2051" s="1"/>
      <c r="E2051" s="1"/>
      <c r="F2051" s="1"/>
      <c r="G2051" s="1"/>
      <c r="H2051" s="1"/>
      <c r="I2051" s="1"/>
      <c r="J2051" s="1"/>
      <c r="K2051" s="1"/>
      <c r="L2051" s="1"/>
    </row>
    <row r="2052" spans="1:12" ht="14.4" x14ac:dyDescent="0.3">
      <c r="A2052" s="1"/>
      <c r="B2052" s="1" t="str">
        <f>ReportExtract[[#This Row],[ReportId]]&amp;"_"&amp;ReportExtract[[#This Row],[PeriodId]]&amp;"_"&amp;ReportExtract[[#This Row],[MktDesc]]</f>
        <v>__</v>
      </c>
      <c r="C2052" s="1"/>
      <c r="D2052" s="1"/>
      <c r="E2052" s="1"/>
      <c r="F2052" s="1"/>
      <c r="G2052" s="1"/>
      <c r="H2052" s="1"/>
      <c r="I2052" s="1"/>
      <c r="J2052" s="1"/>
      <c r="K2052" s="1"/>
      <c r="L2052" s="1"/>
    </row>
    <row r="2053" spans="1:12" ht="14.4" x14ac:dyDescent="0.3">
      <c r="A2053" s="1"/>
      <c r="B2053" s="1" t="str">
        <f>ReportExtract[[#This Row],[ReportId]]&amp;"_"&amp;ReportExtract[[#This Row],[PeriodId]]&amp;"_"&amp;ReportExtract[[#This Row],[MktDesc]]</f>
        <v>__</v>
      </c>
      <c r="C2053" s="1"/>
      <c r="D2053" s="1"/>
      <c r="E2053" s="1"/>
      <c r="F2053" s="1"/>
      <c r="G2053" s="1"/>
      <c r="H2053" s="1"/>
      <c r="I2053" s="1"/>
      <c r="J2053" s="1"/>
      <c r="K2053" s="1"/>
      <c r="L2053" s="1"/>
    </row>
    <row r="2054" spans="1:12" ht="14.4" x14ac:dyDescent="0.3">
      <c r="A2054" s="1"/>
      <c r="B2054" s="1" t="str">
        <f>ReportExtract[[#This Row],[ReportId]]&amp;"_"&amp;ReportExtract[[#This Row],[PeriodId]]&amp;"_"&amp;ReportExtract[[#This Row],[MktDesc]]</f>
        <v>__</v>
      </c>
      <c r="C2054" s="1"/>
      <c r="D2054" s="1"/>
      <c r="E2054" s="1"/>
      <c r="F2054" s="1"/>
      <c r="G2054" s="1"/>
      <c r="H2054" s="1"/>
      <c r="I2054" s="1"/>
      <c r="J2054" s="1"/>
      <c r="K2054" s="1"/>
      <c r="L2054" s="1"/>
    </row>
    <row r="2055" spans="1:12" ht="14.4" x14ac:dyDescent="0.3">
      <c r="A2055" s="1"/>
      <c r="B2055" s="1" t="str">
        <f>ReportExtract[[#This Row],[ReportId]]&amp;"_"&amp;ReportExtract[[#This Row],[PeriodId]]&amp;"_"&amp;ReportExtract[[#This Row],[MktDesc]]</f>
        <v>__</v>
      </c>
      <c r="C2055" s="1"/>
      <c r="D2055" s="1"/>
      <c r="E2055" s="1"/>
      <c r="F2055" s="1"/>
      <c r="G2055" s="1"/>
      <c r="H2055" s="1"/>
      <c r="I2055" s="1"/>
      <c r="J2055" s="1"/>
      <c r="K2055" s="1"/>
      <c r="L2055" s="1"/>
    </row>
    <row r="2056" spans="1:12" ht="14.4" x14ac:dyDescent="0.3">
      <c r="A2056" s="1"/>
      <c r="B2056" s="1" t="str">
        <f>ReportExtract[[#This Row],[ReportId]]&amp;"_"&amp;ReportExtract[[#This Row],[PeriodId]]&amp;"_"&amp;ReportExtract[[#This Row],[MktDesc]]</f>
        <v>__</v>
      </c>
      <c r="C2056" s="1"/>
      <c r="D2056" s="1"/>
      <c r="E2056" s="1"/>
      <c r="F2056" s="1"/>
      <c r="G2056" s="1"/>
      <c r="H2056" s="1"/>
      <c r="I2056" s="1"/>
      <c r="J2056" s="1"/>
      <c r="K2056" s="1"/>
      <c r="L2056" s="1"/>
    </row>
    <row r="2057" spans="1:12" ht="14.4" x14ac:dyDescent="0.3">
      <c r="A2057" s="1"/>
      <c r="B2057" s="1" t="str">
        <f>ReportExtract[[#This Row],[ReportId]]&amp;"_"&amp;ReportExtract[[#This Row],[PeriodId]]&amp;"_"&amp;ReportExtract[[#This Row],[MktDesc]]</f>
        <v>__</v>
      </c>
      <c r="C2057" s="1"/>
      <c r="D2057" s="1"/>
      <c r="E2057" s="1"/>
      <c r="F2057" s="1"/>
      <c r="G2057" s="1"/>
      <c r="H2057" s="1"/>
      <c r="I2057" s="1"/>
      <c r="J2057" s="1"/>
      <c r="K2057" s="1"/>
      <c r="L2057" s="1"/>
    </row>
    <row r="2058" spans="1:12" ht="14.4" x14ac:dyDescent="0.3">
      <c r="A2058" s="1"/>
      <c r="B2058" s="1" t="str">
        <f>ReportExtract[[#This Row],[ReportId]]&amp;"_"&amp;ReportExtract[[#This Row],[PeriodId]]&amp;"_"&amp;ReportExtract[[#This Row],[MktDesc]]</f>
        <v>__</v>
      </c>
      <c r="C2058" s="1"/>
      <c r="D2058" s="1"/>
      <c r="E2058" s="1"/>
      <c r="F2058" s="1"/>
      <c r="G2058" s="1"/>
      <c r="H2058" s="1"/>
      <c r="I2058" s="1"/>
      <c r="J2058" s="1"/>
      <c r="K2058" s="1"/>
      <c r="L2058" s="1"/>
    </row>
    <row r="2059" spans="1:12" ht="14.4" x14ac:dyDescent="0.3">
      <c r="A2059" s="1"/>
      <c r="B2059" s="1" t="str">
        <f>ReportExtract[[#This Row],[ReportId]]&amp;"_"&amp;ReportExtract[[#This Row],[PeriodId]]&amp;"_"&amp;ReportExtract[[#This Row],[MktDesc]]</f>
        <v>__</v>
      </c>
      <c r="C2059" s="1"/>
      <c r="D2059" s="1"/>
      <c r="E2059" s="1"/>
      <c r="F2059" s="1"/>
      <c r="G2059" s="1"/>
      <c r="H2059" s="1"/>
      <c r="I2059" s="1"/>
      <c r="J2059" s="1"/>
      <c r="K2059" s="1"/>
      <c r="L2059" s="1"/>
    </row>
    <row r="2060" spans="1:12" ht="14.4" x14ac:dyDescent="0.3">
      <c r="A2060" s="1"/>
      <c r="B2060" s="1" t="str">
        <f>ReportExtract[[#This Row],[ReportId]]&amp;"_"&amp;ReportExtract[[#This Row],[PeriodId]]&amp;"_"&amp;ReportExtract[[#This Row],[MktDesc]]</f>
        <v>__</v>
      </c>
      <c r="C2060" s="1"/>
      <c r="D2060" s="1"/>
      <c r="E2060" s="1"/>
      <c r="F2060" s="1"/>
      <c r="G2060" s="1"/>
      <c r="H2060" s="1"/>
      <c r="I2060" s="1"/>
      <c r="J2060" s="1"/>
      <c r="K2060" s="1"/>
      <c r="L2060" s="1"/>
    </row>
    <row r="2061" spans="1:12" ht="14.4" x14ac:dyDescent="0.3">
      <c r="A2061" s="1"/>
      <c r="B2061" s="1" t="str">
        <f>ReportExtract[[#This Row],[ReportId]]&amp;"_"&amp;ReportExtract[[#This Row],[PeriodId]]&amp;"_"&amp;ReportExtract[[#This Row],[MktDesc]]</f>
        <v>__</v>
      </c>
      <c r="C2061" s="1"/>
      <c r="D2061" s="1"/>
      <c r="E2061" s="1"/>
      <c r="F2061" s="1"/>
      <c r="G2061" s="1"/>
      <c r="H2061" s="1"/>
      <c r="I2061" s="1"/>
      <c r="J2061" s="1"/>
      <c r="K2061" s="1"/>
      <c r="L2061" s="1"/>
    </row>
    <row r="2062" spans="1:12" ht="14.4" x14ac:dyDescent="0.3">
      <c r="A2062" s="1"/>
      <c r="B2062" s="1" t="str">
        <f>ReportExtract[[#This Row],[ReportId]]&amp;"_"&amp;ReportExtract[[#This Row],[PeriodId]]&amp;"_"&amp;ReportExtract[[#This Row],[MktDesc]]</f>
        <v>__</v>
      </c>
      <c r="C2062" s="1"/>
      <c r="D2062" s="1"/>
      <c r="E2062" s="1"/>
      <c r="F2062" s="1"/>
      <c r="G2062" s="1"/>
      <c r="H2062" s="1"/>
      <c r="I2062" s="1"/>
      <c r="J2062" s="1"/>
      <c r="K2062" s="1"/>
      <c r="L2062" s="1"/>
    </row>
    <row r="2063" spans="1:12" ht="14.4" x14ac:dyDescent="0.3">
      <c r="A2063" s="1"/>
      <c r="B2063" s="1" t="str">
        <f>ReportExtract[[#This Row],[ReportId]]&amp;"_"&amp;ReportExtract[[#This Row],[PeriodId]]&amp;"_"&amp;ReportExtract[[#This Row],[MktDesc]]</f>
        <v>__</v>
      </c>
      <c r="C2063" s="1"/>
      <c r="D2063" s="1"/>
      <c r="E2063" s="1"/>
      <c r="F2063" s="1"/>
      <c r="G2063" s="1"/>
      <c r="H2063" s="1"/>
      <c r="I2063" s="1"/>
      <c r="J2063" s="1"/>
      <c r="K2063" s="1"/>
      <c r="L2063" s="1"/>
    </row>
    <row r="2064" spans="1:12" ht="14.4" x14ac:dyDescent="0.3">
      <c r="A2064" s="1"/>
      <c r="B2064" s="1" t="str">
        <f>ReportExtract[[#This Row],[ReportId]]&amp;"_"&amp;ReportExtract[[#This Row],[PeriodId]]&amp;"_"&amp;ReportExtract[[#This Row],[MktDesc]]</f>
        <v>__</v>
      </c>
      <c r="C2064" s="1"/>
      <c r="D2064" s="1"/>
      <c r="E2064" s="1"/>
      <c r="F2064" s="1"/>
      <c r="G2064" s="1"/>
      <c r="H2064" s="1"/>
      <c r="I2064" s="1"/>
      <c r="J2064" s="1"/>
      <c r="K2064" s="1"/>
      <c r="L2064" s="1"/>
    </row>
    <row r="2065" spans="1:12" ht="14.4" x14ac:dyDescent="0.3">
      <c r="A2065" s="1"/>
      <c r="B2065" s="1" t="str">
        <f>ReportExtract[[#This Row],[ReportId]]&amp;"_"&amp;ReportExtract[[#This Row],[PeriodId]]&amp;"_"&amp;ReportExtract[[#This Row],[MktDesc]]</f>
        <v>__</v>
      </c>
      <c r="C2065" s="1"/>
      <c r="D2065" s="1"/>
      <c r="E2065" s="1"/>
      <c r="F2065" s="1"/>
      <c r="G2065" s="1"/>
      <c r="H2065" s="1"/>
      <c r="I2065" s="1"/>
      <c r="J2065" s="1"/>
      <c r="K2065" s="1"/>
      <c r="L2065" s="1"/>
    </row>
    <row r="2066" spans="1:12" ht="14.4" x14ac:dyDescent="0.3">
      <c r="A2066" s="1"/>
      <c r="B2066" s="1" t="str">
        <f>ReportExtract[[#This Row],[ReportId]]&amp;"_"&amp;ReportExtract[[#This Row],[PeriodId]]&amp;"_"&amp;ReportExtract[[#This Row],[MktDesc]]</f>
        <v>__</v>
      </c>
      <c r="C2066" s="1"/>
      <c r="D2066" s="1"/>
      <c r="E2066" s="1"/>
      <c r="F2066" s="1"/>
      <c r="G2066" s="1"/>
      <c r="H2066" s="1"/>
      <c r="I2066" s="1"/>
      <c r="J2066" s="1"/>
      <c r="K2066" s="1"/>
      <c r="L2066" s="1"/>
    </row>
    <row r="2067" spans="1:12" ht="14.4" x14ac:dyDescent="0.3">
      <c r="A2067" s="1"/>
      <c r="B2067" s="1" t="str">
        <f>ReportExtract[[#This Row],[ReportId]]&amp;"_"&amp;ReportExtract[[#This Row],[PeriodId]]&amp;"_"&amp;ReportExtract[[#This Row],[MktDesc]]</f>
        <v>__</v>
      </c>
      <c r="C2067" s="1"/>
      <c r="D2067" s="1"/>
      <c r="E2067" s="1"/>
      <c r="F2067" s="1"/>
      <c r="G2067" s="1"/>
      <c r="H2067" s="1"/>
      <c r="I2067" s="1"/>
      <c r="J2067" s="1"/>
      <c r="K2067" s="1"/>
      <c r="L2067" s="1"/>
    </row>
    <row r="2068" spans="1:12" ht="14.4" x14ac:dyDescent="0.3">
      <c r="A2068" s="1"/>
      <c r="B2068" s="1" t="str">
        <f>ReportExtract[[#This Row],[ReportId]]&amp;"_"&amp;ReportExtract[[#This Row],[PeriodId]]&amp;"_"&amp;ReportExtract[[#This Row],[MktDesc]]</f>
        <v>__</v>
      </c>
      <c r="C2068" s="1"/>
      <c r="D2068" s="1"/>
      <c r="E2068" s="1"/>
      <c r="F2068" s="1"/>
      <c r="G2068" s="1"/>
      <c r="H2068" s="1"/>
      <c r="I2068" s="1"/>
      <c r="J2068" s="1"/>
      <c r="K2068" s="1"/>
      <c r="L2068" s="1"/>
    </row>
    <row r="2069" spans="1:12" ht="14.4" x14ac:dyDescent="0.3">
      <c r="A2069" s="1"/>
      <c r="B2069" s="1" t="str">
        <f>ReportExtract[[#This Row],[ReportId]]&amp;"_"&amp;ReportExtract[[#This Row],[PeriodId]]&amp;"_"&amp;ReportExtract[[#This Row],[MktDesc]]</f>
        <v>__</v>
      </c>
      <c r="C2069" s="1"/>
      <c r="D2069" s="1"/>
      <c r="E2069" s="1"/>
      <c r="F2069" s="1"/>
      <c r="G2069" s="1"/>
      <c r="H2069" s="1"/>
      <c r="I2069" s="1"/>
      <c r="J2069" s="1"/>
      <c r="K2069" s="1"/>
      <c r="L2069" s="1"/>
    </row>
    <row r="2070" spans="1:12" ht="14.4" x14ac:dyDescent="0.3">
      <c r="A2070" s="1"/>
      <c r="B2070" s="1" t="str">
        <f>ReportExtract[[#This Row],[ReportId]]&amp;"_"&amp;ReportExtract[[#This Row],[PeriodId]]&amp;"_"&amp;ReportExtract[[#This Row],[MktDesc]]</f>
        <v>__</v>
      </c>
      <c r="C2070" s="1"/>
      <c r="D2070" s="1"/>
      <c r="E2070" s="1"/>
      <c r="F2070" s="1"/>
      <c r="G2070" s="1"/>
      <c r="H2070" s="1"/>
      <c r="I2070" s="1"/>
      <c r="J2070" s="1"/>
      <c r="K2070" s="1"/>
      <c r="L2070" s="1"/>
    </row>
    <row r="2071" spans="1:12" ht="14.4" x14ac:dyDescent="0.3">
      <c r="A2071" s="1"/>
      <c r="B2071" s="1" t="str">
        <f>ReportExtract[[#This Row],[ReportId]]&amp;"_"&amp;ReportExtract[[#This Row],[PeriodId]]&amp;"_"&amp;ReportExtract[[#This Row],[MktDesc]]</f>
        <v>__</v>
      </c>
      <c r="C2071" s="1"/>
      <c r="D2071" s="1"/>
      <c r="E2071" s="1"/>
      <c r="F2071" s="1"/>
      <c r="G2071" s="1"/>
      <c r="H2071" s="1"/>
      <c r="I2071" s="1"/>
      <c r="J2071" s="1"/>
      <c r="K2071" s="1"/>
      <c r="L2071" s="1"/>
    </row>
    <row r="2072" spans="1:12" ht="14.4" x14ac:dyDescent="0.3">
      <c r="A2072" s="1"/>
      <c r="B2072" s="1" t="str">
        <f>ReportExtract[[#This Row],[ReportId]]&amp;"_"&amp;ReportExtract[[#This Row],[PeriodId]]&amp;"_"&amp;ReportExtract[[#This Row],[MktDesc]]</f>
        <v>__</v>
      </c>
      <c r="C2072" s="1"/>
      <c r="D2072" s="1"/>
      <c r="E2072" s="1"/>
      <c r="F2072" s="1"/>
      <c r="G2072" s="1"/>
      <c r="H2072" s="1"/>
      <c r="I2072" s="1"/>
      <c r="J2072" s="1"/>
      <c r="K2072" s="1"/>
      <c r="L2072" s="1"/>
    </row>
    <row r="2073" spans="1:12" ht="14.4" x14ac:dyDescent="0.3">
      <c r="A2073" s="1"/>
      <c r="B2073" s="1" t="str">
        <f>ReportExtract[[#This Row],[ReportId]]&amp;"_"&amp;ReportExtract[[#This Row],[PeriodId]]&amp;"_"&amp;ReportExtract[[#This Row],[MktDesc]]</f>
        <v>__</v>
      </c>
      <c r="C2073" s="1"/>
      <c r="D2073" s="1"/>
      <c r="E2073" s="1"/>
      <c r="F2073" s="1"/>
      <c r="G2073" s="1"/>
      <c r="H2073" s="1"/>
      <c r="I2073" s="1"/>
      <c r="J2073" s="1"/>
      <c r="K2073" s="1"/>
      <c r="L2073" s="1"/>
    </row>
    <row r="2074" spans="1:12" ht="14.4" x14ac:dyDescent="0.3">
      <c r="A2074" s="1"/>
      <c r="B2074" s="1" t="str">
        <f>ReportExtract[[#This Row],[ReportId]]&amp;"_"&amp;ReportExtract[[#This Row],[PeriodId]]&amp;"_"&amp;ReportExtract[[#This Row],[MktDesc]]</f>
        <v>__</v>
      </c>
      <c r="C2074" s="1"/>
      <c r="D2074" s="1"/>
      <c r="E2074" s="1"/>
      <c r="F2074" s="1"/>
      <c r="G2074" s="1"/>
      <c r="H2074" s="1"/>
      <c r="I2074" s="1"/>
      <c r="J2074" s="1"/>
      <c r="K2074" s="1"/>
      <c r="L2074" s="1"/>
    </row>
    <row r="2075" spans="1:12" ht="14.4" x14ac:dyDescent="0.3">
      <c r="A2075" s="1"/>
      <c r="B2075" s="1" t="str">
        <f>ReportExtract[[#This Row],[ReportId]]&amp;"_"&amp;ReportExtract[[#This Row],[PeriodId]]&amp;"_"&amp;ReportExtract[[#This Row],[MktDesc]]</f>
        <v>__</v>
      </c>
      <c r="C2075" s="1"/>
      <c r="D2075" s="1"/>
      <c r="E2075" s="1"/>
      <c r="F2075" s="1"/>
      <c r="G2075" s="1"/>
      <c r="H2075" s="1"/>
      <c r="I2075" s="1"/>
      <c r="J2075" s="1"/>
      <c r="K2075" s="1"/>
      <c r="L2075" s="1"/>
    </row>
    <row r="2076" spans="1:12" ht="14.4" x14ac:dyDescent="0.3">
      <c r="A2076" s="1"/>
      <c r="B2076" s="1" t="str">
        <f>ReportExtract[[#This Row],[ReportId]]&amp;"_"&amp;ReportExtract[[#This Row],[PeriodId]]&amp;"_"&amp;ReportExtract[[#This Row],[MktDesc]]</f>
        <v>__</v>
      </c>
      <c r="C2076" s="1"/>
      <c r="D2076" s="1"/>
      <c r="E2076" s="1"/>
      <c r="F2076" s="1"/>
      <c r="G2076" s="1"/>
      <c r="H2076" s="1"/>
      <c r="I2076" s="1"/>
      <c r="J2076" s="1"/>
      <c r="K2076" s="1"/>
      <c r="L2076" s="1"/>
    </row>
    <row r="2077" spans="1:12" ht="14.4" x14ac:dyDescent="0.3">
      <c r="A2077" s="1"/>
      <c r="B2077" s="1" t="str">
        <f>ReportExtract[[#This Row],[ReportId]]&amp;"_"&amp;ReportExtract[[#This Row],[PeriodId]]&amp;"_"&amp;ReportExtract[[#This Row],[MktDesc]]</f>
        <v>__</v>
      </c>
      <c r="C2077" s="1"/>
      <c r="D2077" s="1"/>
      <c r="E2077" s="1"/>
      <c r="F2077" s="1"/>
      <c r="G2077" s="1"/>
      <c r="H2077" s="1"/>
      <c r="I2077" s="1"/>
      <c r="J2077" s="1"/>
      <c r="K2077" s="1"/>
      <c r="L2077" s="1"/>
    </row>
    <row r="2078" spans="1:12" ht="14.4" x14ac:dyDescent="0.3">
      <c r="A2078" s="1"/>
      <c r="B2078" s="1" t="str">
        <f>ReportExtract[[#This Row],[ReportId]]&amp;"_"&amp;ReportExtract[[#This Row],[PeriodId]]&amp;"_"&amp;ReportExtract[[#This Row],[MktDesc]]</f>
        <v>__</v>
      </c>
      <c r="C2078" s="1"/>
      <c r="D2078" s="1"/>
      <c r="E2078" s="1"/>
      <c r="F2078" s="1"/>
      <c r="G2078" s="1"/>
      <c r="H2078" s="1"/>
      <c r="I2078" s="1"/>
      <c r="J2078" s="1"/>
      <c r="K2078" s="1"/>
      <c r="L2078" s="1"/>
    </row>
    <row r="2079" spans="1:12" ht="14.4" x14ac:dyDescent="0.3">
      <c r="A2079" s="1"/>
      <c r="B2079" s="1" t="str">
        <f>ReportExtract[[#This Row],[ReportId]]&amp;"_"&amp;ReportExtract[[#This Row],[PeriodId]]&amp;"_"&amp;ReportExtract[[#This Row],[MktDesc]]</f>
        <v>__</v>
      </c>
      <c r="C2079" s="1"/>
      <c r="D2079" s="1"/>
      <c r="E2079" s="1"/>
      <c r="F2079" s="1"/>
      <c r="G2079" s="1"/>
      <c r="H2079" s="1"/>
      <c r="I2079" s="1"/>
      <c r="J2079" s="1"/>
      <c r="K2079" s="1"/>
      <c r="L2079" s="1"/>
    </row>
    <row r="2080" spans="1:12" ht="14.4" x14ac:dyDescent="0.3">
      <c r="A2080" s="1"/>
      <c r="B2080" s="1" t="str">
        <f>ReportExtract[[#This Row],[ReportId]]&amp;"_"&amp;ReportExtract[[#This Row],[PeriodId]]&amp;"_"&amp;ReportExtract[[#This Row],[MktDesc]]</f>
        <v>__</v>
      </c>
      <c r="C2080" s="1"/>
      <c r="D2080" s="1"/>
      <c r="E2080" s="1"/>
      <c r="F2080" s="1"/>
      <c r="G2080" s="1"/>
      <c r="H2080" s="1"/>
      <c r="I2080" s="1"/>
      <c r="J2080" s="1"/>
      <c r="K2080" s="1"/>
      <c r="L2080" s="1"/>
    </row>
    <row r="2081" spans="1:12" ht="14.4" x14ac:dyDescent="0.3">
      <c r="A2081" s="1"/>
      <c r="B2081" s="1" t="str">
        <f>ReportExtract[[#This Row],[ReportId]]&amp;"_"&amp;ReportExtract[[#This Row],[PeriodId]]&amp;"_"&amp;ReportExtract[[#This Row],[MktDesc]]</f>
        <v>__</v>
      </c>
      <c r="C2081" s="1"/>
      <c r="D2081" s="1"/>
      <c r="E2081" s="1"/>
      <c r="F2081" s="1"/>
      <c r="G2081" s="1"/>
      <c r="H2081" s="1"/>
      <c r="I2081" s="1"/>
      <c r="J2081" s="1"/>
      <c r="K2081" s="1"/>
      <c r="L2081" s="1"/>
    </row>
    <row r="2082" spans="1:12" ht="14.4" x14ac:dyDescent="0.3">
      <c r="A2082" s="1"/>
      <c r="B2082" s="1" t="str">
        <f>ReportExtract[[#This Row],[ReportId]]&amp;"_"&amp;ReportExtract[[#This Row],[PeriodId]]&amp;"_"&amp;ReportExtract[[#This Row],[MktDesc]]</f>
        <v>__</v>
      </c>
      <c r="C2082" s="1"/>
      <c r="D2082" s="1"/>
      <c r="E2082" s="1"/>
      <c r="F2082" s="1"/>
      <c r="G2082" s="1"/>
      <c r="H2082" s="1"/>
      <c r="I2082" s="1"/>
      <c r="J2082" s="1"/>
      <c r="K2082" s="1"/>
      <c r="L2082" s="1"/>
    </row>
    <row r="2083" spans="1:12" ht="14.4" x14ac:dyDescent="0.3">
      <c r="A2083" s="1"/>
      <c r="B2083" s="1" t="str">
        <f>ReportExtract[[#This Row],[ReportId]]&amp;"_"&amp;ReportExtract[[#This Row],[PeriodId]]&amp;"_"&amp;ReportExtract[[#This Row],[MktDesc]]</f>
        <v>__</v>
      </c>
      <c r="C2083" s="1"/>
      <c r="D2083" s="1"/>
      <c r="E2083" s="1"/>
      <c r="F2083" s="1"/>
      <c r="G2083" s="1"/>
      <c r="H2083" s="1"/>
      <c r="I2083" s="1"/>
      <c r="J2083" s="1"/>
      <c r="K2083" s="1"/>
      <c r="L2083" s="1"/>
    </row>
    <row r="2084" spans="1:12" ht="14.4" x14ac:dyDescent="0.3">
      <c r="A2084" s="1"/>
      <c r="B2084" s="1" t="str">
        <f>ReportExtract[[#This Row],[ReportId]]&amp;"_"&amp;ReportExtract[[#This Row],[PeriodId]]&amp;"_"&amp;ReportExtract[[#This Row],[MktDesc]]</f>
        <v>__</v>
      </c>
      <c r="C2084" s="1"/>
      <c r="D2084" s="1"/>
      <c r="E2084" s="1"/>
      <c r="F2084" s="1"/>
      <c r="G2084" s="1"/>
      <c r="H2084" s="1"/>
      <c r="I2084" s="1"/>
      <c r="J2084" s="1"/>
      <c r="K2084" s="1"/>
      <c r="L2084" s="1"/>
    </row>
    <row r="2085" spans="1:12" ht="14.4" x14ac:dyDescent="0.3">
      <c r="A2085" s="1"/>
      <c r="B2085" s="1" t="str">
        <f>ReportExtract[[#This Row],[ReportId]]&amp;"_"&amp;ReportExtract[[#This Row],[PeriodId]]&amp;"_"&amp;ReportExtract[[#This Row],[MktDesc]]</f>
        <v>__</v>
      </c>
      <c r="C2085" s="1"/>
      <c r="D2085" s="1"/>
      <c r="E2085" s="1"/>
      <c r="F2085" s="1"/>
      <c r="G2085" s="1"/>
      <c r="H2085" s="1"/>
      <c r="I2085" s="1"/>
      <c r="J2085" s="1"/>
      <c r="K2085" s="1"/>
      <c r="L2085" s="1"/>
    </row>
    <row r="2086" spans="1:12" ht="14.4" x14ac:dyDescent="0.3">
      <c r="A2086" s="1"/>
      <c r="B2086" s="1" t="str">
        <f>ReportExtract[[#This Row],[ReportId]]&amp;"_"&amp;ReportExtract[[#This Row],[PeriodId]]&amp;"_"&amp;ReportExtract[[#This Row],[MktDesc]]</f>
        <v>__</v>
      </c>
      <c r="C2086" s="1"/>
      <c r="D2086" s="1"/>
      <c r="E2086" s="1"/>
      <c r="F2086" s="1"/>
      <c r="G2086" s="1"/>
      <c r="H2086" s="1"/>
      <c r="I2086" s="1"/>
      <c r="J2086" s="1"/>
      <c r="K2086" s="1"/>
      <c r="L2086" s="1"/>
    </row>
    <row r="2087" spans="1:12" ht="14.4" x14ac:dyDescent="0.3">
      <c r="A2087" s="1"/>
      <c r="B2087" s="1" t="str">
        <f>ReportExtract[[#This Row],[ReportId]]&amp;"_"&amp;ReportExtract[[#This Row],[PeriodId]]&amp;"_"&amp;ReportExtract[[#This Row],[MktDesc]]</f>
        <v>__</v>
      </c>
      <c r="C2087" s="1"/>
      <c r="D2087" s="1"/>
      <c r="E2087" s="1"/>
      <c r="F2087" s="1"/>
      <c r="G2087" s="1"/>
      <c r="H2087" s="1"/>
      <c r="I2087" s="1"/>
      <c r="J2087" s="1"/>
      <c r="K2087" s="1"/>
      <c r="L2087" s="1"/>
    </row>
    <row r="2088" spans="1:12" ht="14.4" x14ac:dyDescent="0.3">
      <c r="A2088" s="1"/>
      <c r="B2088" s="1" t="str">
        <f>ReportExtract[[#This Row],[ReportId]]&amp;"_"&amp;ReportExtract[[#This Row],[PeriodId]]&amp;"_"&amp;ReportExtract[[#This Row],[MktDesc]]</f>
        <v>__</v>
      </c>
      <c r="C2088" s="1"/>
      <c r="D2088" s="1"/>
      <c r="E2088" s="1"/>
      <c r="F2088" s="1"/>
      <c r="G2088" s="1"/>
      <c r="H2088" s="1"/>
      <c r="I2088" s="1"/>
      <c r="J2088" s="1"/>
      <c r="K2088" s="1"/>
      <c r="L2088" s="1"/>
    </row>
    <row r="2089" spans="1:12" ht="14.4" x14ac:dyDescent="0.3">
      <c r="A2089" s="1"/>
      <c r="B2089" s="1" t="str">
        <f>ReportExtract[[#This Row],[ReportId]]&amp;"_"&amp;ReportExtract[[#This Row],[PeriodId]]&amp;"_"&amp;ReportExtract[[#This Row],[MktDesc]]</f>
        <v>__</v>
      </c>
      <c r="C2089" s="1"/>
      <c r="D2089" s="1"/>
      <c r="E2089" s="1"/>
      <c r="F2089" s="1"/>
      <c r="G2089" s="1"/>
      <c r="H2089" s="1"/>
      <c r="I2089" s="1"/>
      <c r="J2089" s="1"/>
      <c r="K2089" s="1"/>
      <c r="L2089" s="1"/>
    </row>
    <row r="2090" spans="1:12" ht="14.4" x14ac:dyDescent="0.3">
      <c r="A2090" s="1"/>
      <c r="B2090" s="1" t="str">
        <f>ReportExtract[[#This Row],[ReportId]]&amp;"_"&amp;ReportExtract[[#This Row],[PeriodId]]&amp;"_"&amp;ReportExtract[[#This Row],[MktDesc]]</f>
        <v>__</v>
      </c>
      <c r="C2090" s="1"/>
      <c r="D2090" s="1"/>
      <c r="E2090" s="1"/>
      <c r="F2090" s="1"/>
      <c r="G2090" s="1"/>
      <c r="H2090" s="1"/>
      <c r="I2090" s="1"/>
      <c r="J2090" s="1"/>
      <c r="K2090" s="1"/>
      <c r="L2090" s="1"/>
    </row>
    <row r="2091" spans="1:12" ht="14.4" x14ac:dyDescent="0.3">
      <c r="A2091" s="1"/>
      <c r="B2091" s="1" t="str">
        <f>ReportExtract[[#This Row],[ReportId]]&amp;"_"&amp;ReportExtract[[#This Row],[PeriodId]]&amp;"_"&amp;ReportExtract[[#This Row],[MktDesc]]</f>
        <v>__</v>
      </c>
      <c r="C2091" s="1"/>
      <c r="D2091" s="1"/>
      <c r="E2091" s="1"/>
      <c r="F2091" s="1"/>
      <c r="G2091" s="1"/>
      <c r="H2091" s="1"/>
      <c r="I2091" s="1"/>
      <c r="J2091" s="1"/>
      <c r="K2091" s="1"/>
      <c r="L2091" s="1"/>
    </row>
    <row r="2092" spans="1:12" ht="14.4" x14ac:dyDescent="0.3">
      <c r="A2092" s="1"/>
      <c r="B2092" s="1" t="str">
        <f>ReportExtract[[#This Row],[ReportId]]&amp;"_"&amp;ReportExtract[[#This Row],[PeriodId]]&amp;"_"&amp;ReportExtract[[#This Row],[MktDesc]]</f>
        <v>__</v>
      </c>
      <c r="C2092" s="1"/>
      <c r="D2092" s="1"/>
      <c r="E2092" s="1"/>
      <c r="F2092" s="1"/>
      <c r="G2092" s="1"/>
      <c r="H2092" s="1"/>
      <c r="I2092" s="1"/>
      <c r="J2092" s="1"/>
      <c r="K2092" s="1"/>
      <c r="L2092" s="1"/>
    </row>
    <row r="2093" spans="1:12" ht="14.4" x14ac:dyDescent="0.3">
      <c r="A2093" s="1"/>
      <c r="B2093" s="1" t="str">
        <f>ReportExtract[[#This Row],[ReportId]]&amp;"_"&amp;ReportExtract[[#This Row],[PeriodId]]&amp;"_"&amp;ReportExtract[[#This Row],[MktDesc]]</f>
        <v>__</v>
      </c>
      <c r="C2093" s="1"/>
      <c r="D2093" s="1"/>
      <c r="E2093" s="1"/>
      <c r="F2093" s="1"/>
      <c r="G2093" s="1"/>
      <c r="H2093" s="1"/>
      <c r="I2093" s="1"/>
      <c r="J2093" s="1"/>
      <c r="K2093" s="1"/>
      <c r="L2093" s="1"/>
    </row>
    <row r="2094" spans="1:12" ht="14.4" x14ac:dyDescent="0.3">
      <c r="A2094" s="1"/>
      <c r="B2094" s="1" t="str">
        <f>ReportExtract[[#This Row],[ReportId]]&amp;"_"&amp;ReportExtract[[#This Row],[PeriodId]]&amp;"_"&amp;ReportExtract[[#This Row],[MktDesc]]</f>
        <v>__</v>
      </c>
      <c r="C2094" s="1"/>
      <c r="D2094" s="1"/>
      <c r="E2094" s="1"/>
      <c r="F2094" s="1"/>
      <c r="G2094" s="1"/>
      <c r="H2094" s="1"/>
      <c r="I2094" s="1"/>
      <c r="J2094" s="1"/>
      <c r="K2094" s="1"/>
      <c r="L2094" s="1"/>
    </row>
    <row r="2095" spans="1:12" ht="14.4" x14ac:dyDescent="0.3">
      <c r="A2095" s="1"/>
      <c r="B2095" s="1" t="str">
        <f>ReportExtract[[#This Row],[ReportId]]&amp;"_"&amp;ReportExtract[[#This Row],[PeriodId]]&amp;"_"&amp;ReportExtract[[#This Row],[MktDesc]]</f>
        <v>__</v>
      </c>
      <c r="C2095" s="1"/>
      <c r="D2095" s="1"/>
      <c r="E2095" s="1"/>
      <c r="F2095" s="1"/>
      <c r="G2095" s="1"/>
      <c r="H2095" s="1"/>
      <c r="I2095" s="1"/>
      <c r="J2095" s="1"/>
      <c r="K2095" s="1"/>
      <c r="L2095" s="1"/>
    </row>
    <row r="2096" spans="1:12" ht="14.4" x14ac:dyDescent="0.3">
      <c r="A2096" s="1"/>
      <c r="B2096" s="1" t="str">
        <f>ReportExtract[[#This Row],[ReportId]]&amp;"_"&amp;ReportExtract[[#This Row],[PeriodId]]&amp;"_"&amp;ReportExtract[[#This Row],[MktDesc]]</f>
        <v>__</v>
      </c>
      <c r="C2096" s="1"/>
      <c r="D2096" s="1"/>
      <c r="E2096" s="1"/>
      <c r="F2096" s="1"/>
      <c r="G2096" s="1"/>
      <c r="H2096" s="1"/>
      <c r="I2096" s="1"/>
      <c r="J2096" s="1"/>
      <c r="K2096" s="1"/>
      <c r="L2096" s="1"/>
    </row>
    <row r="2097" spans="1:12" ht="14.4" x14ac:dyDescent="0.3">
      <c r="A2097" s="1"/>
      <c r="B2097" s="1" t="str">
        <f>ReportExtract[[#This Row],[ReportId]]&amp;"_"&amp;ReportExtract[[#This Row],[PeriodId]]&amp;"_"&amp;ReportExtract[[#This Row],[MktDesc]]</f>
        <v>__</v>
      </c>
      <c r="C2097" s="1"/>
      <c r="D2097" s="1"/>
      <c r="E2097" s="1"/>
      <c r="F2097" s="1"/>
      <c r="G2097" s="1"/>
      <c r="H2097" s="1"/>
      <c r="I2097" s="1"/>
      <c r="J2097" s="1"/>
      <c r="K2097" s="1"/>
      <c r="L2097" s="1"/>
    </row>
    <row r="2098" spans="1:12" ht="14.4" x14ac:dyDescent="0.3">
      <c r="A2098" s="1"/>
      <c r="B2098" s="1" t="str">
        <f>ReportExtract[[#This Row],[ReportId]]&amp;"_"&amp;ReportExtract[[#This Row],[PeriodId]]&amp;"_"&amp;ReportExtract[[#This Row],[MktDesc]]</f>
        <v>__</v>
      </c>
      <c r="C2098" s="1"/>
      <c r="D2098" s="1"/>
      <c r="E2098" s="1"/>
      <c r="F2098" s="1"/>
      <c r="G2098" s="1"/>
      <c r="H2098" s="1"/>
      <c r="I2098" s="1"/>
      <c r="J2098" s="1"/>
      <c r="K2098" s="1"/>
      <c r="L2098" s="1"/>
    </row>
    <row r="2099" spans="1:12" ht="14.4" x14ac:dyDescent="0.3">
      <c r="A2099" s="1"/>
      <c r="B2099" s="1" t="str">
        <f>ReportExtract[[#This Row],[ReportId]]&amp;"_"&amp;ReportExtract[[#This Row],[PeriodId]]&amp;"_"&amp;ReportExtract[[#This Row],[MktDesc]]</f>
        <v>__</v>
      </c>
      <c r="C2099" s="1"/>
      <c r="D2099" s="1"/>
      <c r="E2099" s="1"/>
      <c r="F2099" s="1"/>
      <c r="G2099" s="1"/>
      <c r="H2099" s="1"/>
      <c r="I2099" s="1"/>
      <c r="J2099" s="1"/>
      <c r="K2099" s="1"/>
      <c r="L2099" s="1"/>
    </row>
    <row r="2100" spans="1:12" ht="14.4" x14ac:dyDescent="0.3">
      <c r="A2100" s="1"/>
      <c r="B2100" s="1" t="str">
        <f>ReportExtract[[#This Row],[ReportId]]&amp;"_"&amp;ReportExtract[[#This Row],[PeriodId]]&amp;"_"&amp;ReportExtract[[#This Row],[MktDesc]]</f>
        <v>__</v>
      </c>
      <c r="C2100" s="1"/>
      <c r="D2100" s="1"/>
      <c r="E2100" s="1"/>
      <c r="F2100" s="1"/>
      <c r="G2100" s="1"/>
      <c r="H2100" s="1"/>
      <c r="I2100" s="1"/>
      <c r="J2100" s="1"/>
      <c r="K2100" s="1"/>
      <c r="L2100" s="1"/>
    </row>
    <row r="2101" spans="1:12" ht="14.4" x14ac:dyDescent="0.3">
      <c r="A2101" s="1"/>
      <c r="B2101" s="1" t="str">
        <f>ReportExtract[[#This Row],[ReportId]]&amp;"_"&amp;ReportExtract[[#This Row],[PeriodId]]&amp;"_"&amp;ReportExtract[[#This Row],[MktDesc]]</f>
        <v>__</v>
      </c>
      <c r="C2101" s="1"/>
      <c r="D2101" s="1"/>
      <c r="E2101" s="1"/>
      <c r="F2101" s="1"/>
      <c r="G2101" s="1"/>
      <c r="H2101" s="1"/>
      <c r="I2101" s="1"/>
      <c r="J2101" s="1"/>
      <c r="K2101" s="1"/>
      <c r="L2101" s="1"/>
    </row>
    <row r="2102" spans="1:12" ht="14.4" x14ac:dyDescent="0.3">
      <c r="A2102" s="1"/>
      <c r="B2102" s="1" t="str">
        <f>ReportExtract[[#This Row],[ReportId]]&amp;"_"&amp;ReportExtract[[#This Row],[PeriodId]]&amp;"_"&amp;ReportExtract[[#This Row],[MktDesc]]</f>
        <v>__</v>
      </c>
      <c r="C2102" s="1"/>
      <c r="D2102" s="1"/>
      <c r="E2102" s="1"/>
      <c r="F2102" s="1"/>
      <c r="G2102" s="1"/>
      <c r="H2102" s="1"/>
      <c r="I2102" s="1"/>
      <c r="J2102" s="1"/>
      <c r="K2102" s="1"/>
      <c r="L2102" s="1"/>
    </row>
    <row r="2103" spans="1:12" ht="14.4" x14ac:dyDescent="0.3">
      <c r="A2103" s="1"/>
      <c r="B2103" s="1" t="str">
        <f>ReportExtract[[#This Row],[ReportId]]&amp;"_"&amp;ReportExtract[[#This Row],[PeriodId]]&amp;"_"&amp;ReportExtract[[#This Row],[MktDesc]]</f>
        <v>__</v>
      </c>
      <c r="C2103" s="1"/>
      <c r="D2103" s="1"/>
      <c r="E2103" s="1"/>
      <c r="F2103" s="1"/>
      <c r="G2103" s="1"/>
      <c r="H2103" s="1"/>
      <c r="I2103" s="1"/>
      <c r="J2103" s="1"/>
      <c r="K2103" s="1"/>
      <c r="L2103" s="1"/>
    </row>
    <row r="2104" spans="1:12" ht="14.4" x14ac:dyDescent="0.3">
      <c r="A2104" s="1"/>
      <c r="B2104" s="1" t="str">
        <f>ReportExtract[[#This Row],[ReportId]]&amp;"_"&amp;ReportExtract[[#This Row],[PeriodId]]&amp;"_"&amp;ReportExtract[[#This Row],[MktDesc]]</f>
        <v>__</v>
      </c>
      <c r="C2104" s="1"/>
      <c r="D2104" s="1"/>
      <c r="E2104" s="1"/>
      <c r="F2104" s="1"/>
      <c r="G2104" s="1"/>
      <c r="H2104" s="1"/>
      <c r="I2104" s="1"/>
      <c r="J2104" s="1"/>
      <c r="K2104" s="1"/>
      <c r="L2104" s="1"/>
    </row>
    <row r="2105" spans="1:12" ht="14.4" x14ac:dyDescent="0.3">
      <c r="A2105" s="1"/>
      <c r="B2105" s="1" t="str">
        <f>ReportExtract[[#This Row],[ReportId]]&amp;"_"&amp;ReportExtract[[#This Row],[PeriodId]]&amp;"_"&amp;ReportExtract[[#This Row],[MktDesc]]</f>
        <v>__</v>
      </c>
      <c r="C2105" s="1"/>
      <c r="D2105" s="1"/>
      <c r="E2105" s="1"/>
      <c r="F2105" s="1"/>
      <c r="G2105" s="1"/>
      <c r="H2105" s="1"/>
      <c r="I2105" s="1"/>
      <c r="J2105" s="1"/>
      <c r="K2105" s="1"/>
      <c r="L2105" s="1"/>
    </row>
    <row r="2106" spans="1:12" ht="14.4" x14ac:dyDescent="0.3">
      <c r="A2106" s="1"/>
      <c r="B2106" s="1" t="str">
        <f>ReportExtract[[#This Row],[ReportId]]&amp;"_"&amp;ReportExtract[[#This Row],[PeriodId]]&amp;"_"&amp;ReportExtract[[#This Row],[MktDesc]]</f>
        <v>__</v>
      </c>
      <c r="C2106" s="1"/>
      <c r="D2106" s="1"/>
      <c r="E2106" s="1"/>
      <c r="F2106" s="1"/>
      <c r="G2106" s="1"/>
      <c r="H2106" s="1"/>
      <c r="I2106" s="1"/>
      <c r="J2106" s="1"/>
      <c r="K2106" s="1"/>
      <c r="L2106" s="1"/>
    </row>
    <row r="2107" spans="1:12" ht="14.4" x14ac:dyDescent="0.3">
      <c r="A2107" s="1"/>
      <c r="B2107" s="1" t="str">
        <f>ReportExtract[[#This Row],[ReportId]]&amp;"_"&amp;ReportExtract[[#This Row],[PeriodId]]&amp;"_"&amp;ReportExtract[[#This Row],[MktDesc]]</f>
        <v>__</v>
      </c>
      <c r="C2107" s="1"/>
      <c r="D2107" s="1"/>
      <c r="E2107" s="1"/>
      <c r="F2107" s="1"/>
      <c r="G2107" s="1"/>
      <c r="H2107" s="1"/>
      <c r="I2107" s="1"/>
      <c r="J2107" s="1"/>
      <c r="K2107" s="1"/>
      <c r="L2107" s="1"/>
    </row>
    <row r="2108" spans="1:12" ht="14.4" x14ac:dyDescent="0.3">
      <c r="A2108" s="1"/>
      <c r="B2108" s="1" t="str">
        <f>ReportExtract[[#This Row],[ReportId]]&amp;"_"&amp;ReportExtract[[#This Row],[PeriodId]]&amp;"_"&amp;ReportExtract[[#This Row],[MktDesc]]</f>
        <v>__</v>
      </c>
      <c r="C2108" s="1"/>
      <c r="D2108" s="1"/>
      <c r="E2108" s="1"/>
      <c r="F2108" s="1"/>
      <c r="G2108" s="1"/>
      <c r="H2108" s="1"/>
      <c r="I2108" s="1"/>
      <c r="J2108" s="1"/>
      <c r="K2108" s="1"/>
      <c r="L2108" s="1"/>
    </row>
    <row r="2109" spans="1:12" ht="14.4" x14ac:dyDescent="0.3">
      <c r="A2109" s="1"/>
      <c r="B2109" s="1" t="str">
        <f>ReportExtract[[#This Row],[ReportId]]&amp;"_"&amp;ReportExtract[[#This Row],[PeriodId]]&amp;"_"&amp;ReportExtract[[#This Row],[MktDesc]]</f>
        <v>__</v>
      </c>
      <c r="C2109" s="1"/>
      <c r="D2109" s="1"/>
      <c r="E2109" s="1"/>
      <c r="F2109" s="1"/>
      <c r="G2109" s="1"/>
      <c r="H2109" s="1"/>
      <c r="I2109" s="1"/>
      <c r="J2109" s="1"/>
      <c r="K2109" s="1"/>
      <c r="L2109" s="1"/>
    </row>
    <row r="2110" spans="1:12" ht="14.4" x14ac:dyDescent="0.3">
      <c r="A2110" s="1"/>
      <c r="B2110" s="1" t="str">
        <f>ReportExtract[[#This Row],[ReportId]]&amp;"_"&amp;ReportExtract[[#This Row],[PeriodId]]&amp;"_"&amp;ReportExtract[[#This Row],[MktDesc]]</f>
        <v>__</v>
      </c>
      <c r="C2110" s="1"/>
      <c r="D2110" s="1"/>
      <c r="E2110" s="1"/>
      <c r="F2110" s="1"/>
      <c r="G2110" s="1"/>
      <c r="H2110" s="1"/>
      <c r="I2110" s="1"/>
      <c r="J2110" s="1"/>
      <c r="K2110" s="1"/>
      <c r="L2110" s="1"/>
    </row>
    <row r="2111" spans="1:12" ht="14.4" x14ac:dyDescent="0.3">
      <c r="A2111" s="1"/>
      <c r="B2111" s="1" t="str">
        <f>ReportExtract[[#This Row],[ReportId]]&amp;"_"&amp;ReportExtract[[#This Row],[PeriodId]]&amp;"_"&amp;ReportExtract[[#This Row],[MktDesc]]</f>
        <v>__</v>
      </c>
      <c r="C2111" s="1"/>
      <c r="D2111" s="1"/>
      <c r="E2111" s="1"/>
      <c r="F2111" s="1"/>
      <c r="G2111" s="1"/>
      <c r="H2111" s="1"/>
      <c r="I2111" s="1"/>
      <c r="J2111" s="1"/>
      <c r="K2111" s="1"/>
      <c r="L2111" s="1"/>
    </row>
    <row r="2112" spans="1:12" ht="14.4" x14ac:dyDescent="0.3">
      <c r="A2112" s="1"/>
      <c r="B2112" s="1" t="str">
        <f>ReportExtract[[#This Row],[ReportId]]&amp;"_"&amp;ReportExtract[[#This Row],[PeriodId]]&amp;"_"&amp;ReportExtract[[#This Row],[MktDesc]]</f>
        <v>__</v>
      </c>
      <c r="C2112" s="1"/>
      <c r="D2112" s="1"/>
      <c r="E2112" s="1"/>
      <c r="F2112" s="1"/>
      <c r="G2112" s="1"/>
      <c r="H2112" s="1"/>
      <c r="I2112" s="1"/>
      <c r="J2112" s="1"/>
      <c r="K2112" s="1"/>
      <c r="L2112" s="1"/>
    </row>
    <row r="2113" spans="1:12" ht="14.4" x14ac:dyDescent="0.3">
      <c r="A2113" s="1"/>
      <c r="B2113" s="1" t="str">
        <f>ReportExtract[[#This Row],[ReportId]]&amp;"_"&amp;ReportExtract[[#This Row],[PeriodId]]&amp;"_"&amp;ReportExtract[[#This Row],[MktDesc]]</f>
        <v>__</v>
      </c>
      <c r="C2113" s="1"/>
      <c r="D2113" s="1"/>
      <c r="E2113" s="1"/>
      <c r="F2113" s="1"/>
      <c r="G2113" s="1"/>
      <c r="H2113" s="1"/>
      <c r="I2113" s="1"/>
      <c r="J2113" s="1"/>
      <c r="K2113" s="1"/>
      <c r="L2113" s="1"/>
    </row>
    <row r="2114" spans="1:12" ht="14.4" x14ac:dyDescent="0.3">
      <c r="A2114" s="1"/>
      <c r="B2114" s="1" t="str">
        <f>ReportExtract[[#This Row],[ReportId]]&amp;"_"&amp;ReportExtract[[#This Row],[PeriodId]]&amp;"_"&amp;ReportExtract[[#This Row],[MktDesc]]</f>
        <v>__</v>
      </c>
      <c r="C2114" s="1"/>
      <c r="D2114" s="1"/>
      <c r="E2114" s="1"/>
      <c r="F2114" s="1"/>
      <c r="G2114" s="1"/>
      <c r="H2114" s="1"/>
      <c r="I2114" s="1"/>
      <c r="J2114" s="1"/>
      <c r="K2114" s="1"/>
      <c r="L2114" s="1"/>
    </row>
    <row r="2115" spans="1:12" ht="14.4" x14ac:dyDescent="0.3">
      <c r="A2115" s="1"/>
      <c r="B2115" s="1" t="str">
        <f>ReportExtract[[#This Row],[ReportId]]&amp;"_"&amp;ReportExtract[[#This Row],[PeriodId]]&amp;"_"&amp;ReportExtract[[#This Row],[MktDesc]]</f>
        <v>__</v>
      </c>
      <c r="C2115" s="1"/>
      <c r="D2115" s="1"/>
      <c r="E2115" s="1"/>
      <c r="F2115" s="1"/>
      <c r="G2115" s="1"/>
      <c r="H2115" s="1"/>
      <c r="I2115" s="1"/>
      <c r="J2115" s="1"/>
      <c r="K2115" s="1"/>
      <c r="L2115" s="1"/>
    </row>
    <row r="2116" spans="1:12" ht="14.4" x14ac:dyDescent="0.3">
      <c r="A2116" s="1"/>
      <c r="B2116" s="1" t="str">
        <f>ReportExtract[[#This Row],[ReportId]]&amp;"_"&amp;ReportExtract[[#This Row],[PeriodId]]&amp;"_"&amp;ReportExtract[[#This Row],[MktDesc]]</f>
        <v>__</v>
      </c>
      <c r="C2116" s="1"/>
      <c r="D2116" s="1"/>
      <c r="E2116" s="1"/>
      <c r="F2116" s="1"/>
      <c r="G2116" s="1"/>
      <c r="H2116" s="1"/>
      <c r="I2116" s="1"/>
      <c r="J2116" s="1"/>
      <c r="K2116" s="1"/>
      <c r="L2116" s="1"/>
    </row>
    <row r="2117" spans="1:12" ht="14.4" x14ac:dyDescent="0.3">
      <c r="A2117" s="1"/>
      <c r="B2117" s="1" t="str">
        <f>ReportExtract[[#This Row],[ReportId]]&amp;"_"&amp;ReportExtract[[#This Row],[PeriodId]]&amp;"_"&amp;ReportExtract[[#This Row],[MktDesc]]</f>
        <v>__</v>
      </c>
      <c r="C2117" s="1"/>
      <c r="D2117" s="1"/>
      <c r="E2117" s="1"/>
      <c r="F2117" s="1"/>
      <c r="G2117" s="1"/>
      <c r="H2117" s="1"/>
      <c r="I2117" s="1"/>
      <c r="J2117" s="1"/>
      <c r="K2117" s="1"/>
      <c r="L2117" s="1"/>
    </row>
    <row r="2118" spans="1:12" ht="14.4" x14ac:dyDescent="0.3">
      <c r="A2118" s="1"/>
      <c r="B2118" s="1" t="str">
        <f>ReportExtract[[#This Row],[ReportId]]&amp;"_"&amp;ReportExtract[[#This Row],[PeriodId]]&amp;"_"&amp;ReportExtract[[#This Row],[MktDesc]]</f>
        <v>__</v>
      </c>
      <c r="C2118" s="1"/>
      <c r="D2118" s="1"/>
      <c r="E2118" s="1"/>
      <c r="F2118" s="1"/>
      <c r="G2118" s="1"/>
      <c r="H2118" s="1"/>
      <c r="I2118" s="1"/>
      <c r="J2118" s="1"/>
      <c r="K2118" s="1"/>
      <c r="L2118" s="1"/>
    </row>
    <row r="2119" spans="1:12" ht="14.4" x14ac:dyDescent="0.3">
      <c r="A2119" s="1"/>
      <c r="B2119" s="1" t="str">
        <f>ReportExtract[[#This Row],[ReportId]]&amp;"_"&amp;ReportExtract[[#This Row],[PeriodId]]&amp;"_"&amp;ReportExtract[[#This Row],[MktDesc]]</f>
        <v>__</v>
      </c>
      <c r="C2119" s="1"/>
      <c r="D2119" s="1"/>
      <c r="E2119" s="1"/>
      <c r="F2119" s="1"/>
      <c r="G2119" s="1"/>
      <c r="H2119" s="1"/>
      <c r="I2119" s="1"/>
      <c r="J2119" s="1"/>
      <c r="K2119" s="1"/>
      <c r="L2119" s="1"/>
    </row>
    <row r="2120" spans="1:12" ht="14.4" x14ac:dyDescent="0.3">
      <c r="A2120" s="1"/>
      <c r="B2120" s="1" t="str">
        <f>ReportExtract[[#This Row],[ReportId]]&amp;"_"&amp;ReportExtract[[#This Row],[PeriodId]]&amp;"_"&amp;ReportExtract[[#This Row],[MktDesc]]</f>
        <v>__</v>
      </c>
      <c r="C2120" s="1"/>
      <c r="D2120" s="1"/>
      <c r="E2120" s="1"/>
      <c r="F2120" s="1"/>
      <c r="G2120" s="1"/>
      <c r="H2120" s="1"/>
      <c r="I2120" s="1"/>
      <c r="J2120" s="1"/>
      <c r="K2120" s="1"/>
      <c r="L2120" s="1"/>
    </row>
    <row r="2121" spans="1:12" ht="14.4" x14ac:dyDescent="0.3">
      <c r="A2121" s="1"/>
      <c r="B2121" s="1" t="str">
        <f>ReportExtract[[#This Row],[ReportId]]&amp;"_"&amp;ReportExtract[[#This Row],[PeriodId]]&amp;"_"&amp;ReportExtract[[#This Row],[MktDesc]]</f>
        <v>__</v>
      </c>
      <c r="C2121" s="1"/>
      <c r="D2121" s="1"/>
      <c r="E2121" s="1"/>
      <c r="F2121" s="1"/>
      <c r="G2121" s="1"/>
      <c r="H2121" s="1"/>
      <c r="I2121" s="1"/>
      <c r="J2121" s="1"/>
      <c r="K2121" s="1"/>
      <c r="L2121" s="1"/>
    </row>
    <row r="2122" spans="1:12" ht="14.4" x14ac:dyDescent="0.3">
      <c r="A2122" s="1"/>
      <c r="B2122" s="1" t="str">
        <f>ReportExtract[[#This Row],[ReportId]]&amp;"_"&amp;ReportExtract[[#This Row],[PeriodId]]&amp;"_"&amp;ReportExtract[[#This Row],[MktDesc]]</f>
        <v>__</v>
      </c>
      <c r="C2122" s="1"/>
      <c r="D2122" s="1"/>
      <c r="E2122" s="1"/>
      <c r="F2122" s="1"/>
      <c r="G2122" s="1"/>
      <c r="H2122" s="1"/>
      <c r="I2122" s="1"/>
      <c r="J2122" s="1"/>
      <c r="K2122" s="1"/>
      <c r="L2122" s="1"/>
    </row>
    <row r="2123" spans="1:12" ht="14.4" x14ac:dyDescent="0.3">
      <c r="A2123" s="1"/>
      <c r="B2123" s="1" t="str">
        <f>ReportExtract[[#This Row],[ReportId]]&amp;"_"&amp;ReportExtract[[#This Row],[PeriodId]]&amp;"_"&amp;ReportExtract[[#This Row],[MktDesc]]</f>
        <v>__</v>
      </c>
      <c r="C2123" s="1"/>
      <c r="D2123" s="1"/>
      <c r="E2123" s="1"/>
      <c r="F2123" s="1"/>
      <c r="G2123" s="1"/>
      <c r="H2123" s="1"/>
      <c r="I2123" s="1"/>
      <c r="J2123" s="1"/>
      <c r="K2123" s="1"/>
      <c r="L2123" s="1"/>
    </row>
    <row r="2124" spans="1:12" ht="14.4" x14ac:dyDescent="0.3">
      <c r="A2124" s="1"/>
      <c r="B2124" s="1" t="str">
        <f>ReportExtract[[#This Row],[ReportId]]&amp;"_"&amp;ReportExtract[[#This Row],[PeriodId]]&amp;"_"&amp;ReportExtract[[#This Row],[MktDesc]]</f>
        <v>__</v>
      </c>
      <c r="C2124" s="1"/>
      <c r="D2124" s="1"/>
      <c r="E2124" s="1"/>
      <c r="F2124" s="1"/>
      <c r="G2124" s="1"/>
      <c r="H2124" s="1"/>
      <c r="I2124" s="1"/>
      <c r="J2124" s="1"/>
      <c r="K2124" s="1"/>
      <c r="L2124" s="1"/>
    </row>
    <row r="2125" spans="1:12" ht="14.4" x14ac:dyDescent="0.3">
      <c r="A2125" s="1"/>
      <c r="B2125" s="1" t="str">
        <f>ReportExtract[[#This Row],[ReportId]]&amp;"_"&amp;ReportExtract[[#This Row],[PeriodId]]&amp;"_"&amp;ReportExtract[[#This Row],[MktDesc]]</f>
        <v>__</v>
      </c>
      <c r="C2125" s="1"/>
      <c r="D2125" s="1"/>
      <c r="E2125" s="1"/>
      <c r="F2125" s="1"/>
      <c r="G2125" s="1"/>
      <c r="H2125" s="1"/>
      <c r="I2125" s="1"/>
      <c r="J2125" s="1"/>
      <c r="K2125" s="1"/>
      <c r="L2125" s="1"/>
    </row>
    <row r="2126" spans="1:12" ht="14.4" x14ac:dyDescent="0.3">
      <c r="A2126" s="1"/>
      <c r="B2126" s="1" t="str">
        <f>ReportExtract[[#This Row],[ReportId]]&amp;"_"&amp;ReportExtract[[#This Row],[PeriodId]]&amp;"_"&amp;ReportExtract[[#This Row],[MktDesc]]</f>
        <v>__</v>
      </c>
      <c r="C2126" s="1"/>
      <c r="D2126" s="1"/>
      <c r="E2126" s="1"/>
      <c r="F2126" s="1"/>
      <c r="G2126" s="1"/>
      <c r="H2126" s="1"/>
      <c r="I2126" s="1"/>
      <c r="J2126" s="1"/>
      <c r="K2126" s="1"/>
      <c r="L2126" s="1"/>
    </row>
    <row r="2127" spans="1:12" ht="14.4" x14ac:dyDescent="0.3">
      <c r="A2127" s="1"/>
      <c r="B2127" s="1" t="str">
        <f>ReportExtract[[#This Row],[ReportId]]&amp;"_"&amp;ReportExtract[[#This Row],[PeriodId]]&amp;"_"&amp;ReportExtract[[#This Row],[MktDesc]]</f>
        <v>__</v>
      </c>
      <c r="C2127" s="1"/>
      <c r="D2127" s="1"/>
      <c r="E2127" s="1"/>
      <c r="F2127" s="1"/>
      <c r="G2127" s="1"/>
      <c r="H2127" s="1"/>
      <c r="I2127" s="1"/>
      <c r="J2127" s="1"/>
      <c r="K2127" s="1"/>
      <c r="L2127" s="1"/>
    </row>
    <row r="2128" spans="1:12" ht="14.4" x14ac:dyDescent="0.3">
      <c r="A2128" s="1"/>
      <c r="B2128" s="1" t="str">
        <f>ReportExtract[[#This Row],[ReportId]]&amp;"_"&amp;ReportExtract[[#This Row],[PeriodId]]&amp;"_"&amp;ReportExtract[[#This Row],[MktDesc]]</f>
        <v>__</v>
      </c>
      <c r="C2128" s="1"/>
      <c r="D2128" s="1"/>
      <c r="E2128" s="1"/>
      <c r="F2128" s="1"/>
      <c r="G2128" s="1"/>
      <c r="H2128" s="1"/>
      <c r="I2128" s="1"/>
      <c r="J2128" s="1"/>
      <c r="K2128" s="1"/>
      <c r="L2128" s="1"/>
    </row>
    <row r="2129" spans="1:12" ht="14.4" x14ac:dyDescent="0.3">
      <c r="A2129" s="1"/>
      <c r="B2129" s="1" t="str">
        <f>ReportExtract[[#This Row],[ReportId]]&amp;"_"&amp;ReportExtract[[#This Row],[PeriodId]]&amp;"_"&amp;ReportExtract[[#This Row],[MktDesc]]</f>
        <v>__</v>
      </c>
      <c r="C2129" s="1"/>
      <c r="D2129" s="1"/>
      <c r="E2129" s="1"/>
      <c r="F2129" s="1"/>
      <c r="G2129" s="1"/>
      <c r="H2129" s="1"/>
      <c r="I2129" s="1"/>
      <c r="J2129" s="1"/>
      <c r="K2129" s="1"/>
      <c r="L2129" s="1"/>
    </row>
    <row r="2130" spans="1:12" ht="14.4" x14ac:dyDescent="0.3">
      <c r="A2130" s="1"/>
      <c r="B2130" s="1" t="str">
        <f>ReportExtract[[#This Row],[ReportId]]&amp;"_"&amp;ReportExtract[[#This Row],[PeriodId]]&amp;"_"&amp;ReportExtract[[#This Row],[MktDesc]]</f>
        <v>__</v>
      </c>
      <c r="C2130" s="1"/>
      <c r="D2130" s="1"/>
      <c r="E2130" s="1"/>
      <c r="F2130" s="1"/>
      <c r="G2130" s="1"/>
      <c r="H2130" s="1"/>
      <c r="I2130" s="1"/>
      <c r="J2130" s="1"/>
      <c r="K2130" s="1"/>
      <c r="L2130" s="1"/>
    </row>
    <row r="2131" spans="1:12" ht="14.4" x14ac:dyDescent="0.3">
      <c r="A2131" s="1"/>
      <c r="B2131" s="1" t="str">
        <f>ReportExtract[[#This Row],[ReportId]]&amp;"_"&amp;ReportExtract[[#This Row],[PeriodId]]&amp;"_"&amp;ReportExtract[[#This Row],[MktDesc]]</f>
        <v>__</v>
      </c>
      <c r="C2131" s="1"/>
      <c r="D2131" s="1"/>
      <c r="E2131" s="1"/>
      <c r="F2131" s="1"/>
      <c r="G2131" s="1"/>
      <c r="H2131" s="1"/>
      <c r="I2131" s="1"/>
      <c r="J2131" s="1"/>
      <c r="K2131" s="1"/>
      <c r="L2131" s="1"/>
    </row>
    <row r="2132" spans="1:12" ht="14.4" x14ac:dyDescent="0.3">
      <c r="A2132" s="1"/>
      <c r="B2132" s="1" t="str">
        <f>ReportExtract[[#This Row],[ReportId]]&amp;"_"&amp;ReportExtract[[#This Row],[PeriodId]]&amp;"_"&amp;ReportExtract[[#This Row],[MktDesc]]</f>
        <v>__</v>
      </c>
      <c r="C2132" s="1"/>
      <c r="D2132" s="1"/>
      <c r="E2132" s="1"/>
      <c r="F2132" s="1"/>
      <c r="G2132" s="1"/>
      <c r="H2132" s="1"/>
      <c r="I2132" s="1"/>
      <c r="J2132" s="1"/>
      <c r="K2132" s="1"/>
      <c r="L2132" s="1"/>
    </row>
    <row r="2133" spans="1:12" ht="14.4" x14ac:dyDescent="0.3">
      <c r="A2133" s="1"/>
      <c r="B2133" s="1" t="str">
        <f>ReportExtract[[#This Row],[ReportId]]&amp;"_"&amp;ReportExtract[[#This Row],[PeriodId]]&amp;"_"&amp;ReportExtract[[#This Row],[MktDesc]]</f>
        <v>__</v>
      </c>
      <c r="C2133" s="1"/>
      <c r="D2133" s="1"/>
      <c r="E2133" s="1"/>
      <c r="F2133" s="1"/>
      <c r="G2133" s="1"/>
      <c r="H2133" s="1"/>
      <c r="I2133" s="1"/>
      <c r="J2133" s="1"/>
      <c r="K2133" s="1"/>
      <c r="L2133" s="1"/>
    </row>
    <row r="2134" spans="1:12" ht="14.4" x14ac:dyDescent="0.3">
      <c r="A2134" s="1"/>
      <c r="B2134" s="1" t="str">
        <f>ReportExtract[[#This Row],[ReportId]]&amp;"_"&amp;ReportExtract[[#This Row],[PeriodId]]&amp;"_"&amp;ReportExtract[[#This Row],[MktDesc]]</f>
        <v>__</v>
      </c>
      <c r="C2134" s="1"/>
      <c r="D2134" s="1"/>
      <c r="E2134" s="1"/>
      <c r="F2134" s="1"/>
      <c r="G2134" s="1"/>
      <c r="H2134" s="1"/>
      <c r="I2134" s="1"/>
      <c r="J2134" s="1"/>
      <c r="K2134" s="1"/>
      <c r="L2134" s="1"/>
    </row>
    <row r="2135" spans="1:12" ht="14.4" x14ac:dyDescent="0.3">
      <c r="A2135" s="1"/>
      <c r="B2135" s="1" t="str">
        <f>ReportExtract[[#This Row],[ReportId]]&amp;"_"&amp;ReportExtract[[#This Row],[PeriodId]]&amp;"_"&amp;ReportExtract[[#This Row],[MktDesc]]</f>
        <v>__</v>
      </c>
      <c r="C2135" s="1"/>
      <c r="D2135" s="1"/>
      <c r="E2135" s="1"/>
      <c r="F2135" s="1"/>
      <c r="G2135" s="1"/>
      <c r="H2135" s="1"/>
      <c r="I2135" s="1"/>
      <c r="J2135" s="1"/>
      <c r="K2135" s="1"/>
      <c r="L2135" s="1"/>
    </row>
    <row r="2136" spans="1:12" ht="14.4" x14ac:dyDescent="0.3">
      <c r="A2136" s="1"/>
      <c r="B2136" s="1" t="str">
        <f>ReportExtract[[#This Row],[ReportId]]&amp;"_"&amp;ReportExtract[[#This Row],[PeriodId]]&amp;"_"&amp;ReportExtract[[#This Row],[MktDesc]]</f>
        <v>__</v>
      </c>
      <c r="C2136" s="1"/>
      <c r="D2136" s="1"/>
      <c r="E2136" s="1"/>
      <c r="F2136" s="1"/>
      <c r="G2136" s="1"/>
      <c r="H2136" s="1"/>
      <c r="I2136" s="1"/>
      <c r="J2136" s="1"/>
      <c r="K2136" s="1"/>
      <c r="L2136" s="1"/>
    </row>
    <row r="2137" spans="1:12" ht="14.4" x14ac:dyDescent="0.3">
      <c r="A2137" s="1"/>
      <c r="B2137" s="1" t="str">
        <f>ReportExtract[[#This Row],[ReportId]]&amp;"_"&amp;ReportExtract[[#This Row],[PeriodId]]&amp;"_"&amp;ReportExtract[[#This Row],[MktDesc]]</f>
        <v>__</v>
      </c>
      <c r="C2137" s="1"/>
      <c r="D2137" s="1"/>
      <c r="E2137" s="1"/>
      <c r="F2137" s="1"/>
      <c r="G2137" s="1"/>
      <c r="H2137" s="1"/>
      <c r="I2137" s="1"/>
      <c r="J2137" s="1"/>
      <c r="K2137" s="1"/>
      <c r="L2137" s="1"/>
    </row>
    <row r="2138" spans="1:12" ht="14.4" x14ac:dyDescent="0.3">
      <c r="A2138" s="1"/>
      <c r="B2138" s="1" t="str">
        <f>ReportExtract[[#This Row],[ReportId]]&amp;"_"&amp;ReportExtract[[#This Row],[PeriodId]]&amp;"_"&amp;ReportExtract[[#This Row],[MktDesc]]</f>
        <v>__</v>
      </c>
      <c r="C2138" s="1"/>
      <c r="D2138" s="1"/>
      <c r="E2138" s="1"/>
      <c r="F2138" s="1"/>
      <c r="G2138" s="1"/>
      <c r="H2138" s="1"/>
      <c r="I2138" s="1"/>
      <c r="J2138" s="1"/>
      <c r="K2138" s="1"/>
      <c r="L2138" s="1"/>
    </row>
    <row r="2139" spans="1:12" ht="14.4" x14ac:dyDescent="0.3">
      <c r="A2139" s="1"/>
      <c r="B2139" s="1" t="str">
        <f>ReportExtract[[#This Row],[ReportId]]&amp;"_"&amp;ReportExtract[[#This Row],[PeriodId]]&amp;"_"&amp;ReportExtract[[#This Row],[MktDesc]]</f>
        <v>__</v>
      </c>
      <c r="C2139" s="1"/>
      <c r="D2139" s="1"/>
      <c r="E2139" s="1"/>
      <c r="F2139" s="1"/>
      <c r="G2139" s="1"/>
      <c r="H2139" s="1"/>
      <c r="I2139" s="1"/>
      <c r="J2139" s="1"/>
      <c r="K2139" s="1"/>
      <c r="L2139" s="1"/>
    </row>
    <row r="2140" spans="1:12" ht="14.4" x14ac:dyDescent="0.3">
      <c r="A2140" s="1"/>
      <c r="B2140" s="1" t="str">
        <f>ReportExtract[[#This Row],[ReportId]]&amp;"_"&amp;ReportExtract[[#This Row],[PeriodId]]&amp;"_"&amp;ReportExtract[[#This Row],[MktDesc]]</f>
        <v>__</v>
      </c>
      <c r="C2140" s="1"/>
      <c r="D2140" s="1"/>
      <c r="E2140" s="1"/>
      <c r="F2140" s="1"/>
      <c r="G2140" s="1"/>
      <c r="H2140" s="1"/>
      <c r="I2140" s="1"/>
      <c r="J2140" s="1"/>
      <c r="K2140" s="1"/>
      <c r="L2140" s="1"/>
    </row>
    <row r="2141" spans="1:12" ht="14.4" x14ac:dyDescent="0.3">
      <c r="A2141" s="1"/>
      <c r="B2141" s="1" t="str">
        <f>ReportExtract[[#This Row],[ReportId]]&amp;"_"&amp;ReportExtract[[#This Row],[PeriodId]]&amp;"_"&amp;ReportExtract[[#This Row],[MktDesc]]</f>
        <v>__</v>
      </c>
      <c r="C2141" s="1"/>
      <c r="D2141" s="1"/>
      <c r="E2141" s="1"/>
      <c r="F2141" s="1"/>
      <c r="G2141" s="1"/>
      <c r="H2141" s="1"/>
      <c r="I2141" s="1"/>
      <c r="J2141" s="1"/>
      <c r="K2141" s="1"/>
      <c r="L2141" s="1"/>
    </row>
    <row r="2142" spans="1:12" ht="14.4" x14ac:dyDescent="0.3">
      <c r="A2142" s="1"/>
      <c r="B2142" s="1" t="str">
        <f>ReportExtract[[#This Row],[ReportId]]&amp;"_"&amp;ReportExtract[[#This Row],[PeriodId]]&amp;"_"&amp;ReportExtract[[#This Row],[MktDesc]]</f>
        <v>__</v>
      </c>
      <c r="C2142" s="1"/>
      <c r="D2142" s="1"/>
      <c r="E2142" s="1"/>
      <c r="F2142" s="1"/>
      <c r="G2142" s="1"/>
      <c r="H2142" s="1"/>
      <c r="I2142" s="1"/>
      <c r="J2142" s="1"/>
      <c r="K2142" s="1"/>
      <c r="L2142" s="1"/>
    </row>
    <row r="2143" spans="1:12" ht="14.4" x14ac:dyDescent="0.3">
      <c r="A2143" s="1"/>
      <c r="B2143" s="1" t="str">
        <f>ReportExtract[[#This Row],[ReportId]]&amp;"_"&amp;ReportExtract[[#This Row],[PeriodId]]&amp;"_"&amp;ReportExtract[[#This Row],[MktDesc]]</f>
        <v>__</v>
      </c>
      <c r="C2143" s="1"/>
      <c r="D2143" s="1"/>
      <c r="E2143" s="1"/>
      <c r="F2143" s="1"/>
      <c r="G2143" s="1"/>
      <c r="H2143" s="1"/>
      <c r="I2143" s="1"/>
      <c r="J2143" s="1"/>
      <c r="K2143" s="1"/>
      <c r="L2143" s="1"/>
    </row>
    <row r="2144" spans="1:12" ht="14.4" x14ac:dyDescent="0.3">
      <c r="A2144" s="1"/>
      <c r="B2144" s="1" t="str">
        <f>ReportExtract[[#This Row],[ReportId]]&amp;"_"&amp;ReportExtract[[#This Row],[PeriodId]]&amp;"_"&amp;ReportExtract[[#This Row],[MktDesc]]</f>
        <v>__</v>
      </c>
      <c r="C2144" s="1"/>
      <c r="D2144" s="1"/>
      <c r="E2144" s="1"/>
      <c r="F2144" s="1"/>
      <c r="G2144" s="1"/>
      <c r="H2144" s="1"/>
      <c r="I2144" s="1"/>
      <c r="J2144" s="1"/>
      <c r="K2144" s="1"/>
      <c r="L2144" s="1"/>
    </row>
    <row r="2145" spans="1:12" ht="14.4" x14ac:dyDescent="0.3">
      <c r="A2145" s="1"/>
      <c r="B2145" s="1" t="str">
        <f>ReportExtract[[#This Row],[ReportId]]&amp;"_"&amp;ReportExtract[[#This Row],[PeriodId]]&amp;"_"&amp;ReportExtract[[#This Row],[MktDesc]]</f>
        <v>__</v>
      </c>
      <c r="C2145" s="1"/>
      <c r="D2145" s="1"/>
      <c r="E2145" s="1"/>
      <c r="F2145" s="1"/>
      <c r="G2145" s="1"/>
      <c r="H2145" s="1"/>
      <c r="I2145" s="1"/>
      <c r="J2145" s="1"/>
      <c r="K2145" s="1"/>
      <c r="L2145" s="1"/>
    </row>
    <row r="2146" spans="1:12" ht="14.4" x14ac:dyDescent="0.3">
      <c r="A2146" s="1"/>
      <c r="B2146" s="1" t="str">
        <f>ReportExtract[[#This Row],[ReportId]]&amp;"_"&amp;ReportExtract[[#This Row],[PeriodId]]&amp;"_"&amp;ReportExtract[[#This Row],[MktDesc]]</f>
        <v>__</v>
      </c>
      <c r="C2146" s="1"/>
      <c r="D2146" s="1"/>
      <c r="E2146" s="1"/>
      <c r="F2146" s="1"/>
      <c r="G2146" s="1"/>
      <c r="H2146" s="1"/>
      <c r="I2146" s="1"/>
      <c r="J2146" s="1"/>
      <c r="K2146" s="1"/>
      <c r="L2146" s="1"/>
    </row>
    <row r="2147" spans="1:12" ht="14.4" x14ac:dyDescent="0.3">
      <c r="A2147" s="1"/>
      <c r="B2147" s="1" t="str">
        <f>ReportExtract[[#This Row],[ReportId]]&amp;"_"&amp;ReportExtract[[#This Row],[PeriodId]]&amp;"_"&amp;ReportExtract[[#This Row],[MktDesc]]</f>
        <v>__</v>
      </c>
      <c r="C2147" s="1"/>
      <c r="D2147" s="1"/>
      <c r="E2147" s="1"/>
      <c r="F2147" s="1"/>
      <c r="G2147" s="1"/>
      <c r="H2147" s="1"/>
      <c r="I2147" s="1"/>
      <c r="J2147" s="1"/>
      <c r="K2147" s="1"/>
      <c r="L2147" s="1"/>
    </row>
    <row r="2148" spans="1:12" ht="14.4" x14ac:dyDescent="0.3">
      <c r="A2148" s="1"/>
      <c r="B2148" s="1" t="str">
        <f>ReportExtract[[#This Row],[ReportId]]&amp;"_"&amp;ReportExtract[[#This Row],[PeriodId]]&amp;"_"&amp;ReportExtract[[#This Row],[MktDesc]]</f>
        <v>__</v>
      </c>
      <c r="C2148" s="1"/>
      <c r="D2148" s="1"/>
      <c r="E2148" s="1"/>
      <c r="F2148" s="1"/>
      <c r="G2148" s="1"/>
      <c r="H2148" s="1"/>
      <c r="I2148" s="1"/>
      <c r="J2148" s="1"/>
      <c r="K2148" s="1"/>
      <c r="L2148" s="1"/>
    </row>
    <row r="2149" spans="1:12" ht="14.4" x14ac:dyDescent="0.3">
      <c r="A2149" s="1"/>
      <c r="B2149" s="1" t="str">
        <f>ReportExtract[[#This Row],[ReportId]]&amp;"_"&amp;ReportExtract[[#This Row],[PeriodId]]&amp;"_"&amp;ReportExtract[[#This Row],[MktDesc]]</f>
        <v>__</v>
      </c>
      <c r="C2149" s="1"/>
      <c r="D2149" s="1"/>
      <c r="E2149" s="1"/>
      <c r="F2149" s="1"/>
      <c r="G2149" s="1"/>
      <c r="H2149" s="1"/>
      <c r="I2149" s="1"/>
      <c r="J2149" s="1"/>
      <c r="K2149" s="1"/>
      <c r="L2149" s="1"/>
    </row>
    <row r="2150" spans="1:12" ht="14.4" x14ac:dyDescent="0.3">
      <c r="A2150" s="1"/>
      <c r="B2150" s="1" t="str">
        <f>ReportExtract[[#This Row],[ReportId]]&amp;"_"&amp;ReportExtract[[#This Row],[PeriodId]]&amp;"_"&amp;ReportExtract[[#This Row],[MktDesc]]</f>
        <v>__</v>
      </c>
      <c r="C2150" s="1"/>
      <c r="D2150" s="1"/>
      <c r="E2150" s="1"/>
      <c r="F2150" s="1"/>
      <c r="G2150" s="1"/>
      <c r="H2150" s="1"/>
      <c r="I2150" s="1"/>
      <c r="J2150" s="1"/>
      <c r="K2150" s="1"/>
      <c r="L2150" s="1"/>
    </row>
    <row r="2151" spans="1:12" ht="14.4" x14ac:dyDescent="0.3">
      <c r="A2151" s="1"/>
      <c r="B2151" s="1" t="str">
        <f>ReportExtract[[#This Row],[ReportId]]&amp;"_"&amp;ReportExtract[[#This Row],[PeriodId]]&amp;"_"&amp;ReportExtract[[#This Row],[MktDesc]]</f>
        <v>__</v>
      </c>
      <c r="C2151" s="1"/>
      <c r="D2151" s="1"/>
      <c r="E2151" s="1"/>
      <c r="F2151" s="1"/>
      <c r="G2151" s="1"/>
      <c r="H2151" s="1"/>
      <c r="I2151" s="1"/>
      <c r="J2151" s="1"/>
      <c r="K2151" s="1"/>
      <c r="L2151" s="1"/>
    </row>
    <row r="2152" spans="1:12" ht="14.4" x14ac:dyDescent="0.3">
      <c r="A2152" s="1"/>
      <c r="B2152" s="1" t="str">
        <f>ReportExtract[[#This Row],[ReportId]]&amp;"_"&amp;ReportExtract[[#This Row],[PeriodId]]&amp;"_"&amp;ReportExtract[[#This Row],[MktDesc]]</f>
        <v>__</v>
      </c>
      <c r="C2152" s="1"/>
      <c r="D2152" s="1"/>
      <c r="E2152" s="1"/>
      <c r="F2152" s="1"/>
      <c r="G2152" s="1"/>
      <c r="H2152" s="1"/>
      <c r="I2152" s="1"/>
      <c r="J2152" s="1"/>
      <c r="K2152" s="1"/>
      <c r="L2152" s="1"/>
    </row>
    <row r="2153" spans="1:12" ht="14.4" x14ac:dyDescent="0.3">
      <c r="A2153" s="1"/>
      <c r="B2153" s="1" t="str">
        <f>ReportExtract[[#This Row],[ReportId]]&amp;"_"&amp;ReportExtract[[#This Row],[PeriodId]]&amp;"_"&amp;ReportExtract[[#This Row],[MktDesc]]</f>
        <v>__</v>
      </c>
      <c r="C2153" s="1"/>
      <c r="D2153" s="1"/>
      <c r="E2153" s="1"/>
      <c r="F2153" s="1"/>
      <c r="G2153" s="1"/>
      <c r="H2153" s="1"/>
      <c r="I2153" s="1"/>
      <c r="J2153" s="1"/>
      <c r="K2153" s="1"/>
      <c r="L2153" s="1"/>
    </row>
    <row r="2154" spans="1:12" ht="14.4" x14ac:dyDescent="0.3">
      <c r="A2154" s="1"/>
      <c r="B2154" s="1" t="str">
        <f>ReportExtract[[#This Row],[ReportId]]&amp;"_"&amp;ReportExtract[[#This Row],[PeriodId]]&amp;"_"&amp;ReportExtract[[#This Row],[MktDesc]]</f>
        <v>__</v>
      </c>
      <c r="C2154" s="1"/>
      <c r="D2154" s="1"/>
      <c r="E2154" s="1"/>
      <c r="F2154" s="1"/>
      <c r="G2154" s="1"/>
      <c r="H2154" s="1"/>
      <c r="I2154" s="1"/>
      <c r="J2154" s="1"/>
      <c r="K2154" s="1"/>
      <c r="L2154" s="1"/>
    </row>
    <row r="2155" spans="1:12" ht="14.4" x14ac:dyDescent="0.3">
      <c r="A2155" s="1"/>
      <c r="B2155" s="1" t="str">
        <f>ReportExtract[[#This Row],[ReportId]]&amp;"_"&amp;ReportExtract[[#This Row],[PeriodId]]&amp;"_"&amp;ReportExtract[[#This Row],[MktDesc]]</f>
        <v>__</v>
      </c>
      <c r="C2155" s="1"/>
      <c r="D2155" s="1"/>
      <c r="E2155" s="1"/>
      <c r="F2155" s="1"/>
      <c r="G2155" s="1"/>
      <c r="H2155" s="1"/>
      <c r="I2155" s="1"/>
      <c r="J2155" s="1"/>
      <c r="K2155" s="1"/>
      <c r="L2155" s="1"/>
    </row>
    <row r="2156" spans="1:12" ht="14.4" x14ac:dyDescent="0.3">
      <c r="A2156" s="1"/>
      <c r="B2156" s="1" t="str">
        <f>ReportExtract[[#This Row],[ReportId]]&amp;"_"&amp;ReportExtract[[#This Row],[PeriodId]]&amp;"_"&amp;ReportExtract[[#This Row],[MktDesc]]</f>
        <v>__</v>
      </c>
      <c r="C2156" s="1"/>
      <c r="D2156" s="1"/>
      <c r="E2156" s="1"/>
      <c r="F2156" s="1"/>
      <c r="G2156" s="1"/>
      <c r="H2156" s="1"/>
      <c r="I2156" s="1"/>
      <c r="J2156" s="1"/>
      <c r="K2156" s="1"/>
      <c r="L2156" s="1"/>
    </row>
    <row r="2157" spans="1:12" ht="14.4" x14ac:dyDescent="0.3">
      <c r="A2157" s="1"/>
      <c r="B2157" s="1" t="str">
        <f>ReportExtract[[#This Row],[ReportId]]&amp;"_"&amp;ReportExtract[[#This Row],[PeriodId]]&amp;"_"&amp;ReportExtract[[#This Row],[MktDesc]]</f>
        <v>__</v>
      </c>
      <c r="C2157" s="1"/>
      <c r="D2157" s="1"/>
      <c r="E2157" s="1"/>
      <c r="F2157" s="1"/>
      <c r="G2157" s="1"/>
      <c r="H2157" s="1"/>
      <c r="I2157" s="1"/>
      <c r="J2157" s="1"/>
      <c r="K2157" s="1"/>
      <c r="L2157" s="1"/>
    </row>
    <row r="2158" spans="1:12" ht="14.4" x14ac:dyDescent="0.3">
      <c r="A2158" s="1"/>
      <c r="B2158" s="1" t="str">
        <f>ReportExtract[[#This Row],[ReportId]]&amp;"_"&amp;ReportExtract[[#This Row],[PeriodId]]&amp;"_"&amp;ReportExtract[[#This Row],[MktDesc]]</f>
        <v>__</v>
      </c>
      <c r="C2158" s="1"/>
      <c r="D2158" s="1"/>
      <c r="E2158" s="1"/>
      <c r="F2158" s="1"/>
      <c r="G2158" s="1"/>
      <c r="H2158" s="1"/>
      <c r="I2158" s="1"/>
      <c r="J2158" s="1"/>
      <c r="K2158" s="1"/>
      <c r="L2158" s="1"/>
    </row>
    <row r="2159" spans="1:12" ht="14.4" x14ac:dyDescent="0.3">
      <c r="A2159" s="1"/>
      <c r="B2159" s="1" t="str">
        <f>ReportExtract[[#This Row],[ReportId]]&amp;"_"&amp;ReportExtract[[#This Row],[PeriodId]]&amp;"_"&amp;ReportExtract[[#This Row],[MktDesc]]</f>
        <v>__</v>
      </c>
      <c r="C2159" s="1"/>
      <c r="D2159" s="1"/>
      <c r="E2159" s="1"/>
      <c r="F2159" s="1"/>
      <c r="G2159" s="1"/>
      <c r="H2159" s="1"/>
      <c r="I2159" s="1"/>
      <c r="J2159" s="1"/>
      <c r="K2159" s="1"/>
      <c r="L2159" s="1"/>
    </row>
    <row r="2160" spans="1:12" ht="14.4" x14ac:dyDescent="0.3">
      <c r="A2160" s="1"/>
      <c r="B2160" s="1" t="str">
        <f>ReportExtract[[#This Row],[ReportId]]&amp;"_"&amp;ReportExtract[[#This Row],[PeriodId]]&amp;"_"&amp;ReportExtract[[#This Row],[MktDesc]]</f>
        <v>__</v>
      </c>
      <c r="C2160" s="1"/>
      <c r="D2160" s="1"/>
      <c r="E2160" s="1"/>
      <c r="F2160" s="1"/>
      <c r="G2160" s="1"/>
      <c r="H2160" s="1"/>
      <c r="I2160" s="1"/>
      <c r="J2160" s="1"/>
      <c r="K2160" s="1"/>
      <c r="L2160" s="1"/>
    </row>
    <row r="2161" spans="1:12" ht="14.4" x14ac:dyDescent="0.3">
      <c r="A2161" s="1"/>
      <c r="B2161" s="1" t="str">
        <f>ReportExtract[[#This Row],[ReportId]]&amp;"_"&amp;ReportExtract[[#This Row],[PeriodId]]&amp;"_"&amp;ReportExtract[[#This Row],[MktDesc]]</f>
        <v>__</v>
      </c>
      <c r="C2161" s="1"/>
      <c r="D2161" s="1"/>
      <c r="E2161" s="1"/>
      <c r="F2161" s="1"/>
      <c r="G2161" s="1"/>
      <c r="H2161" s="1"/>
      <c r="I2161" s="1"/>
      <c r="J2161" s="1"/>
      <c r="K2161" s="1"/>
      <c r="L2161" s="1"/>
    </row>
    <row r="2162" spans="1:12" ht="14.4" x14ac:dyDescent="0.3">
      <c r="A2162" s="1"/>
      <c r="B2162" s="1" t="str">
        <f>ReportExtract[[#This Row],[ReportId]]&amp;"_"&amp;ReportExtract[[#This Row],[PeriodId]]&amp;"_"&amp;ReportExtract[[#This Row],[MktDesc]]</f>
        <v>__</v>
      </c>
      <c r="C2162" s="1"/>
      <c r="D2162" s="1"/>
      <c r="E2162" s="1"/>
      <c r="F2162" s="1"/>
      <c r="G2162" s="1"/>
      <c r="H2162" s="1"/>
      <c r="I2162" s="1"/>
      <c r="J2162" s="1"/>
      <c r="K2162" s="1"/>
      <c r="L2162" s="1"/>
    </row>
    <row r="2163" spans="1:12" ht="14.4" x14ac:dyDescent="0.3">
      <c r="A2163" s="1"/>
      <c r="B2163" s="1" t="str">
        <f>ReportExtract[[#This Row],[ReportId]]&amp;"_"&amp;ReportExtract[[#This Row],[PeriodId]]&amp;"_"&amp;ReportExtract[[#This Row],[MktDesc]]</f>
        <v>__</v>
      </c>
      <c r="C2163" s="1"/>
      <c r="D2163" s="1"/>
      <c r="E2163" s="1"/>
      <c r="F2163" s="1"/>
      <c r="G2163" s="1"/>
      <c r="H2163" s="1"/>
      <c r="I2163" s="1"/>
      <c r="J2163" s="1"/>
      <c r="K2163" s="1"/>
      <c r="L2163" s="1"/>
    </row>
    <row r="2164" spans="1:12" ht="14.4" x14ac:dyDescent="0.3">
      <c r="A2164" s="1"/>
      <c r="B2164" s="1" t="str">
        <f>ReportExtract[[#This Row],[ReportId]]&amp;"_"&amp;ReportExtract[[#This Row],[PeriodId]]&amp;"_"&amp;ReportExtract[[#This Row],[MktDesc]]</f>
        <v>__</v>
      </c>
      <c r="C2164" s="1"/>
      <c r="D2164" s="1"/>
      <c r="E2164" s="1"/>
      <c r="F2164" s="1"/>
      <c r="G2164" s="1"/>
      <c r="H2164" s="1"/>
      <c r="I2164" s="1"/>
      <c r="J2164" s="1"/>
      <c r="K2164" s="1"/>
      <c r="L2164" s="1"/>
    </row>
    <row r="2165" spans="1:12" ht="14.4" x14ac:dyDescent="0.3">
      <c r="A2165" s="1"/>
      <c r="B2165" s="1" t="str">
        <f>ReportExtract[[#This Row],[ReportId]]&amp;"_"&amp;ReportExtract[[#This Row],[PeriodId]]&amp;"_"&amp;ReportExtract[[#This Row],[MktDesc]]</f>
        <v>__</v>
      </c>
      <c r="C2165" s="1"/>
      <c r="D2165" s="1"/>
      <c r="E2165" s="1"/>
      <c r="F2165" s="1"/>
      <c r="G2165" s="1"/>
      <c r="H2165" s="1"/>
      <c r="I2165" s="1"/>
      <c r="J2165" s="1"/>
      <c r="K2165" s="1"/>
      <c r="L2165" s="1"/>
    </row>
    <row r="2166" spans="1:12" ht="14.4" x14ac:dyDescent="0.3">
      <c r="A2166" s="1"/>
      <c r="B2166" s="1" t="str">
        <f>ReportExtract[[#This Row],[ReportId]]&amp;"_"&amp;ReportExtract[[#This Row],[PeriodId]]&amp;"_"&amp;ReportExtract[[#This Row],[MktDesc]]</f>
        <v>__</v>
      </c>
      <c r="C2166" s="1"/>
      <c r="D2166" s="1"/>
      <c r="E2166" s="1"/>
      <c r="F2166" s="1"/>
      <c r="G2166" s="1"/>
      <c r="H2166" s="1"/>
      <c r="I2166" s="1"/>
      <c r="J2166" s="1"/>
      <c r="K2166" s="1"/>
      <c r="L2166" s="1"/>
    </row>
    <row r="2167" spans="1:12" ht="14.4" x14ac:dyDescent="0.3">
      <c r="A2167" s="1"/>
      <c r="B2167" s="1" t="str">
        <f>ReportExtract[[#This Row],[ReportId]]&amp;"_"&amp;ReportExtract[[#This Row],[PeriodId]]&amp;"_"&amp;ReportExtract[[#This Row],[MktDesc]]</f>
        <v>__</v>
      </c>
      <c r="C2167" s="1"/>
      <c r="D2167" s="1"/>
      <c r="E2167" s="1"/>
      <c r="F2167" s="1"/>
      <c r="G2167" s="1"/>
      <c r="H2167" s="1"/>
      <c r="I2167" s="1"/>
      <c r="J2167" s="1"/>
      <c r="K2167" s="1"/>
      <c r="L2167" s="1"/>
    </row>
    <row r="2168" spans="1:12" ht="14.4" x14ac:dyDescent="0.3">
      <c r="A2168" s="1"/>
      <c r="B2168" s="1" t="str">
        <f>ReportExtract[[#This Row],[ReportId]]&amp;"_"&amp;ReportExtract[[#This Row],[PeriodId]]&amp;"_"&amp;ReportExtract[[#This Row],[MktDesc]]</f>
        <v>__</v>
      </c>
      <c r="C2168" s="1"/>
      <c r="D2168" s="1"/>
      <c r="E2168" s="1"/>
      <c r="F2168" s="1"/>
      <c r="G2168" s="1"/>
      <c r="H2168" s="1"/>
      <c r="I2168" s="1"/>
      <c r="J2168" s="1"/>
      <c r="K2168" s="1"/>
      <c r="L2168" s="1"/>
    </row>
    <row r="2169" spans="1:12" ht="14.4" x14ac:dyDescent="0.3">
      <c r="A2169" s="1"/>
      <c r="B2169" s="1" t="str">
        <f>ReportExtract[[#This Row],[ReportId]]&amp;"_"&amp;ReportExtract[[#This Row],[PeriodId]]&amp;"_"&amp;ReportExtract[[#This Row],[MktDesc]]</f>
        <v>__</v>
      </c>
      <c r="C2169" s="1"/>
      <c r="D2169" s="1"/>
      <c r="E2169" s="1"/>
      <c r="F2169" s="1"/>
      <c r="G2169" s="1"/>
      <c r="H2169" s="1"/>
      <c r="I2169" s="1"/>
      <c r="J2169" s="1"/>
      <c r="K2169" s="1"/>
      <c r="L2169" s="1"/>
    </row>
    <row r="2170" spans="1:12" ht="14.4" x14ac:dyDescent="0.3">
      <c r="A2170" s="1"/>
      <c r="B2170" s="1" t="str">
        <f>ReportExtract[[#This Row],[ReportId]]&amp;"_"&amp;ReportExtract[[#This Row],[PeriodId]]&amp;"_"&amp;ReportExtract[[#This Row],[MktDesc]]</f>
        <v>__</v>
      </c>
      <c r="C2170" s="1"/>
      <c r="D2170" s="1"/>
      <c r="E2170" s="1"/>
      <c r="F2170" s="1"/>
      <c r="G2170" s="1"/>
      <c r="H2170" s="1"/>
      <c r="I2170" s="1"/>
      <c r="J2170" s="1"/>
      <c r="K2170" s="1"/>
      <c r="L2170" s="1"/>
    </row>
    <row r="2171" spans="1:12" ht="14.4" x14ac:dyDescent="0.3">
      <c r="A2171" s="1"/>
      <c r="B2171" s="1" t="str">
        <f>ReportExtract[[#This Row],[ReportId]]&amp;"_"&amp;ReportExtract[[#This Row],[PeriodId]]&amp;"_"&amp;ReportExtract[[#This Row],[MktDesc]]</f>
        <v>__</v>
      </c>
      <c r="C2171" s="1"/>
      <c r="D2171" s="1"/>
      <c r="E2171" s="1"/>
      <c r="F2171" s="1"/>
      <c r="G2171" s="1"/>
      <c r="H2171" s="1"/>
      <c r="I2171" s="1"/>
      <c r="J2171" s="1"/>
      <c r="K2171" s="1"/>
      <c r="L2171" s="1"/>
    </row>
    <row r="2172" spans="1:12" ht="14.4" x14ac:dyDescent="0.3">
      <c r="A2172" s="1"/>
      <c r="B2172" s="1" t="str">
        <f>ReportExtract[[#This Row],[ReportId]]&amp;"_"&amp;ReportExtract[[#This Row],[PeriodId]]&amp;"_"&amp;ReportExtract[[#This Row],[MktDesc]]</f>
        <v>__</v>
      </c>
      <c r="C2172" s="1"/>
      <c r="D2172" s="1"/>
      <c r="E2172" s="1"/>
      <c r="F2172" s="1"/>
      <c r="G2172" s="1"/>
      <c r="H2172" s="1"/>
      <c r="I2172" s="1"/>
      <c r="J2172" s="1"/>
      <c r="K2172" s="1"/>
      <c r="L2172" s="1"/>
    </row>
    <row r="2173" spans="1:12" ht="14.4" x14ac:dyDescent="0.3">
      <c r="A2173" s="1"/>
      <c r="B2173" s="1" t="str">
        <f>ReportExtract[[#This Row],[ReportId]]&amp;"_"&amp;ReportExtract[[#This Row],[PeriodId]]&amp;"_"&amp;ReportExtract[[#This Row],[MktDesc]]</f>
        <v>__</v>
      </c>
      <c r="C2173" s="1"/>
      <c r="D2173" s="1"/>
      <c r="E2173" s="1"/>
      <c r="F2173" s="1"/>
      <c r="G2173" s="1"/>
      <c r="H2173" s="1"/>
      <c r="I2173" s="1"/>
      <c r="J2173" s="1"/>
      <c r="K2173" s="1"/>
      <c r="L2173" s="1"/>
    </row>
    <row r="2174" spans="1:12" ht="14.4" x14ac:dyDescent="0.3">
      <c r="A2174" s="1"/>
      <c r="B2174" s="1" t="str">
        <f>ReportExtract[[#This Row],[ReportId]]&amp;"_"&amp;ReportExtract[[#This Row],[PeriodId]]&amp;"_"&amp;ReportExtract[[#This Row],[MktDesc]]</f>
        <v>__</v>
      </c>
      <c r="C2174" s="1"/>
      <c r="D2174" s="1"/>
      <c r="E2174" s="1"/>
      <c r="F2174" s="1"/>
      <c r="G2174" s="1"/>
      <c r="H2174" s="1"/>
      <c r="I2174" s="1"/>
      <c r="J2174" s="1"/>
      <c r="K2174" s="1"/>
      <c r="L2174" s="1"/>
    </row>
    <row r="2175" spans="1:12" ht="14.4" x14ac:dyDescent="0.3">
      <c r="A2175" s="1"/>
      <c r="B2175" s="1" t="str">
        <f>ReportExtract[[#This Row],[ReportId]]&amp;"_"&amp;ReportExtract[[#This Row],[PeriodId]]&amp;"_"&amp;ReportExtract[[#This Row],[MktDesc]]</f>
        <v>__</v>
      </c>
      <c r="C2175" s="1"/>
      <c r="D2175" s="1"/>
      <c r="E2175" s="1"/>
      <c r="F2175" s="1"/>
      <c r="G2175" s="1"/>
      <c r="H2175" s="1"/>
      <c r="I2175" s="1"/>
      <c r="J2175" s="1"/>
      <c r="K2175" s="1"/>
      <c r="L2175" s="1"/>
    </row>
    <row r="2176" spans="1:12" ht="14.4" x14ac:dyDescent="0.3">
      <c r="A2176" s="1"/>
      <c r="B2176" s="1" t="str">
        <f>ReportExtract[[#This Row],[ReportId]]&amp;"_"&amp;ReportExtract[[#This Row],[PeriodId]]&amp;"_"&amp;ReportExtract[[#This Row],[MktDesc]]</f>
        <v>__</v>
      </c>
      <c r="C2176" s="1"/>
      <c r="D2176" s="1"/>
      <c r="E2176" s="1"/>
      <c r="F2176" s="1"/>
      <c r="G2176" s="1"/>
      <c r="H2176" s="1"/>
      <c r="I2176" s="1"/>
      <c r="J2176" s="1"/>
      <c r="K2176" s="1"/>
      <c r="L2176" s="1"/>
    </row>
    <row r="2177" spans="1:12" ht="14.4" x14ac:dyDescent="0.3">
      <c r="A2177" s="1"/>
      <c r="B2177" s="1" t="str">
        <f>ReportExtract[[#This Row],[ReportId]]&amp;"_"&amp;ReportExtract[[#This Row],[PeriodId]]&amp;"_"&amp;ReportExtract[[#This Row],[MktDesc]]</f>
        <v>__</v>
      </c>
      <c r="C2177" s="1"/>
      <c r="D2177" s="1"/>
      <c r="E2177" s="1"/>
      <c r="F2177" s="1"/>
      <c r="G2177" s="1"/>
      <c r="H2177" s="1"/>
      <c r="I2177" s="1"/>
      <c r="J2177" s="1"/>
      <c r="K2177" s="1"/>
      <c r="L2177" s="1"/>
    </row>
    <row r="2178" spans="1:12" ht="14.4" x14ac:dyDescent="0.3">
      <c r="A2178" s="1"/>
      <c r="B2178" s="1" t="str">
        <f>ReportExtract[[#This Row],[ReportId]]&amp;"_"&amp;ReportExtract[[#This Row],[PeriodId]]&amp;"_"&amp;ReportExtract[[#This Row],[MktDesc]]</f>
        <v>__</v>
      </c>
      <c r="C2178" s="1"/>
      <c r="D2178" s="1"/>
      <c r="E2178" s="1"/>
      <c r="F2178" s="1"/>
      <c r="G2178" s="1"/>
      <c r="H2178" s="1"/>
      <c r="I2178" s="1"/>
      <c r="J2178" s="1"/>
      <c r="K2178" s="1"/>
      <c r="L2178" s="1"/>
    </row>
    <row r="2179" spans="1:12" ht="14.4" x14ac:dyDescent="0.3">
      <c r="A2179" s="1"/>
      <c r="B2179" s="1" t="str">
        <f>ReportExtract[[#This Row],[ReportId]]&amp;"_"&amp;ReportExtract[[#This Row],[PeriodId]]&amp;"_"&amp;ReportExtract[[#This Row],[MktDesc]]</f>
        <v>__</v>
      </c>
      <c r="C2179" s="1"/>
      <c r="D2179" s="1"/>
      <c r="E2179" s="1"/>
      <c r="F2179" s="1"/>
      <c r="G2179" s="1"/>
      <c r="H2179" s="1"/>
      <c r="I2179" s="1"/>
      <c r="J2179" s="1"/>
      <c r="K2179" s="1"/>
      <c r="L2179" s="1"/>
    </row>
    <row r="2180" spans="1:12" ht="14.4" x14ac:dyDescent="0.3">
      <c r="A2180" s="1"/>
      <c r="B2180" s="1" t="str">
        <f>ReportExtract[[#This Row],[ReportId]]&amp;"_"&amp;ReportExtract[[#This Row],[PeriodId]]&amp;"_"&amp;ReportExtract[[#This Row],[MktDesc]]</f>
        <v>__</v>
      </c>
      <c r="C2180" s="1"/>
      <c r="D2180" s="1"/>
      <c r="E2180" s="1"/>
      <c r="F2180" s="1"/>
      <c r="G2180" s="1"/>
      <c r="H2180" s="1"/>
      <c r="I2180" s="1"/>
      <c r="J2180" s="1"/>
      <c r="K2180" s="1"/>
      <c r="L2180" s="1"/>
    </row>
    <row r="2181" spans="1:12" ht="14.4" x14ac:dyDescent="0.3">
      <c r="A2181" s="1"/>
      <c r="B2181" s="1" t="str">
        <f>ReportExtract[[#This Row],[ReportId]]&amp;"_"&amp;ReportExtract[[#This Row],[PeriodId]]&amp;"_"&amp;ReportExtract[[#This Row],[MktDesc]]</f>
        <v>__</v>
      </c>
      <c r="C2181" s="1"/>
      <c r="D2181" s="1"/>
      <c r="E2181" s="1"/>
      <c r="F2181" s="1"/>
      <c r="G2181" s="1"/>
      <c r="H2181" s="1"/>
      <c r="I2181" s="1"/>
      <c r="J2181" s="1"/>
      <c r="K2181" s="1"/>
      <c r="L2181" s="1"/>
    </row>
    <row r="2182" spans="1:12" ht="14.4" x14ac:dyDescent="0.3">
      <c r="A2182" s="1"/>
      <c r="B2182" s="1" t="str">
        <f>ReportExtract[[#This Row],[ReportId]]&amp;"_"&amp;ReportExtract[[#This Row],[PeriodId]]&amp;"_"&amp;ReportExtract[[#This Row],[MktDesc]]</f>
        <v>__</v>
      </c>
      <c r="C2182" s="1"/>
      <c r="D2182" s="1"/>
      <c r="E2182" s="1"/>
      <c r="F2182" s="1"/>
      <c r="G2182" s="1"/>
      <c r="H2182" s="1"/>
      <c r="I2182" s="1"/>
      <c r="J2182" s="1"/>
      <c r="K2182" s="1"/>
      <c r="L2182" s="1"/>
    </row>
    <row r="2183" spans="1:12" ht="14.4" x14ac:dyDescent="0.3">
      <c r="A2183" s="1"/>
      <c r="B2183" s="1" t="str">
        <f>ReportExtract[[#This Row],[ReportId]]&amp;"_"&amp;ReportExtract[[#This Row],[PeriodId]]&amp;"_"&amp;ReportExtract[[#This Row],[MktDesc]]</f>
        <v>__</v>
      </c>
      <c r="C2183" s="1"/>
      <c r="D2183" s="1"/>
      <c r="E2183" s="1"/>
      <c r="F2183" s="1"/>
      <c r="G2183" s="1"/>
      <c r="H2183" s="1"/>
      <c r="I2183" s="1"/>
      <c r="J2183" s="1"/>
      <c r="K2183" s="1"/>
      <c r="L2183" s="1"/>
    </row>
    <row r="2184" spans="1:12" ht="14.4" x14ac:dyDescent="0.3">
      <c r="A2184" s="1"/>
      <c r="B2184" s="1" t="str">
        <f>ReportExtract[[#This Row],[ReportId]]&amp;"_"&amp;ReportExtract[[#This Row],[PeriodId]]&amp;"_"&amp;ReportExtract[[#This Row],[MktDesc]]</f>
        <v>__</v>
      </c>
      <c r="C2184" s="1"/>
      <c r="D2184" s="1"/>
      <c r="E2184" s="1"/>
      <c r="F2184" s="1"/>
      <c r="G2184" s="1"/>
      <c r="H2184" s="1"/>
      <c r="I2184" s="1"/>
      <c r="J2184" s="1"/>
      <c r="K2184" s="1"/>
      <c r="L2184" s="1"/>
    </row>
    <row r="2185" spans="1:12" ht="14.4" x14ac:dyDescent="0.3">
      <c r="A2185" s="1"/>
      <c r="B2185" s="1" t="str">
        <f>ReportExtract[[#This Row],[ReportId]]&amp;"_"&amp;ReportExtract[[#This Row],[PeriodId]]&amp;"_"&amp;ReportExtract[[#This Row],[MktDesc]]</f>
        <v>__</v>
      </c>
      <c r="C2185" s="1"/>
      <c r="D2185" s="1"/>
      <c r="E2185" s="1"/>
      <c r="F2185" s="1"/>
      <c r="G2185" s="1"/>
      <c r="H2185" s="1"/>
      <c r="I2185" s="1"/>
      <c r="J2185" s="1"/>
      <c r="K2185" s="1"/>
      <c r="L2185" s="1"/>
    </row>
    <row r="2186" spans="1:12" ht="14.4" x14ac:dyDescent="0.3">
      <c r="A2186" s="1"/>
      <c r="B2186" s="1" t="str">
        <f>ReportExtract[[#This Row],[ReportId]]&amp;"_"&amp;ReportExtract[[#This Row],[PeriodId]]&amp;"_"&amp;ReportExtract[[#This Row],[MktDesc]]</f>
        <v>__</v>
      </c>
      <c r="C2186" s="1"/>
      <c r="D2186" s="1"/>
      <c r="E2186" s="1"/>
      <c r="F2186" s="1"/>
      <c r="G2186" s="1"/>
      <c r="H2186" s="1"/>
      <c r="I2186" s="1"/>
      <c r="J2186" s="1"/>
      <c r="K2186" s="1"/>
      <c r="L2186" s="1"/>
    </row>
    <row r="2187" spans="1:12" ht="14.4" x14ac:dyDescent="0.3">
      <c r="A2187" s="1"/>
      <c r="B2187" s="1" t="str">
        <f>ReportExtract[[#This Row],[ReportId]]&amp;"_"&amp;ReportExtract[[#This Row],[PeriodId]]&amp;"_"&amp;ReportExtract[[#This Row],[MktDesc]]</f>
        <v>__</v>
      </c>
      <c r="C2187" s="1"/>
      <c r="D2187" s="1"/>
      <c r="E2187" s="1"/>
      <c r="F2187" s="1"/>
      <c r="G2187" s="1"/>
      <c r="H2187" s="1"/>
      <c r="I2187" s="1"/>
      <c r="J2187" s="1"/>
      <c r="K2187" s="1"/>
      <c r="L2187" s="1"/>
    </row>
    <row r="2188" spans="1:12" ht="14.4" x14ac:dyDescent="0.3">
      <c r="A2188" s="1"/>
      <c r="B2188" s="1" t="str">
        <f>ReportExtract[[#This Row],[ReportId]]&amp;"_"&amp;ReportExtract[[#This Row],[PeriodId]]&amp;"_"&amp;ReportExtract[[#This Row],[MktDesc]]</f>
        <v>__</v>
      </c>
      <c r="C2188" s="1"/>
      <c r="D2188" s="1"/>
      <c r="E2188" s="1"/>
      <c r="F2188" s="1"/>
      <c r="G2188" s="1"/>
      <c r="H2188" s="1"/>
      <c r="I2188" s="1"/>
      <c r="J2188" s="1"/>
      <c r="K2188" s="1"/>
      <c r="L2188" s="1"/>
    </row>
    <row r="2189" spans="1:12" ht="14.4" x14ac:dyDescent="0.3">
      <c r="A2189" s="1"/>
      <c r="B2189" s="1" t="str">
        <f>ReportExtract[[#This Row],[ReportId]]&amp;"_"&amp;ReportExtract[[#This Row],[PeriodId]]&amp;"_"&amp;ReportExtract[[#This Row],[MktDesc]]</f>
        <v>__</v>
      </c>
      <c r="C2189" s="1"/>
      <c r="D2189" s="1"/>
      <c r="E2189" s="1"/>
      <c r="F2189" s="1"/>
      <c r="G2189" s="1"/>
      <c r="H2189" s="1"/>
      <c r="I2189" s="1"/>
      <c r="J2189" s="1"/>
      <c r="K2189" s="1"/>
      <c r="L2189" s="1"/>
    </row>
    <row r="2190" spans="1:12" ht="14.4" x14ac:dyDescent="0.3">
      <c r="A2190" s="1"/>
      <c r="B2190" s="1" t="str">
        <f>ReportExtract[[#This Row],[ReportId]]&amp;"_"&amp;ReportExtract[[#This Row],[PeriodId]]&amp;"_"&amp;ReportExtract[[#This Row],[MktDesc]]</f>
        <v>__</v>
      </c>
      <c r="C2190" s="1"/>
      <c r="D2190" s="1"/>
      <c r="E2190" s="1"/>
      <c r="F2190" s="1"/>
      <c r="G2190" s="1"/>
      <c r="H2190" s="1"/>
      <c r="I2190" s="1"/>
      <c r="J2190" s="1"/>
      <c r="K2190" s="1"/>
      <c r="L2190" s="1"/>
    </row>
    <row r="2191" spans="1:12" ht="14.4" x14ac:dyDescent="0.3">
      <c r="A2191" s="1"/>
      <c r="B2191" s="1" t="str">
        <f>ReportExtract[[#This Row],[ReportId]]&amp;"_"&amp;ReportExtract[[#This Row],[PeriodId]]&amp;"_"&amp;ReportExtract[[#This Row],[MktDesc]]</f>
        <v>__</v>
      </c>
      <c r="C2191" s="1"/>
      <c r="D2191" s="1"/>
      <c r="E2191" s="1"/>
      <c r="F2191" s="1"/>
      <c r="G2191" s="1"/>
      <c r="H2191" s="1"/>
      <c r="I2191" s="1"/>
      <c r="J2191" s="1"/>
      <c r="K2191" s="1"/>
      <c r="L2191" s="1"/>
    </row>
    <row r="2192" spans="1:12" ht="14.4" x14ac:dyDescent="0.3">
      <c r="A2192" s="1"/>
      <c r="B2192" s="1" t="str">
        <f>ReportExtract[[#This Row],[ReportId]]&amp;"_"&amp;ReportExtract[[#This Row],[PeriodId]]&amp;"_"&amp;ReportExtract[[#This Row],[MktDesc]]</f>
        <v>__</v>
      </c>
      <c r="C2192" s="1"/>
      <c r="D2192" s="1"/>
      <c r="E2192" s="1"/>
      <c r="F2192" s="1"/>
      <c r="G2192" s="1"/>
      <c r="H2192" s="1"/>
      <c r="I2192" s="1"/>
      <c r="J2192" s="1"/>
      <c r="K2192" s="1"/>
      <c r="L2192" s="1"/>
    </row>
    <row r="2193" spans="1:12" ht="14.4" x14ac:dyDescent="0.3">
      <c r="A2193" s="1"/>
      <c r="B2193" s="1" t="str">
        <f>ReportExtract[[#This Row],[ReportId]]&amp;"_"&amp;ReportExtract[[#This Row],[PeriodId]]&amp;"_"&amp;ReportExtract[[#This Row],[MktDesc]]</f>
        <v>__</v>
      </c>
      <c r="C2193" s="1"/>
      <c r="D2193" s="1"/>
      <c r="E2193" s="1"/>
      <c r="F2193" s="1"/>
      <c r="G2193" s="1"/>
      <c r="H2193" s="1"/>
      <c r="I2193" s="1"/>
      <c r="J2193" s="1"/>
      <c r="K2193" s="1"/>
      <c r="L2193" s="1"/>
    </row>
    <row r="2194" spans="1:12" ht="14.4" x14ac:dyDescent="0.3">
      <c r="A2194" s="1"/>
      <c r="B2194" s="1" t="str">
        <f>ReportExtract[[#This Row],[ReportId]]&amp;"_"&amp;ReportExtract[[#This Row],[PeriodId]]&amp;"_"&amp;ReportExtract[[#This Row],[MktDesc]]</f>
        <v>__</v>
      </c>
      <c r="C2194" s="1"/>
      <c r="D2194" s="1"/>
      <c r="E2194" s="1"/>
      <c r="F2194" s="1"/>
      <c r="G2194" s="1"/>
      <c r="H2194" s="1"/>
      <c r="I2194" s="1"/>
      <c r="J2194" s="1"/>
      <c r="K2194" s="1"/>
      <c r="L2194" s="1"/>
    </row>
    <row r="2195" spans="1:12" ht="14.4" x14ac:dyDescent="0.3">
      <c r="A2195" s="1"/>
      <c r="B2195" s="1" t="str">
        <f>ReportExtract[[#This Row],[ReportId]]&amp;"_"&amp;ReportExtract[[#This Row],[PeriodId]]&amp;"_"&amp;ReportExtract[[#This Row],[MktDesc]]</f>
        <v>__</v>
      </c>
      <c r="C2195" s="1"/>
      <c r="D2195" s="1"/>
      <c r="E2195" s="1"/>
      <c r="F2195" s="1"/>
      <c r="G2195" s="1"/>
      <c r="H2195" s="1"/>
      <c r="I2195" s="1"/>
      <c r="J2195" s="1"/>
      <c r="K2195" s="1"/>
      <c r="L2195" s="1"/>
    </row>
    <row r="2196" spans="1:12" ht="14.4" x14ac:dyDescent="0.3">
      <c r="A2196" s="1"/>
      <c r="B2196" s="1" t="str">
        <f>ReportExtract[[#This Row],[ReportId]]&amp;"_"&amp;ReportExtract[[#This Row],[PeriodId]]&amp;"_"&amp;ReportExtract[[#This Row],[MktDesc]]</f>
        <v>__</v>
      </c>
      <c r="C2196" s="1"/>
      <c r="D2196" s="1"/>
      <c r="E2196" s="1"/>
      <c r="F2196" s="1"/>
      <c r="G2196" s="1"/>
      <c r="H2196" s="1"/>
      <c r="I2196" s="1"/>
      <c r="J2196" s="1"/>
      <c r="K2196" s="1"/>
      <c r="L2196" s="1"/>
    </row>
    <row r="2197" spans="1:12" ht="14.4" x14ac:dyDescent="0.3">
      <c r="A2197" s="1"/>
      <c r="B2197" s="1" t="str">
        <f>ReportExtract[[#This Row],[ReportId]]&amp;"_"&amp;ReportExtract[[#This Row],[PeriodId]]&amp;"_"&amp;ReportExtract[[#This Row],[MktDesc]]</f>
        <v>__</v>
      </c>
      <c r="C2197" s="1"/>
      <c r="D2197" s="1"/>
      <c r="E2197" s="1"/>
      <c r="F2197" s="1"/>
      <c r="G2197" s="1"/>
      <c r="H2197" s="1"/>
      <c r="I2197" s="1"/>
      <c r="J2197" s="1"/>
      <c r="K2197" s="1"/>
      <c r="L2197" s="1"/>
    </row>
    <row r="2198" spans="1:12" ht="14.4" x14ac:dyDescent="0.3">
      <c r="A2198" s="1"/>
      <c r="B2198" s="1" t="str">
        <f>ReportExtract[[#This Row],[ReportId]]&amp;"_"&amp;ReportExtract[[#This Row],[PeriodId]]&amp;"_"&amp;ReportExtract[[#This Row],[MktDesc]]</f>
        <v>__</v>
      </c>
      <c r="C2198" s="1"/>
      <c r="D2198" s="1"/>
      <c r="E2198" s="1"/>
      <c r="F2198" s="1"/>
      <c r="G2198" s="1"/>
      <c r="H2198" s="1"/>
      <c r="I2198" s="1"/>
      <c r="J2198" s="1"/>
      <c r="K2198" s="1"/>
      <c r="L2198" s="1"/>
    </row>
    <row r="2199" spans="1:12" ht="14.4" x14ac:dyDescent="0.3">
      <c r="A2199" s="1"/>
      <c r="B2199" s="1" t="str">
        <f>ReportExtract[[#This Row],[ReportId]]&amp;"_"&amp;ReportExtract[[#This Row],[PeriodId]]&amp;"_"&amp;ReportExtract[[#This Row],[MktDesc]]</f>
        <v>__</v>
      </c>
      <c r="C2199" s="1"/>
      <c r="D2199" s="1"/>
      <c r="E2199" s="1"/>
      <c r="F2199" s="1"/>
      <c r="G2199" s="1"/>
      <c r="H2199" s="1"/>
      <c r="I2199" s="1"/>
      <c r="J2199" s="1"/>
      <c r="K2199" s="1"/>
      <c r="L2199" s="1"/>
    </row>
    <row r="2200" spans="1:12" ht="14.4" x14ac:dyDescent="0.3">
      <c r="A2200" s="1"/>
      <c r="B2200" s="1" t="str">
        <f>ReportExtract[[#This Row],[ReportId]]&amp;"_"&amp;ReportExtract[[#This Row],[PeriodId]]&amp;"_"&amp;ReportExtract[[#This Row],[MktDesc]]</f>
        <v>__</v>
      </c>
      <c r="C2200" s="1"/>
      <c r="D2200" s="1"/>
      <c r="E2200" s="1"/>
      <c r="F2200" s="1"/>
      <c r="G2200" s="1"/>
      <c r="H2200" s="1"/>
      <c r="I2200" s="1"/>
      <c r="J2200" s="1"/>
      <c r="K2200" s="1"/>
      <c r="L2200" s="1"/>
    </row>
    <row r="2201" spans="1:12" ht="14.4" x14ac:dyDescent="0.3">
      <c r="A2201" s="1"/>
      <c r="B2201" s="1" t="str">
        <f>ReportExtract[[#This Row],[ReportId]]&amp;"_"&amp;ReportExtract[[#This Row],[PeriodId]]&amp;"_"&amp;ReportExtract[[#This Row],[MktDesc]]</f>
        <v>__</v>
      </c>
      <c r="C2201" s="1"/>
      <c r="D2201" s="1"/>
      <c r="E2201" s="1"/>
      <c r="F2201" s="1"/>
      <c r="G2201" s="1"/>
      <c r="H2201" s="1"/>
      <c r="I2201" s="1"/>
      <c r="J2201" s="1"/>
      <c r="K2201" s="1"/>
      <c r="L2201" s="1"/>
    </row>
    <row r="2202" spans="1:12" ht="14.4" x14ac:dyDescent="0.3">
      <c r="A2202" s="1"/>
      <c r="B2202" s="1" t="str">
        <f>ReportExtract[[#This Row],[ReportId]]&amp;"_"&amp;ReportExtract[[#This Row],[PeriodId]]&amp;"_"&amp;ReportExtract[[#This Row],[MktDesc]]</f>
        <v>__</v>
      </c>
      <c r="C2202" s="1"/>
      <c r="D2202" s="1"/>
      <c r="E2202" s="1"/>
      <c r="F2202" s="1"/>
      <c r="G2202" s="1"/>
      <c r="H2202" s="1"/>
      <c r="I2202" s="1"/>
      <c r="J2202" s="1"/>
      <c r="K2202" s="1"/>
      <c r="L2202" s="1"/>
    </row>
    <row r="2203" spans="1:12" ht="14.4" x14ac:dyDescent="0.3">
      <c r="A2203" s="1"/>
      <c r="B2203" s="1" t="str">
        <f>ReportExtract[[#This Row],[ReportId]]&amp;"_"&amp;ReportExtract[[#This Row],[PeriodId]]&amp;"_"&amp;ReportExtract[[#This Row],[MktDesc]]</f>
        <v>__</v>
      </c>
      <c r="C2203" s="1"/>
      <c r="D2203" s="1"/>
      <c r="E2203" s="1"/>
      <c r="F2203" s="1"/>
      <c r="G2203" s="1"/>
      <c r="H2203" s="1"/>
      <c r="I2203" s="1"/>
      <c r="J2203" s="1"/>
      <c r="K2203" s="1"/>
      <c r="L2203" s="1"/>
    </row>
    <row r="2204" spans="1:12" ht="14.4" x14ac:dyDescent="0.3">
      <c r="A2204" s="1"/>
      <c r="B2204" s="1" t="str">
        <f>ReportExtract[[#This Row],[ReportId]]&amp;"_"&amp;ReportExtract[[#This Row],[PeriodId]]&amp;"_"&amp;ReportExtract[[#This Row],[MktDesc]]</f>
        <v>__</v>
      </c>
      <c r="C2204" s="1"/>
      <c r="D2204" s="1"/>
      <c r="E2204" s="1"/>
      <c r="F2204" s="1"/>
      <c r="G2204" s="1"/>
      <c r="H2204" s="1"/>
      <c r="I2204" s="1"/>
      <c r="J2204" s="1"/>
      <c r="K2204" s="1"/>
      <c r="L2204" s="1"/>
    </row>
    <row r="2205" spans="1:12" ht="14.4" x14ac:dyDescent="0.3">
      <c r="A2205" s="1"/>
      <c r="B2205" s="1" t="str">
        <f>ReportExtract[[#This Row],[ReportId]]&amp;"_"&amp;ReportExtract[[#This Row],[PeriodId]]&amp;"_"&amp;ReportExtract[[#This Row],[MktDesc]]</f>
        <v>__</v>
      </c>
      <c r="C2205" s="1"/>
      <c r="D2205" s="1"/>
      <c r="E2205" s="1"/>
      <c r="F2205" s="1"/>
      <c r="G2205" s="1"/>
      <c r="H2205" s="1"/>
      <c r="I2205" s="1"/>
      <c r="J2205" s="1"/>
      <c r="K2205" s="1"/>
      <c r="L2205" s="1"/>
    </row>
    <row r="2206" spans="1:12" ht="14.4" x14ac:dyDescent="0.3">
      <c r="A2206" s="1"/>
      <c r="B2206" s="1" t="str">
        <f>ReportExtract[[#This Row],[ReportId]]&amp;"_"&amp;ReportExtract[[#This Row],[PeriodId]]&amp;"_"&amp;ReportExtract[[#This Row],[MktDesc]]</f>
        <v>__</v>
      </c>
      <c r="C2206" s="1"/>
      <c r="D2206" s="1"/>
      <c r="E2206" s="1"/>
      <c r="F2206" s="1"/>
      <c r="G2206" s="1"/>
      <c r="H2206" s="1"/>
      <c r="I2206" s="1"/>
      <c r="J2206" s="1"/>
      <c r="K2206" s="1"/>
      <c r="L2206" s="1"/>
    </row>
    <row r="2207" spans="1:12" ht="14.4" x14ac:dyDescent="0.3">
      <c r="A2207" s="1"/>
      <c r="B2207" s="1" t="str">
        <f>ReportExtract[[#This Row],[ReportId]]&amp;"_"&amp;ReportExtract[[#This Row],[PeriodId]]&amp;"_"&amp;ReportExtract[[#This Row],[MktDesc]]</f>
        <v>__</v>
      </c>
      <c r="C2207" s="1"/>
      <c r="D2207" s="1"/>
      <c r="E2207" s="1"/>
      <c r="F2207" s="1"/>
      <c r="G2207" s="1"/>
      <c r="H2207" s="1"/>
      <c r="I2207" s="1"/>
      <c r="J2207" s="1"/>
      <c r="K2207" s="1"/>
      <c r="L2207" s="1"/>
    </row>
    <row r="2208" spans="1:12" ht="14.4" x14ac:dyDescent="0.3">
      <c r="A2208" s="1"/>
      <c r="B2208" s="1" t="str">
        <f>ReportExtract[[#This Row],[ReportId]]&amp;"_"&amp;ReportExtract[[#This Row],[PeriodId]]&amp;"_"&amp;ReportExtract[[#This Row],[MktDesc]]</f>
        <v>__</v>
      </c>
      <c r="C2208" s="1"/>
      <c r="D2208" s="1"/>
      <c r="E2208" s="1"/>
      <c r="F2208" s="1"/>
      <c r="G2208" s="1"/>
      <c r="H2208" s="1"/>
      <c r="I2208" s="1"/>
      <c r="J2208" s="1"/>
      <c r="K2208" s="1"/>
      <c r="L2208" s="1"/>
    </row>
    <row r="2209" spans="1:12" ht="14.4" x14ac:dyDescent="0.3">
      <c r="A2209" s="1"/>
      <c r="B2209" s="1" t="str">
        <f>ReportExtract[[#This Row],[ReportId]]&amp;"_"&amp;ReportExtract[[#This Row],[PeriodId]]&amp;"_"&amp;ReportExtract[[#This Row],[MktDesc]]</f>
        <v>__</v>
      </c>
      <c r="C2209" s="1"/>
      <c r="D2209" s="1"/>
      <c r="E2209" s="1"/>
      <c r="F2209" s="1"/>
      <c r="G2209" s="1"/>
      <c r="H2209" s="1"/>
      <c r="I2209" s="1"/>
      <c r="J2209" s="1"/>
      <c r="K2209" s="1"/>
      <c r="L2209" s="1"/>
    </row>
    <row r="2210" spans="1:12" ht="14.4" x14ac:dyDescent="0.3">
      <c r="A2210" s="1"/>
      <c r="B2210" s="1" t="str">
        <f>ReportExtract[[#This Row],[ReportId]]&amp;"_"&amp;ReportExtract[[#This Row],[PeriodId]]&amp;"_"&amp;ReportExtract[[#This Row],[MktDesc]]</f>
        <v>__</v>
      </c>
      <c r="C2210" s="1"/>
      <c r="D2210" s="1"/>
      <c r="E2210" s="1"/>
      <c r="F2210" s="1"/>
      <c r="G2210" s="1"/>
      <c r="H2210" s="1"/>
      <c r="I2210" s="1"/>
      <c r="J2210" s="1"/>
      <c r="K2210" s="1"/>
      <c r="L2210" s="1"/>
    </row>
    <row r="2211" spans="1:12" ht="14.4" x14ac:dyDescent="0.3">
      <c r="A2211" s="1"/>
      <c r="B2211" s="1" t="str">
        <f>ReportExtract[[#This Row],[ReportId]]&amp;"_"&amp;ReportExtract[[#This Row],[PeriodId]]&amp;"_"&amp;ReportExtract[[#This Row],[MktDesc]]</f>
        <v>__</v>
      </c>
      <c r="C2211" s="1"/>
      <c r="D2211" s="1"/>
      <c r="E2211" s="1"/>
      <c r="F2211" s="1"/>
      <c r="G2211" s="1"/>
      <c r="H2211" s="1"/>
      <c r="I2211" s="1"/>
      <c r="J2211" s="1"/>
      <c r="K2211" s="1"/>
      <c r="L2211" s="1"/>
    </row>
    <row r="2212" spans="1:12" ht="14.4" x14ac:dyDescent="0.3">
      <c r="A2212" s="1"/>
      <c r="B2212" s="1" t="str">
        <f>ReportExtract[[#This Row],[ReportId]]&amp;"_"&amp;ReportExtract[[#This Row],[PeriodId]]&amp;"_"&amp;ReportExtract[[#This Row],[MktDesc]]</f>
        <v>__</v>
      </c>
      <c r="C2212" s="1"/>
      <c r="D2212" s="1"/>
      <c r="E2212" s="1"/>
      <c r="F2212" s="1"/>
      <c r="G2212" s="1"/>
      <c r="H2212" s="1"/>
      <c r="I2212" s="1"/>
      <c r="J2212" s="1"/>
      <c r="K2212" s="1"/>
      <c r="L2212" s="1"/>
    </row>
    <row r="2213" spans="1:12" ht="14.4" x14ac:dyDescent="0.3">
      <c r="A2213" s="1"/>
      <c r="B2213" s="1" t="str">
        <f>ReportExtract[[#This Row],[ReportId]]&amp;"_"&amp;ReportExtract[[#This Row],[PeriodId]]&amp;"_"&amp;ReportExtract[[#This Row],[MktDesc]]</f>
        <v>__</v>
      </c>
      <c r="C2213" s="1"/>
      <c r="D2213" s="1"/>
      <c r="E2213" s="1"/>
      <c r="F2213" s="1"/>
      <c r="G2213" s="1"/>
      <c r="H2213" s="1"/>
      <c r="I2213" s="1"/>
      <c r="J2213" s="1"/>
      <c r="K2213" s="1"/>
      <c r="L2213" s="1"/>
    </row>
    <row r="2214" spans="1:12" ht="14.4" x14ac:dyDescent="0.3">
      <c r="A2214" s="1"/>
      <c r="B2214" s="1" t="str">
        <f>ReportExtract[[#This Row],[ReportId]]&amp;"_"&amp;ReportExtract[[#This Row],[PeriodId]]&amp;"_"&amp;ReportExtract[[#This Row],[MktDesc]]</f>
        <v>__</v>
      </c>
      <c r="C2214" s="1"/>
      <c r="D2214" s="1"/>
      <c r="E2214" s="1"/>
      <c r="F2214" s="1"/>
      <c r="G2214" s="1"/>
      <c r="H2214" s="1"/>
      <c r="I2214" s="1"/>
      <c r="J2214" s="1"/>
      <c r="K2214" s="1"/>
      <c r="L2214" s="1"/>
    </row>
    <row r="2215" spans="1:12" ht="14.4" x14ac:dyDescent="0.3">
      <c r="A2215" s="1"/>
      <c r="B2215" s="1" t="str">
        <f>ReportExtract[[#This Row],[ReportId]]&amp;"_"&amp;ReportExtract[[#This Row],[PeriodId]]&amp;"_"&amp;ReportExtract[[#This Row],[MktDesc]]</f>
        <v>__</v>
      </c>
      <c r="C2215" s="1"/>
      <c r="D2215" s="1"/>
      <c r="E2215" s="1"/>
      <c r="F2215" s="1"/>
      <c r="G2215" s="1"/>
      <c r="H2215" s="1"/>
      <c r="I2215" s="1"/>
      <c r="J2215" s="1"/>
      <c r="K2215" s="1"/>
      <c r="L2215" s="1"/>
    </row>
    <row r="2216" spans="1:12" ht="14.4" x14ac:dyDescent="0.3">
      <c r="A2216" s="1"/>
      <c r="B2216" s="1" t="str">
        <f>ReportExtract[[#This Row],[ReportId]]&amp;"_"&amp;ReportExtract[[#This Row],[PeriodId]]&amp;"_"&amp;ReportExtract[[#This Row],[MktDesc]]</f>
        <v>__</v>
      </c>
      <c r="C2216" s="1"/>
      <c r="D2216" s="1"/>
      <c r="E2216" s="1"/>
      <c r="F2216" s="1"/>
      <c r="G2216" s="1"/>
      <c r="H2216" s="1"/>
      <c r="I2216" s="1"/>
      <c r="J2216" s="1"/>
      <c r="K2216" s="1"/>
      <c r="L2216" s="1"/>
    </row>
    <row r="2217" spans="1:12" ht="14.4" x14ac:dyDescent="0.3">
      <c r="A2217" s="1"/>
      <c r="B2217" s="1" t="str">
        <f>ReportExtract[[#This Row],[ReportId]]&amp;"_"&amp;ReportExtract[[#This Row],[PeriodId]]&amp;"_"&amp;ReportExtract[[#This Row],[MktDesc]]</f>
        <v>__</v>
      </c>
      <c r="C2217" s="1"/>
      <c r="D2217" s="1"/>
      <c r="E2217" s="1"/>
      <c r="F2217" s="1"/>
      <c r="G2217" s="1"/>
      <c r="H2217" s="1"/>
      <c r="I2217" s="1"/>
      <c r="J2217" s="1"/>
      <c r="K2217" s="1"/>
      <c r="L2217" s="1"/>
    </row>
    <row r="2218" spans="1:12" ht="14.4" x14ac:dyDescent="0.3">
      <c r="A2218" s="1"/>
      <c r="B2218" s="1" t="str">
        <f>ReportExtract[[#This Row],[ReportId]]&amp;"_"&amp;ReportExtract[[#This Row],[PeriodId]]&amp;"_"&amp;ReportExtract[[#This Row],[MktDesc]]</f>
        <v>__</v>
      </c>
      <c r="C2218" s="1"/>
      <c r="D2218" s="1"/>
      <c r="E2218" s="1"/>
      <c r="F2218" s="1"/>
      <c r="G2218" s="1"/>
      <c r="H2218" s="1"/>
      <c r="I2218" s="1"/>
      <c r="J2218" s="1"/>
      <c r="K2218" s="1"/>
      <c r="L2218" s="1"/>
    </row>
    <row r="2219" spans="1:12" ht="14.4" x14ac:dyDescent="0.3">
      <c r="A2219" s="1"/>
      <c r="B2219" s="1" t="str">
        <f>ReportExtract[[#This Row],[ReportId]]&amp;"_"&amp;ReportExtract[[#This Row],[PeriodId]]&amp;"_"&amp;ReportExtract[[#This Row],[MktDesc]]</f>
        <v>__</v>
      </c>
      <c r="C2219" s="1"/>
      <c r="D2219" s="1"/>
      <c r="E2219" s="1"/>
      <c r="F2219" s="1"/>
      <c r="G2219" s="1"/>
      <c r="H2219" s="1"/>
      <c r="I2219" s="1"/>
      <c r="J2219" s="1"/>
      <c r="K2219" s="1"/>
      <c r="L2219" s="1"/>
    </row>
    <row r="2220" spans="1:12" ht="14.4" x14ac:dyDescent="0.3">
      <c r="A2220" s="1"/>
      <c r="B2220" s="1" t="str">
        <f>ReportExtract[[#This Row],[ReportId]]&amp;"_"&amp;ReportExtract[[#This Row],[PeriodId]]&amp;"_"&amp;ReportExtract[[#This Row],[MktDesc]]</f>
        <v>__</v>
      </c>
      <c r="C2220" s="1"/>
      <c r="D2220" s="1"/>
      <c r="E2220" s="1"/>
      <c r="F2220" s="1"/>
      <c r="G2220" s="1"/>
      <c r="H2220" s="1"/>
      <c r="I2220" s="1"/>
      <c r="J2220" s="1"/>
      <c r="K2220" s="1"/>
      <c r="L2220" s="1"/>
    </row>
    <row r="2221" spans="1:12" ht="14.4" x14ac:dyDescent="0.3">
      <c r="A2221" s="1"/>
      <c r="B2221" s="1" t="str">
        <f>ReportExtract[[#This Row],[ReportId]]&amp;"_"&amp;ReportExtract[[#This Row],[PeriodId]]&amp;"_"&amp;ReportExtract[[#This Row],[MktDesc]]</f>
        <v>__</v>
      </c>
      <c r="C2221" s="1"/>
      <c r="D2221" s="1"/>
      <c r="E2221" s="1"/>
      <c r="F2221" s="1"/>
      <c r="G2221" s="1"/>
      <c r="H2221" s="1"/>
      <c r="I2221" s="1"/>
      <c r="J2221" s="1"/>
      <c r="K2221" s="1"/>
      <c r="L2221" s="1"/>
    </row>
    <row r="2222" spans="1:12" ht="14.4" x14ac:dyDescent="0.3">
      <c r="A2222" s="1"/>
      <c r="B2222" s="1" t="str">
        <f>ReportExtract[[#This Row],[ReportId]]&amp;"_"&amp;ReportExtract[[#This Row],[PeriodId]]&amp;"_"&amp;ReportExtract[[#This Row],[MktDesc]]</f>
        <v>__</v>
      </c>
      <c r="C2222" s="1"/>
      <c r="D2222" s="1"/>
      <c r="E2222" s="1"/>
      <c r="F2222" s="1"/>
      <c r="G2222" s="1"/>
      <c r="H2222" s="1"/>
      <c r="I2222" s="1"/>
      <c r="J2222" s="1"/>
      <c r="K2222" s="1"/>
      <c r="L2222" s="1"/>
    </row>
    <row r="2223" spans="1:12" ht="14.4" x14ac:dyDescent="0.3">
      <c r="A2223" s="1"/>
      <c r="B2223" s="1" t="str">
        <f>ReportExtract[[#This Row],[ReportId]]&amp;"_"&amp;ReportExtract[[#This Row],[PeriodId]]&amp;"_"&amp;ReportExtract[[#This Row],[MktDesc]]</f>
        <v>__</v>
      </c>
      <c r="C2223" s="1"/>
      <c r="D2223" s="1"/>
      <c r="E2223" s="1"/>
      <c r="F2223" s="1"/>
      <c r="G2223" s="1"/>
      <c r="H2223" s="1"/>
      <c r="I2223" s="1"/>
      <c r="J2223" s="1"/>
      <c r="K2223" s="1"/>
      <c r="L2223" s="1"/>
    </row>
    <row r="2224" spans="1:12" ht="14.4" x14ac:dyDescent="0.3">
      <c r="A2224" s="1"/>
      <c r="B2224" s="1" t="str">
        <f>ReportExtract[[#This Row],[ReportId]]&amp;"_"&amp;ReportExtract[[#This Row],[PeriodId]]&amp;"_"&amp;ReportExtract[[#This Row],[MktDesc]]</f>
        <v>__</v>
      </c>
      <c r="C2224" s="1"/>
      <c r="D2224" s="1"/>
      <c r="E2224" s="1"/>
      <c r="F2224" s="1"/>
      <c r="G2224" s="1"/>
      <c r="H2224" s="1"/>
      <c r="I2224" s="1"/>
      <c r="J2224" s="1"/>
      <c r="K2224" s="1"/>
      <c r="L2224" s="1"/>
    </row>
    <row r="2225" spans="1:12" ht="14.4" x14ac:dyDescent="0.3">
      <c r="A2225" s="1"/>
      <c r="B2225" s="1" t="str">
        <f>ReportExtract[[#This Row],[ReportId]]&amp;"_"&amp;ReportExtract[[#This Row],[PeriodId]]&amp;"_"&amp;ReportExtract[[#This Row],[MktDesc]]</f>
        <v>__</v>
      </c>
      <c r="C2225" s="1"/>
      <c r="D2225" s="1"/>
      <c r="E2225" s="1"/>
      <c r="F2225" s="1"/>
      <c r="G2225" s="1"/>
      <c r="H2225" s="1"/>
      <c r="I2225" s="1"/>
      <c r="J2225" s="1"/>
      <c r="K2225" s="1"/>
      <c r="L2225" s="1"/>
    </row>
    <row r="2226" spans="1:12" ht="14.4" x14ac:dyDescent="0.3">
      <c r="A2226" s="1"/>
      <c r="B2226" s="1" t="str">
        <f>ReportExtract[[#This Row],[ReportId]]&amp;"_"&amp;ReportExtract[[#This Row],[PeriodId]]&amp;"_"&amp;ReportExtract[[#This Row],[MktDesc]]</f>
        <v>__</v>
      </c>
      <c r="C2226" s="1"/>
      <c r="D2226" s="1"/>
      <c r="E2226" s="1"/>
      <c r="F2226" s="1"/>
      <c r="G2226" s="1"/>
      <c r="H2226" s="1"/>
      <c r="I2226" s="1"/>
      <c r="J2226" s="1"/>
      <c r="K2226" s="1"/>
      <c r="L2226" s="1"/>
    </row>
    <row r="2227" spans="1:12" ht="14.4" x14ac:dyDescent="0.3">
      <c r="A2227" s="1"/>
      <c r="B2227" s="1" t="str">
        <f>ReportExtract[[#This Row],[ReportId]]&amp;"_"&amp;ReportExtract[[#This Row],[PeriodId]]&amp;"_"&amp;ReportExtract[[#This Row],[MktDesc]]</f>
        <v>__</v>
      </c>
      <c r="C2227" s="1"/>
      <c r="D2227" s="1"/>
      <c r="E2227" s="1"/>
      <c r="F2227" s="1"/>
      <c r="G2227" s="1"/>
      <c r="H2227" s="1"/>
      <c r="I2227" s="1"/>
      <c r="J2227" s="1"/>
      <c r="K2227" s="1"/>
      <c r="L2227" s="1"/>
    </row>
    <row r="2228" spans="1:12" ht="14.4" x14ac:dyDescent="0.3">
      <c r="A2228" s="1"/>
      <c r="B2228" s="1" t="str">
        <f>ReportExtract[[#This Row],[ReportId]]&amp;"_"&amp;ReportExtract[[#This Row],[PeriodId]]&amp;"_"&amp;ReportExtract[[#This Row],[MktDesc]]</f>
        <v>__</v>
      </c>
      <c r="C2228" s="1"/>
      <c r="D2228" s="1"/>
      <c r="E2228" s="1"/>
      <c r="F2228" s="1"/>
      <c r="G2228" s="1"/>
      <c r="H2228" s="1"/>
      <c r="I2228" s="1"/>
      <c r="J2228" s="1"/>
      <c r="K2228" s="1"/>
      <c r="L2228" s="1"/>
    </row>
    <row r="2229" spans="1:12" ht="14.4" x14ac:dyDescent="0.3">
      <c r="A2229" s="1"/>
      <c r="B2229" s="1" t="str">
        <f>ReportExtract[[#This Row],[ReportId]]&amp;"_"&amp;ReportExtract[[#This Row],[PeriodId]]&amp;"_"&amp;ReportExtract[[#This Row],[MktDesc]]</f>
        <v>__</v>
      </c>
      <c r="C2229" s="1"/>
      <c r="D2229" s="1"/>
      <c r="E2229" s="1"/>
      <c r="F2229" s="1"/>
      <c r="G2229" s="1"/>
      <c r="H2229" s="1"/>
      <c r="I2229" s="1"/>
      <c r="J2229" s="1"/>
      <c r="K2229" s="1"/>
      <c r="L2229" s="1"/>
    </row>
    <row r="2230" spans="1:12" ht="14.4" x14ac:dyDescent="0.3">
      <c r="A2230" s="1"/>
      <c r="B2230" s="1" t="str">
        <f>ReportExtract[[#This Row],[ReportId]]&amp;"_"&amp;ReportExtract[[#This Row],[PeriodId]]&amp;"_"&amp;ReportExtract[[#This Row],[MktDesc]]</f>
        <v>__</v>
      </c>
      <c r="C2230" s="1"/>
      <c r="D2230" s="1"/>
      <c r="E2230" s="1"/>
      <c r="F2230" s="1"/>
      <c r="G2230" s="1"/>
      <c r="H2230" s="1"/>
      <c r="I2230" s="1"/>
      <c r="J2230" s="1"/>
      <c r="K2230" s="1"/>
      <c r="L2230" s="1"/>
    </row>
    <row r="2231" spans="1:12" ht="14.4" x14ac:dyDescent="0.3">
      <c r="A2231" s="1"/>
      <c r="B2231" s="1" t="str">
        <f>ReportExtract[[#This Row],[ReportId]]&amp;"_"&amp;ReportExtract[[#This Row],[PeriodId]]&amp;"_"&amp;ReportExtract[[#This Row],[MktDesc]]</f>
        <v>__</v>
      </c>
      <c r="C2231" s="1"/>
      <c r="D2231" s="1"/>
      <c r="E2231" s="1"/>
      <c r="F2231" s="1"/>
      <c r="G2231" s="1"/>
      <c r="H2231" s="1"/>
      <c r="I2231" s="1"/>
      <c r="J2231" s="1"/>
      <c r="K2231" s="1"/>
      <c r="L2231" s="1"/>
    </row>
    <row r="2232" spans="1:12" ht="14.4" x14ac:dyDescent="0.3">
      <c r="A2232" s="1"/>
      <c r="B2232" s="1" t="str">
        <f>ReportExtract[[#This Row],[ReportId]]&amp;"_"&amp;ReportExtract[[#This Row],[PeriodId]]&amp;"_"&amp;ReportExtract[[#This Row],[MktDesc]]</f>
        <v>__</v>
      </c>
      <c r="C2232" s="1"/>
      <c r="D2232" s="1"/>
      <c r="E2232" s="1"/>
      <c r="F2232" s="1"/>
      <c r="G2232" s="1"/>
      <c r="H2232" s="1"/>
      <c r="I2232" s="1"/>
      <c r="J2232" s="1"/>
      <c r="K2232" s="1"/>
      <c r="L2232" s="1"/>
    </row>
    <row r="2233" spans="1:12" ht="14.4" x14ac:dyDescent="0.3">
      <c r="A2233" s="1"/>
      <c r="B2233" s="1" t="str">
        <f>ReportExtract[[#This Row],[ReportId]]&amp;"_"&amp;ReportExtract[[#This Row],[PeriodId]]&amp;"_"&amp;ReportExtract[[#This Row],[MktDesc]]</f>
        <v>__</v>
      </c>
      <c r="C2233" s="1"/>
      <c r="D2233" s="1"/>
      <c r="E2233" s="1"/>
      <c r="F2233" s="1"/>
      <c r="G2233" s="1"/>
      <c r="H2233" s="1"/>
      <c r="I2233" s="1"/>
      <c r="J2233" s="1"/>
      <c r="K2233" s="1"/>
      <c r="L2233" s="1"/>
    </row>
    <row r="2234" spans="1:12" ht="14.4" x14ac:dyDescent="0.3">
      <c r="A2234" s="1"/>
      <c r="B2234" s="1" t="str">
        <f>ReportExtract[[#This Row],[ReportId]]&amp;"_"&amp;ReportExtract[[#This Row],[PeriodId]]&amp;"_"&amp;ReportExtract[[#This Row],[MktDesc]]</f>
        <v>__</v>
      </c>
      <c r="C2234" s="1"/>
      <c r="D2234" s="1"/>
      <c r="E2234" s="1"/>
      <c r="F2234" s="1"/>
      <c r="G2234" s="1"/>
      <c r="H2234" s="1"/>
      <c r="I2234" s="1"/>
      <c r="J2234" s="1"/>
      <c r="K2234" s="1"/>
      <c r="L2234" s="1"/>
    </row>
    <row r="2235" spans="1:12" ht="14.4" x14ac:dyDescent="0.3">
      <c r="A2235" s="1"/>
      <c r="B2235" s="1" t="str">
        <f>ReportExtract[[#This Row],[ReportId]]&amp;"_"&amp;ReportExtract[[#This Row],[PeriodId]]&amp;"_"&amp;ReportExtract[[#This Row],[MktDesc]]</f>
        <v>__</v>
      </c>
      <c r="C2235" s="1"/>
      <c r="D2235" s="1"/>
      <c r="E2235" s="1"/>
      <c r="F2235" s="1"/>
      <c r="G2235" s="1"/>
      <c r="H2235" s="1"/>
      <c r="I2235" s="1"/>
      <c r="J2235" s="1"/>
      <c r="K2235" s="1"/>
      <c r="L2235" s="1"/>
    </row>
    <row r="2236" spans="1:12" ht="14.4" x14ac:dyDescent="0.3">
      <c r="A2236" s="1"/>
      <c r="B2236" s="1" t="str">
        <f>ReportExtract[[#This Row],[ReportId]]&amp;"_"&amp;ReportExtract[[#This Row],[PeriodId]]&amp;"_"&amp;ReportExtract[[#This Row],[MktDesc]]</f>
        <v>__</v>
      </c>
      <c r="C2236" s="1"/>
      <c r="D2236" s="1"/>
      <c r="E2236" s="1"/>
      <c r="F2236" s="1"/>
      <c r="G2236" s="1"/>
      <c r="H2236" s="1"/>
      <c r="I2236" s="1"/>
      <c r="J2236" s="1"/>
      <c r="K2236" s="1"/>
      <c r="L2236" s="1"/>
    </row>
    <row r="2237" spans="1:12" ht="14.4" x14ac:dyDescent="0.3">
      <c r="A2237" s="1"/>
      <c r="B2237" s="1" t="str">
        <f>ReportExtract[[#This Row],[ReportId]]&amp;"_"&amp;ReportExtract[[#This Row],[PeriodId]]&amp;"_"&amp;ReportExtract[[#This Row],[MktDesc]]</f>
        <v>__</v>
      </c>
      <c r="C2237" s="1"/>
      <c r="D2237" s="1"/>
      <c r="E2237" s="1"/>
      <c r="F2237" s="1"/>
      <c r="G2237" s="1"/>
      <c r="H2237" s="1"/>
      <c r="I2237" s="1"/>
      <c r="J2237" s="1"/>
      <c r="K2237" s="1"/>
      <c r="L2237" s="1"/>
    </row>
    <row r="2238" spans="1:12" ht="14.4" x14ac:dyDescent="0.3">
      <c r="A2238" s="1"/>
      <c r="B2238" s="1" t="str">
        <f>ReportExtract[[#This Row],[ReportId]]&amp;"_"&amp;ReportExtract[[#This Row],[PeriodId]]&amp;"_"&amp;ReportExtract[[#This Row],[MktDesc]]</f>
        <v>__</v>
      </c>
      <c r="C2238" s="1"/>
      <c r="D2238" s="1"/>
      <c r="E2238" s="1"/>
      <c r="F2238" s="1"/>
      <c r="G2238" s="1"/>
      <c r="H2238" s="1"/>
      <c r="I2238" s="1"/>
      <c r="J2238" s="1"/>
      <c r="K2238" s="1"/>
      <c r="L2238" s="1"/>
    </row>
    <row r="2239" spans="1:12" ht="14.4" x14ac:dyDescent="0.3">
      <c r="A2239" s="1"/>
      <c r="B2239" s="1" t="str">
        <f>ReportExtract[[#This Row],[ReportId]]&amp;"_"&amp;ReportExtract[[#This Row],[PeriodId]]&amp;"_"&amp;ReportExtract[[#This Row],[MktDesc]]</f>
        <v>__</v>
      </c>
      <c r="C2239" s="1"/>
      <c r="D2239" s="1"/>
      <c r="E2239" s="1"/>
      <c r="F2239" s="1"/>
      <c r="G2239" s="1"/>
      <c r="H2239" s="1"/>
      <c r="I2239" s="1"/>
      <c r="J2239" s="1"/>
      <c r="K2239" s="1"/>
      <c r="L2239" s="1"/>
    </row>
    <row r="2240" spans="1:12" ht="14.4" x14ac:dyDescent="0.3">
      <c r="A2240" s="1"/>
      <c r="B2240" s="1" t="str">
        <f>ReportExtract[[#This Row],[ReportId]]&amp;"_"&amp;ReportExtract[[#This Row],[PeriodId]]&amp;"_"&amp;ReportExtract[[#This Row],[MktDesc]]</f>
        <v>__</v>
      </c>
      <c r="C2240" s="1"/>
      <c r="D2240" s="1"/>
      <c r="E2240" s="1"/>
      <c r="F2240" s="1"/>
      <c r="G2240" s="1"/>
      <c r="H2240" s="1"/>
      <c r="I2240" s="1"/>
      <c r="J2240" s="1"/>
      <c r="K2240" s="1"/>
      <c r="L2240" s="1"/>
    </row>
    <row r="2241" spans="1:12" ht="14.4" x14ac:dyDescent="0.3">
      <c r="A2241" s="1"/>
      <c r="B2241" s="1" t="str">
        <f>ReportExtract[[#This Row],[ReportId]]&amp;"_"&amp;ReportExtract[[#This Row],[PeriodId]]&amp;"_"&amp;ReportExtract[[#This Row],[MktDesc]]</f>
        <v>__</v>
      </c>
      <c r="C2241" s="1"/>
      <c r="D2241" s="1"/>
      <c r="E2241" s="1"/>
      <c r="F2241" s="1"/>
      <c r="G2241" s="1"/>
      <c r="H2241" s="1"/>
      <c r="I2241" s="1"/>
      <c r="J2241" s="1"/>
      <c r="K2241" s="1"/>
      <c r="L2241" s="1"/>
    </row>
    <row r="2242" spans="1:12" ht="14.4" x14ac:dyDescent="0.3">
      <c r="A2242" s="1"/>
      <c r="B2242" s="1" t="str">
        <f>ReportExtract[[#This Row],[ReportId]]&amp;"_"&amp;ReportExtract[[#This Row],[PeriodId]]&amp;"_"&amp;ReportExtract[[#This Row],[MktDesc]]</f>
        <v>__</v>
      </c>
      <c r="C2242" s="1"/>
      <c r="D2242" s="1"/>
      <c r="E2242" s="1"/>
      <c r="F2242" s="1"/>
      <c r="G2242" s="1"/>
      <c r="H2242" s="1"/>
      <c r="I2242" s="1"/>
      <c r="J2242" s="1"/>
      <c r="K2242" s="1"/>
      <c r="L2242" s="1"/>
    </row>
    <row r="2243" spans="1:12" ht="14.4" x14ac:dyDescent="0.3">
      <c r="A2243" s="1"/>
      <c r="B2243" s="1" t="str">
        <f>ReportExtract[[#This Row],[ReportId]]&amp;"_"&amp;ReportExtract[[#This Row],[PeriodId]]&amp;"_"&amp;ReportExtract[[#This Row],[MktDesc]]</f>
        <v>__</v>
      </c>
      <c r="C2243" s="1"/>
      <c r="D2243" s="1"/>
      <c r="E2243" s="1"/>
      <c r="F2243" s="1"/>
      <c r="G2243" s="1"/>
      <c r="H2243" s="1"/>
      <c r="I2243" s="1"/>
      <c r="J2243" s="1"/>
      <c r="K2243" s="1"/>
      <c r="L2243" s="1"/>
    </row>
    <row r="2244" spans="1:12" ht="14.4" x14ac:dyDescent="0.3">
      <c r="A2244" s="1"/>
      <c r="B2244" s="1" t="str">
        <f>ReportExtract[[#This Row],[ReportId]]&amp;"_"&amp;ReportExtract[[#This Row],[PeriodId]]&amp;"_"&amp;ReportExtract[[#This Row],[MktDesc]]</f>
        <v>__</v>
      </c>
      <c r="C2244" s="1"/>
      <c r="D2244" s="1"/>
      <c r="E2244" s="1"/>
      <c r="F2244" s="1"/>
      <c r="G2244" s="1"/>
      <c r="H2244" s="1"/>
      <c r="I2244" s="1"/>
      <c r="J2244" s="1"/>
      <c r="K2244" s="1"/>
      <c r="L2244" s="1"/>
    </row>
    <row r="2245" spans="1:12" ht="14.4" x14ac:dyDescent="0.3">
      <c r="A2245" s="1"/>
      <c r="B2245" s="1" t="str">
        <f>ReportExtract[[#This Row],[ReportId]]&amp;"_"&amp;ReportExtract[[#This Row],[PeriodId]]&amp;"_"&amp;ReportExtract[[#This Row],[MktDesc]]</f>
        <v>__</v>
      </c>
      <c r="C2245" s="1"/>
      <c r="D2245" s="1"/>
      <c r="E2245" s="1"/>
      <c r="F2245" s="1"/>
      <c r="G2245" s="1"/>
      <c r="H2245" s="1"/>
      <c r="I2245" s="1"/>
      <c r="J2245" s="1"/>
      <c r="K2245" s="1"/>
      <c r="L2245" s="1"/>
    </row>
    <row r="2246" spans="1:12" ht="14.4" x14ac:dyDescent="0.3">
      <c r="A2246" s="1"/>
      <c r="B2246" s="1" t="str">
        <f>ReportExtract[[#This Row],[ReportId]]&amp;"_"&amp;ReportExtract[[#This Row],[PeriodId]]&amp;"_"&amp;ReportExtract[[#This Row],[MktDesc]]</f>
        <v>__</v>
      </c>
      <c r="C2246" s="1"/>
      <c r="D2246" s="1"/>
      <c r="E2246" s="1"/>
      <c r="F2246" s="1"/>
      <c r="G2246" s="1"/>
      <c r="H2246" s="1"/>
      <c r="I2246" s="1"/>
      <c r="J2246" s="1"/>
      <c r="K2246" s="1"/>
      <c r="L2246" s="1"/>
    </row>
    <row r="2247" spans="1:12" ht="14.4" x14ac:dyDescent="0.3">
      <c r="A2247" s="1"/>
      <c r="B2247" s="1" t="str">
        <f>ReportExtract[[#This Row],[ReportId]]&amp;"_"&amp;ReportExtract[[#This Row],[PeriodId]]&amp;"_"&amp;ReportExtract[[#This Row],[MktDesc]]</f>
        <v>__</v>
      </c>
      <c r="C2247" s="1"/>
      <c r="D2247" s="1"/>
      <c r="E2247" s="1"/>
      <c r="F2247" s="1"/>
      <c r="G2247" s="1"/>
      <c r="H2247" s="1"/>
      <c r="I2247" s="1"/>
      <c r="J2247" s="1"/>
      <c r="K2247" s="1"/>
      <c r="L2247" s="1"/>
    </row>
    <row r="2248" spans="1:12" ht="14.4" x14ac:dyDescent="0.3">
      <c r="A2248" s="1"/>
      <c r="B2248" s="1" t="str">
        <f>ReportExtract[[#This Row],[ReportId]]&amp;"_"&amp;ReportExtract[[#This Row],[PeriodId]]&amp;"_"&amp;ReportExtract[[#This Row],[MktDesc]]</f>
        <v>__</v>
      </c>
      <c r="C2248" s="1"/>
      <c r="D2248" s="1"/>
      <c r="E2248" s="1"/>
      <c r="F2248" s="1"/>
      <c r="G2248" s="1"/>
      <c r="H2248" s="1"/>
      <c r="I2248" s="1"/>
      <c r="J2248" s="1"/>
      <c r="K2248" s="1"/>
      <c r="L2248" s="1"/>
    </row>
    <row r="2249" spans="1:12" ht="14.4" x14ac:dyDescent="0.3">
      <c r="A2249" s="1"/>
      <c r="B2249" s="1" t="str">
        <f>ReportExtract[[#This Row],[ReportId]]&amp;"_"&amp;ReportExtract[[#This Row],[PeriodId]]&amp;"_"&amp;ReportExtract[[#This Row],[MktDesc]]</f>
        <v>__</v>
      </c>
      <c r="C2249" s="1"/>
      <c r="D2249" s="1"/>
      <c r="E2249" s="1"/>
      <c r="F2249" s="1"/>
      <c r="G2249" s="1"/>
      <c r="H2249" s="1"/>
      <c r="I2249" s="1"/>
      <c r="J2249" s="1"/>
      <c r="K2249" s="1"/>
      <c r="L2249" s="1"/>
    </row>
    <row r="2250" spans="1:12" ht="14.4" x14ac:dyDescent="0.3">
      <c r="A2250" s="1"/>
      <c r="B2250" s="1" t="str">
        <f>ReportExtract[[#This Row],[ReportId]]&amp;"_"&amp;ReportExtract[[#This Row],[PeriodId]]&amp;"_"&amp;ReportExtract[[#This Row],[MktDesc]]</f>
        <v>__</v>
      </c>
      <c r="C2250" s="1"/>
      <c r="D2250" s="1"/>
      <c r="E2250" s="1"/>
      <c r="F2250" s="1"/>
      <c r="G2250" s="1"/>
      <c r="H2250" s="1"/>
      <c r="I2250" s="1"/>
      <c r="J2250" s="1"/>
      <c r="K2250" s="1"/>
      <c r="L2250" s="1"/>
    </row>
    <row r="2251" spans="1:12" ht="14.4" x14ac:dyDescent="0.3">
      <c r="A2251" s="1"/>
      <c r="B2251" s="1" t="str">
        <f>ReportExtract[[#This Row],[ReportId]]&amp;"_"&amp;ReportExtract[[#This Row],[PeriodId]]&amp;"_"&amp;ReportExtract[[#This Row],[MktDesc]]</f>
        <v>__</v>
      </c>
      <c r="C2251" s="1"/>
      <c r="D2251" s="1"/>
      <c r="E2251" s="1"/>
      <c r="F2251" s="1"/>
      <c r="G2251" s="1"/>
      <c r="H2251" s="1"/>
      <c r="I2251" s="1"/>
      <c r="J2251" s="1"/>
      <c r="K2251" s="1"/>
      <c r="L2251" s="1"/>
    </row>
    <row r="2252" spans="1:12" ht="14.4" x14ac:dyDescent="0.3">
      <c r="A2252" s="1"/>
      <c r="B2252" s="1" t="str">
        <f>ReportExtract[[#This Row],[ReportId]]&amp;"_"&amp;ReportExtract[[#This Row],[PeriodId]]&amp;"_"&amp;ReportExtract[[#This Row],[MktDesc]]</f>
        <v>__</v>
      </c>
      <c r="C2252" s="1"/>
      <c r="D2252" s="1"/>
      <c r="E2252" s="1"/>
      <c r="F2252" s="1"/>
      <c r="G2252" s="1"/>
      <c r="H2252" s="1"/>
      <c r="I2252" s="1"/>
      <c r="J2252" s="1"/>
      <c r="K2252" s="1"/>
      <c r="L2252" s="1"/>
    </row>
    <row r="2253" spans="1:12" ht="14.4" x14ac:dyDescent="0.3">
      <c r="A2253" s="1"/>
      <c r="B2253" s="1" t="str">
        <f>ReportExtract[[#This Row],[ReportId]]&amp;"_"&amp;ReportExtract[[#This Row],[PeriodId]]&amp;"_"&amp;ReportExtract[[#This Row],[MktDesc]]</f>
        <v>__</v>
      </c>
      <c r="C2253" s="1"/>
      <c r="D2253" s="1"/>
      <c r="E2253" s="1"/>
      <c r="F2253" s="1"/>
      <c r="G2253" s="1"/>
      <c r="H2253" s="1"/>
      <c r="I2253" s="1"/>
      <c r="J2253" s="1"/>
      <c r="K2253" s="1"/>
      <c r="L2253" s="1"/>
    </row>
    <row r="2254" spans="1:12" ht="14.4" x14ac:dyDescent="0.3">
      <c r="A2254" s="1"/>
      <c r="B2254" s="1" t="str">
        <f>ReportExtract[[#This Row],[ReportId]]&amp;"_"&amp;ReportExtract[[#This Row],[PeriodId]]&amp;"_"&amp;ReportExtract[[#This Row],[MktDesc]]</f>
        <v>__</v>
      </c>
      <c r="C2254" s="1"/>
      <c r="D2254" s="1"/>
      <c r="E2254" s="1"/>
      <c r="F2254" s="1"/>
      <c r="G2254" s="1"/>
      <c r="H2254" s="1"/>
      <c r="I2254" s="1"/>
      <c r="J2254" s="1"/>
      <c r="K2254" s="1"/>
      <c r="L2254" s="1"/>
    </row>
    <row r="2255" spans="1:12" ht="14.4" x14ac:dyDescent="0.3">
      <c r="A2255" s="1"/>
      <c r="B2255" s="1" t="str">
        <f>ReportExtract[[#This Row],[ReportId]]&amp;"_"&amp;ReportExtract[[#This Row],[PeriodId]]&amp;"_"&amp;ReportExtract[[#This Row],[MktDesc]]</f>
        <v>__</v>
      </c>
      <c r="C2255" s="1"/>
      <c r="D2255" s="1"/>
      <c r="E2255" s="1"/>
      <c r="F2255" s="1"/>
      <c r="G2255" s="1"/>
      <c r="H2255" s="1"/>
      <c r="I2255" s="1"/>
      <c r="J2255" s="1"/>
      <c r="K2255" s="1"/>
      <c r="L2255" s="1"/>
    </row>
    <row r="2256" spans="1:12" ht="14.4" x14ac:dyDescent="0.3">
      <c r="A2256" s="1"/>
      <c r="B2256" s="1" t="str">
        <f>ReportExtract[[#This Row],[ReportId]]&amp;"_"&amp;ReportExtract[[#This Row],[PeriodId]]&amp;"_"&amp;ReportExtract[[#This Row],[MktDesc]]</f>
        <v>__</v>
      </c>
      <c r="C2256" s="1"/>
      <c r="D2256" s="1"/>
      <c r="E2256" s="1"/>
      <c r="F2256" s="1"/>
      <c r="G2256" s="1"/>
      <c r="H2256" s="1"/>
      <c r="I2256" s="1"/>
      <c r="J2256" s="1"/>
      <c r="K2256" s="1"/>
      <c r="L2256" s="1"/>
    </row>
    <row r="2257" spans="1:12" ht="14.4" x14ac:dyDescent="0.3">
      <c r="A2257" s="1"/>
      <c r="B2257" s="1" t="str">
        <f>ReportExtract[[#This Row],[ReportId]]&amp;"_"&amp;ReportExtract[[#This Row],[PeriodId]]&amp;"_"&amp;ReportExtract[[#This Row],[MktDesc]]</f>
        <v>__</v>
      </c>
      <c r="C2257" s="1"/>
      <c r="D2257" s="1"/>
      <c r="E2257" s="1"/>
      <c r="F2257" s="1"/>
      <c r="G2257" s="1"/>
      <c r="H2257" s="1"/>
      <c r="I2257" s="1"/>
      <c r="J2257" s="1"/>
      <c r="K2257" s="1"/>
      <c r="L2257" s="1"/>
    </row>
    <row r="2258" spans="1:12" ht="14.4" x14ac:dyDescent="0.3">
      <c r="A2258" s="1"/>
      <c r="B2258" s="1" t="str">
        <f>ReportExtract[[#This Row],[ReportId]]&amp;"_"&amp;ReportExtract[[#This Row],[PeriodId]]&amp;"_"&amp;ReportExtract[[#This Row],[MktDesc]]</f>
        <v>__</v>
      </c>
      <c r="C2258" s="1"/>
      <c r="D2258" s="1"/>
      <c r="E2258" s="1"/>
      <c r="F2258" s="1"/>
      <c r="G2258" s="1"/>
      <c r="H2258" s="1"/>
      <c r="I2258" s="1"/>
      <c r="J2258" s="1"/>
      <c r="K2258" s="1"/>
      <c r="L2258" s="1"/>
    </row>
    <row r="2259" spans="1:12" ht="14.4" x14ac:dyDescent="0.3">
      <c r="A2259" s="1"/>
      <c r="B2259" s="1" t="str">
        <f>ReportExtract[[#This Row],[ReportId]]&amp;"_"&amp;ReportExtract[[#This Row],[PeriodId]]&amp;"_"&amp;ReportExtract[[#This Row],[MktDesc]]</f>
        <v>__</v>
      </c>
      <c r="C2259" s="1"/>
      <c r="D2259" s="1"/>
      <c r="E2259" s="1"/>
      <c r="F2259" s="1"/>
      <c r="G2259" s="1"/>
      <c r="H2259" s="1"/>
      <c r="I2259" s="1"/>
      <c r="J2259" s="1"/>
      <c r="K2259" s="1"/>
      <c r="L2259" s="1"/>
    </row>
    <row r="2260" spans="1:12" ht="14.4" x14ac:dyDescent="0.3">
      <c r="A2260" s="1"/>
      <c r="B2260" s="1" t="str">
        <f>ReportExtract[[#This Row],[ReportId]]&amp;"_"&amp;ReportExtract[[#This Row],[PeriodId]]&amp;"_"&amp;ReportExtract[[#This Row],[MktDesc]]</f>
        <v>__</v>
      </c>
      <c r="C2260" s="1"/>
      <c r="D2260" s="1"/>
      <c r="E2260" s="1"/>
      <c r="F2260" s="1"/>
      <c r="G2260" s="1"/>
      <c r="H2260" s="1"/>
      <c r="I2260" s="1"/>
      <c r="J2260" s="1"/>
      <c r="K2260" s="1"/>
      <c r="L2260" s="1"/>
    </row>
    <row r="2261" spans="1:12" ht="14.4" x14ac:dyDescent="0.3">
      <c r="A2261" s="1"/>
      <c r="B2261" s="1" t="str">
        <f>ReportExtract[[#This Row],[ReportId]]&amp;"_"&amp;ReportExtract[[#This Row],[PeriodId]]&amp;"_"&amp;ReportExtract[[#This Row],[MktDesc]]</f>
        <v>__</v>
      </c>
      <c r="C2261" s="1"/>
      <c r="D2261" s="1"/>
      <c r="E2261" s="1"/>
      <c r="F2261" s="1"/>
      <c r="G2261" s="1"/>
      <c r="H2261" s="1"/>
      <c r="I2261" s="1"/>
      <c r="J2261" s="1"/>
      <c r="K2261" s="1"/>
      <c r="L2261" s="1"/>
    </row>
    <row r="2262" spans="1:12" ht="14.4" x14ac:dyDescent="0.3">
      <c r="A2262" s="1"/>
      <c r="B2262" s="1" t="str">
        <f>ReportExtract[[#This Row],[ReportId]]&amp;"_"&amp;ReportExtract[[#This Row],[PeriodId]]&amp;"_"&amp;ReportExtract[[#This Row],[MktDesc]]</f>
        <v>__</v>
      </c>
      <c r="C2262" s="1"/>
      <c r="D2262" s="1"/>
      <c r="E2262" s="1"/>
      <c r="F2262" s="1"/>
      <c r="G2262" s="1"/>
      <c r="H2262" s="1"/>
      <c r="I2262" s="1"/>
      <c r="J2262" s="1"/>
      <c r="K2262" s="1"/>
      <c r="L2262" s="1"/>
    </row>
    <row r="2263" spans="1:12" ht="14.4" x14ac:dyDescent="0.3">
      <c r="A2263" s="1"/>
      <c r="B2263" s="1" t="str">
        <f>ReportExtract[[#This Row],[ReportId]]&amp;"_"&amp;ReportExtract[[#This Row],[PeriodId]]&amp;"_"&amp;ReportExtract[[#This Row],[MktDesc]]</f>
        <v>__</v>
      </c>
      <c r="C2263" s="1"/>
      <c r="D2263" s="1"/>
      <c r="E2263" s="1"/>
      <c r="F2263" s="1"/>
      <c r="G2263" s="1"/>
      <c r="H2263" s="1"/>
      <c r="I2263" s="1"/>
      <c r="J2263" s="1"/>
      <c r="K2263" s="1"/>
      <c r="L2263" s="1"/>
    </row>
    <row r="2264" spans="1:12" ht="14.4" x14ac:dyDescent="0.3">
      <c r="A2264" s="1"/>
      <c r="B2264" s="1" t="str">
        <f>ReportExtract[[#This Row],[ReportId]]&amp;"_"&amp;ReportExtract[[#This Row],[PeriodId]]&amp;"_"&amp;ReportExtract[[#This Row],[MktDesc]]</f>
        <v>__</v>
      </c>
      <c r="C2264" s="1"/>
      <c r="D2264" s="1"/>
      <c r="E2264" s="1"/>
      <c r="F2264" s="1"/>
      <c r="G2264" s="1"/>
      <c r="H2264" s="1"/>
      <c r="I2264" s="1"/>
      <c r="J2264" s="1"/>
      <c r="K2264" s="1"/>
      <c r="L2264" s="1"/>
    </row>
    <row r="2265" spans="1:12" ht="14.4" x14ac:dyDescent="0.3">
      <c r="A2265" s="1"/>
      <c r="B2265" s="1" t="str">
        <f>ReportExtract[[#This Row],[ReportId]]&amp;"_"&amp;ReportExtract[[#This Row],[PeriodId]]&amp;"_"&amp;ReportExtract[[#This Row],[MktDesc]]</f>
        <v>__</v>
      </c>
      <c r="C2265" s="1"/>
      <c r="D2265" s="1"/>
      <c r="E2265" s="1"/>
      <c r="F2265" s="1"/>
      <c r="G2265" s="1"/>
      <c r="H2265" s="1"/>
      <c r="I2265" s="1"/>
      <c r="J2265" s="1"/>
      <c r="K2265" s="1"/>
      <c r="L2265" s="1"/>
    </row>
    <row r="2266" spans="1:12" ht="14.4" x14ac:dyDescent="0.3">
      <c r="A2266" s="1"/>
      <c r="B2266" s="1" t="str">
        <f>ReportExtract[[#This Row],[ReportId]]&amp;"_"&amp;ReportExtract[[#This Row],[PeriodId]]&amp;"_"&amp;ReportExtract[[#This Row],[MktDesc]]</f>
        <v>__</v>
      </c>
      <c r="C2266" s="1"/>
      <c r="D2266" s="1"/>
      <c r="E2266" s="1"/>
      <c r="F2266" s="1"/>
      <c r="G2266" s="1"/>
      <c r="H2266" s="1"/>
      <c r="I2266" s="1"/>
      <c r="J2266" s="1"/>
      <c r="K2266" s="1"/>
      <c r="L2266" s="1"/>
    </row>
    <row r="2267" spans="1:12" ht="14.4" x14ac:dyDescent="0.3">
      <c r="A2267" s="1"/>
      <c r="B2267" s="1" t="str">
        <f>ReportExtract[[#This Row],[ReportId]]&amp;"_"&amp;ReportExtract[[#This Row],[PeriodId]]&amp;"_"&amp;ReportExtract[[#This Row],[MktDesc]]</f>
        <v>__</v>
      </c>
      <c r="C2267" s="1"/>
      <c r="D2267" s="1"/>
      <c r="E2267" s="1"/>
      <c r="F2267" s="1"/>
      <c r="G2267" s="1"/>
      <c r="H2267" s="1"/>
      <c r="I2267" s="1"/>
      <c r="J2267" s="1"/>
      <c r="K2267" s="1"/>
      <c r="L2267" s="1"/>
    </row>
    <row r="2268" spans="1:12" ht="14.4" x14ac:dyDescent="0.3">
      <c r="A2268" s="1"/>
      <c r="B2268" s="1" t="str">
        <f>ReportExtract[[#This Row],[ReportId]]&amp;"_"&amp;ReportExtract[[#This Row],[PeriodId]]&amp;"_"&amp;ReportExtract[[#This Row],[MktDesc]]</f>
        <v>__</v>
      </c>
      <c r="C2268" s="1"/>
      <c r="D2268" s="1"/>
      <c r="E2268" s="1"/>
      <c r="F2268" s="1"/>
      <c r="G2268" s="1"/>
      <c r="H2268" s="1"/>
      <c r="I2268" s="1"/>
      <c r="J2268" s="1"/>
      <c r="K2268" s="1"/>
      <c r="L2268" s="1"/>
    </row>
    <row r="2269" spans="1:12" ht="14.4" x14ac:dyDescent="0.3">
      <c r="A2269" s="1"/>
      <c r="B2269" s="1" t="str">
        <f>ReportExtract[[#This Row],[ReportId]]&amp;"_"&amp;ReportExtract[[#This Row],[PeriodId]]&amp;"_"&amp;ReportExtract[[#This Row],[MktDesc]]</f>
        <v>__</v>
      </c>
      <c r="C2269" s="1"/>
      <c r="D2269" s="1"/>
      <c r="E2269" s="1"/>
      <c r="F2269" s="1"/>
      <c r="G2269" s="1"/>
      <c r="H2269" s="1"/>
      <c r="I2269" s="1"/>
      <c r="J2269" s="1"/>
      <c r="K2269" s="1"/>
      <c r="L2269" s="1"/>
    </row>
    <row r="2270" spans="1:12" ht="14.4" x14ac:dyDescent="0.3">
      <c r="A2270" s="1"/>
      <c r="B2270" s="1" t="str">
        <f>ReportExtract[[#This Row],[ReportId]]&amp;"_"&amp;ReportExtract[[#This Row],[PeriodId]]&amp;"_"&amp;ReportExtract[[#This Row],[MktDesc]]</f>
        <v>__</v>
      </c>
      <c r="C2270" s="1"/>
      <c r="D2270" s="1"/>
      <c r="E2270" s="1"/>
      <c r="F2270" s="1"/>
      <c r="G2270" s="1"/>
      <c r="H2270" s="1"/>
      <c r="I2270" s="1"/>
      <c r="J2270" s="1"/>
      <c r="K2270" s="1"/>
      <c r="L2270" s="1"/>
    </row>
    <row r="2271" spans="1:12" ht="14.4" x14ac:dyDescent="0.3">
      <c r="A2271" s="1"/>
      <c r="B2271" s="1" t="str">
        <f>ReportExtract[[#This Row],[ReportId]]&amp;"_"&amp;ReportExtract[[#This Row],[PeriodId]]&amp;"_"&amp;ReportExtract[[#This Row],[MktDesc]]</f>
        <v>__</v>
      </c>
      <c r="C2271" s="1"/>
      <c r="D2271" s="1"/>
      <c r="E2271" s="1"/>
      <c r="F2271" s="1"/>
      <c r="G2271" s="1"/>
      <c r="H2271" s="1"/>
      <c r="I2271" s="1"/>
      <c r="J2271" s="1"/>
      <c r="K2271" s="1"/>
      <c r="L2271" s="1"/>
    </row>
    <row r="2272" spans="1:12" ht="14.4" x14ac:dyDescent="0.3">
      <c r="A2272" s="1"/>
      <c r="B2272" s="1" t="str">
        <f>ReportExtract[[#This Row],[ReportId]]&amp;"_"&amp;ReportExtract[[#This Row],[PeriodId]]&amp;"_"&amp;ReportExtract[[#This Row],[MktDesc]]</f>
        <v>__</v>
      </c>
      <c r="C2272" s="1"/>
      <c r="D2272" s="1"/>
      <c r="E2272" s="1"/>
      <c r="F2272" s="1"/>
      <c r="G2272" s="1"/>
      <c r="H2272" s="1"/>
      <c r="I2272" s="1"/>
      <c r="J2272" s="1"/>
      <c r="K2272" s="1"/>
      <c r="L2272" s="1"/>
    </row>
    <row r="2273" spans="1:12" ht="14.4" x14ac:dyDescent="0.3">
      <c r="A2273" s="1"/>
      <c r="B2273" s="1" t="str">
        <f>ReportExtract[[#This Row],[ReportId]]&amp;"_"&amp;ReportExtract[[#This Row],[PeriodId]]&amp;"_"&amp;ReportExtract[[#This Row],[MktDesc]]</f>
        <v>__</v>
      </c>
      <c r="C2273" s="1"/>
      <c r="D2273" s="1"/>
      <c r="E2273" s="1"/>
      <c r="F2273" s="1"/>
      <c r="G2273" s="1"/>
      <c r="H2273" s="1"/>
      <c r="I2273" s="1"/>
      <c r="J2273" s="1"/>
      <c r="K2273" s="1"/>
      <c r="L2273" s="1"/>
    </row>
    <row r="2274" spans="1:12" ht="14.4" x14ac:dyDescent="0.3">
      <c r="A2274" s="1"/>
      <c r="B2274" s="1" t="str">
        <f>ReportExtract[[#This Row],[ReportId]]&amp;"_"&amp;ReportExtract[[#This Row],[PeriodId]]&amp;"_"&amp;ReportExtract[[#This Row],[MktDesc]]</f>
        <v>__</v>
      </c>
      <c r="C2274" s="1"/>
      <c r="D2274" s="1"/>
      <c r="E2274" s="1"/>
      <c r="F2274" s="1"/>
      <c r="G2274" s="1"/>
      <c r="H2274" s="1"/>
      <c r="I2274" s="1"/>
      <c r="J2274" s="1"/>
      <c r="K2274" s="1"/>
      <c r="L2274" s="1"/>
    </row>
    <row r="2275" spans="1:12" ht="14.4" x14ac:dyDescent="0.3">
      <c r="A2275" s="1"/>
      <c r="B2275" s="1" t="str">
        <f>ReportExtract[[#This Row],[ReportId]]&amp;"_"&amp;ReportExtract[[#This Row],[PeriodId]]&amp;"_"&amp;ReportExtract[[#This Row],[MktDesc]]</f>
        <v>__</v>
      </c>
      <c r="C2275" s="1"/>
      <c r="D2275" s="1"/>
      <c r="E2275" s="1"/>
      <c r="F2275" s="1"/>
      <c r="G2275" s="1"/>
      <c r="H2275" s="1"/>
      <c r="I2275" s="1"/>
      <c r="J2275" s="1"/>
      <c r="K2275" s="1"/>
      <c r="L2275" s="1"/>
    </row>
    <row r="2276" spans="1:12" ht="14.4" x14ac:dyDescent="0.3">
      <c r="A2276" s="1"/>
      <c r="B2276" s="1" t="str">
        <f>ReportExtract[[#This Row],[ReportId]]&amp;"_"&amp;ReportExtract[[#This Row],[PeriodId]]&amp;"_"&amp;ReportExtract[[#This Row],[MktDesc]]</f>
        <v>__</v>
      </c>
      <c r="C2276" s="1"/>
      <c r="D2276" s="1"/>
      <c r="E2276" s="1"/>
      <c r="F2276" s="1"/>
      <c r="G2276" s="1"/>
      <c r="H2276" s="1"/>
      <c r="I2276" s="1"/>
      <c r="J2276" s="1"/>
      <c r="K2276" s="1"/>
      <c r="L2276" s="1"/>
    </row>
    <row r="2277" spans="1:12" ht="14.4" x14ac:dyDescent="0.3">
      <c r="A2277" s="1"/>
      <c r="B2277" s="1" t="str">
        <f>ReportExtract[[#This Row],[ReportId]]&amp;"_"&amp;ReportExtract[[#This Row],[PeriodId]]&amp;"_"&amp;ReportExtract[[#This Row],[MktDesc]]</f>
        <v>__</v>
      </c>
      <c r="C2277" s="1"/>
      <c r="D2277" s="1"/>
      <c r="E2277" s="1"/>
      <c r="F2277" s="1"/>
      <c r="G2277" s="1"/>
      <c r="H2277" s="1"/>
      <c r="I2277" s="1"/>
      <c r="J2277" s="1"/>
      <c r="K2277" s="1"/>
      <c r="L2277" s="1"/>
    </row>
    <row r="2278" spans="1:12" ht="14.4" x14ac:dyDescent="0.3">
      <c r="A2278" s="1"/>
      <c r="B2278" s="1" t="str">
        <f>ReportExtract[[#This Row],[ReportId]]&amp;"_"&amp;ReportExtract[[#This Row],[PeriodId]]&amp;"_"&amp;ReportExtract[[#This Row],[MktDesc]]</f>
        <v>__</v>
      </c>
      <c r="C2278" s="1"/>
      <c r="D2278" s="1"/>
      <c r="E2278" s="1"/>
      <c r="F2278" s="1"/>
      <c r="G2278" s="1"/>
      <c r="H2278" s="1"/>
      <c r="I2278" s="1"/>
      <c r="J2278" s="1"/>
      <c r="K2278" s="1"/>
      <c r="L2278" s="1"/>
    </row>
    <row r="2279" spans="1:12" ht="14.4" x14ac:dyDescent="0.3">
      <c r="A2279" s="1"/>
      <c r="B2279" s="1" t="str">
        <f>ReportExtract[[#This Row],[ReportId]]&amp;"_"&amp;ReportExtract[[#This Row],[PeriodId]]&amp;"_"&amp;ReportExtract[[#This Row],[MktDesc]]</f>
        <v>__</v>
      </c>
      <c r="C2279" s="1"/>
      <c r="D2279" s="1"/>
      <c r="E2279" s="1"/>
      <c r="F2279" s="1"/>
      <c r="G2279" s="1"/>
      <c r="H2279" s="1"/>
      <c r="I2279" s="1"/>
      <c r="J2279" s="1"/>
      <c r="K2279" s="1"/>
      <c r="L2279" s="1"/>
    </row>
    <row r="2280" spans="1:12" ht="14.4" x14ac:dyDescent="0.3">
      <c r="A2280" s="1"/>
      <c r="B2280" s="1" t="str">
        <f>ReportExtract[[#This Row],[ReportId]]&amp;"_"&amp;ReportExtract[[#This Row],[PeriodId]]&amp;"_"&amp;ReportExtract[[#This Row],[MktDesc]]</f>
        <v>__</v>
      </c>
      <c r="C2280" s="1"/>
      <c r="D2280" s="1"/>
      <c r="E2280" s="1"/>
      <c r="F2280" s="1"/>
      <c r="G2280" s="1"/>
      <c r="H2280" s="1"/>
      <c r="I2280" s="1"/>
      <c r="J2280" s="1"/>
      <c r="K2280" s="1"/>
      <c r="L2280" s="1"/>
    </row>
    <row r="2281" spans="1:12" ht="14.4" x14ac:dyDescent="0.3">
      <c r="A2281" s="1"/>
      <c r="B2281" s="1" t="str">
        <f>ReportExtract[[#This Row],[ReportId]]&amp;"_"&amp;ReportExtract[[#This Row],[PeriodId]]&amp;"_"&amp;ReportExtract[[#This Row],[MktDesc]]</f>
        <v>__</v>
      </c>
      <c r="C2281" s="1"/>
      <c r="D2281" s="1"/>
      <c r="E2281" s="1"/>
      <c r="F2281" s="1"/>
      <c r="G2281" s="1"/>
      <c r="H2281" s="1"/>
      <c r="I2281" s="1"/>
      <c r="J2281" s="1"/>
      <c r="K2281" s="1"/>
      <c r="L2281" s="1"/>
    </row>
    <row r="2282" spans="1:12" ht="14.4" x14ac:dyDescent="0.3">
      <c r="A2282" s="1"/>
      <c r="B2282" s="1" t="str">
        <f>ReportExtract[[#This Row],[ReportId]]&amp;"_"&amp;ReportExtract[[#This Row],[PeriodId]]&amp;"_"&amp;ReportExtract[[#This Row],[MktDesc]]</f>
        <v>__</v>
      </c>
      <c r="C2282" s="1"/>
      <c r="D2282" s="1"/>
      <c r="E2282" s="1"/>
      <c r="F2282" s="1"/>
      <c r="G2282" s="1"/>
      <c r="H2282" s="1"/>
      <c r="I2282" s="1"/>
      <c r="J2282" s="1"/>
      <c r="K2282" s="1"/>
      <c r="L2282" s="1"/>
    </row>
    <row r="2283" spans="1:12" ht="14.4" x14ac:dyDescent="0.3">
      <c r="A2283" s="1"/>
      <c r="B2283" s="1" t="str">
        <f>ReportExtract[[#This Row],[ReportId]]&amp;"_"&amp;ReportExtract[[#This Row],[PeriodId]]&amp;"_"&amp;ReportExtract[[#This Row],[MktDesc]]</f>
        <v>__</v>
      </c>
      <c r="C2283" s="1"/>
      <c r="D2283" s="1"/>
      <c r="E2283" s="1"/>
      <c r="F2283" s="1"/>
      <c r="G2283" s="1"/>
      <c r="H2283" s="1"/>
      <c r="I2283" s="1"/>
      <c r="J2283" s="1"/>
      <c r="K2283" s="1"/>
      <c r="L2283" s="1"/>
    </row>
    <row r="2284" spans="1:12" ht="14.4" x14ac:dyDescent="0.3">
      <c r="A2284" s="1"/>
      <c r="B2284" s="1" t="str">
        <f>ReportExtract[[#This Row],[ReportId]]&amp;"_"&amp;ReportExtract[[#This Row],[PeriodId]]&amp;"_"&amp;ReportExtract[[#This Row],[MktDesc]]</f>
        <v>__</v>
      </c>
      <c r="C2284" s="1"/>
      <c r="D2284" s="1"/>
      <c r="E2284" s="1"/>
      <c r="F2284" s="1"/>
      <c r="G2284" s="1"/>
      <c r="H2284" s="1"/>
      <c r="I2284" s="1"/>
      <c r="J2284" s="1"/>
      <c r="K2284" s="1"/>
      <c r="L2284" s="1"/>
    </row>
    <row r="2285" spans="1:12" ht="14.4" x14ac:dyDescent="0.3">
      <c r="A2285" s="1"/>
      <c r="B2285" s="1" t="str">
        <f>ReportExtract[[#This Row],[ReportId]]&amp;"_"&amp;ReportExtract[[#This Row],[PeriodId]]&amp;"_"&amp;ReportExtract[[#This Row],[MktDesc]]</f>
        <v>__</v>
      </c>
      <c r="C2285" s="1"/>
      <c r="D2285" s="1"/>
      <c r="E2285" s="1"/>
      <c r="F2285" s="1"/>
      <c r="G2285" s="1"/>
      <c r="H2285" s="1"/>
      <c r="I2285" s="1"/>
      <c r="J2285" s="1"/>
      <c r="K2285" s="1"/>
      <c r="L2285" s="1"/>
    </row>
    <row r="2286" spans="1:12" ht="14.4" x14ac:dyDescent="0.3">
      <c r="A2286" s="1"/>
      <c r="B2286" s="1" t="str">
        <f>ReportExtract[[#This Row],[ReportId]]&amp;"_"&amp;ReportExtract[[#This Row],[PeriodId]]&amp;"_"&amp;ReportExtract[[#This Row],[MktDesc]]</f>
        <v>__</v>
      </c>
      <c r="C2286" s="1"/>
      <c r="D2286" s="1"/>
      <c r="E2286" s="1"/>
      <c r="F2286" s="1"/>
      <c r="G2286" s="1"/>
      <c r="H2286" s="1"/>
      <c r="I2286" s="1"/>
      <c r="J2286" s="1"/>
      <c r="K2286" s="1"/>
      <c r="L2286" s="1"/>
    </row>
    <row r="2287" spans="1:12" ht="14.4" x14ac:dyDescent="0.3">
      <c r="A2287" s="1"/>
      <c r="B2287" s="1" t="str">
        <f>ReportExtract[[#This Row],[ReportId]]&amp;"_"&amp;ReportExtract[[#This Row],[PeriodId]]&amp;"_"&amp;ReportExtract[[#This Row],[MktDesc]]</f>
        <v>__</v>
      </c>
      <c r="C2287" s="1"/>
      <c r="D2287" s="1"/>
      <c r="E2287" s="1"/>
      <c r="F2287" s="1"/>
      <c r="G2287" s="1"/>
      <c r="H2287" s="1"/>
      <c r="I2287" s="1"/>
      <c r="J2287" s="1"/>
      <c r="K2287" s="1"/>
      <c r="L2287" s="1"/>
    </row>
    <row r="2288" spans="1:12" ht="14.4" x14ac:dyDescent="0.3">
      <c r="A2288" s="1"/>
      <c r="B2288" s="1" t="str">
        <f>ReportExtract[[#This Row],[ReportId]]&amp;"_"&amp;ReportExtract[[#This Row],[PeriodId]]&amp;"_"&amp;ReportExtract[[#This Row],[MktDesc]]</f>
        <v>__</v>
      </c>
      <c r="C2288" s="1"/>
      <c r="D2288" s="1"/>
      <c r="E2288" s="1"/>
      <c r="F2288" s="1"/>
      <c r="G2288" s="1"/>
      <c r="H2288" s="1"/>
      <c r="I2288" s="1"/>
      <c r="J2288" s="1"/>
      <c r="K2288" s="1"/>
      <c r="L2288" s="1"/>
    </row>
    <row r="2289" spans="1:12" ht="14.4" x14ac:dyDescent="0.3">
      <c r="A2289" s="1"/>
      <c r="B2289" s="1" t="str">
        <f>ReportExtract[[#This Row],[ReportId]]&amp;"_"&amp;ReportExtract[[#This Row],[PeriodId]]&amp;"_"&amp;ReportExtract[[#This Row],[MktDesc]]</f>
        <v>__</v>
      </c>
      <c r="C2289" s="1"/>
      <c r="D2289" s="1"/>
      <c r="E2289" s="1"/>
      <c r="F2289" s="1"/>
      <c r="G2289" s="1"/>
      <c r="H2289" s="1"/>
      <c r="I2289" s="1"/>
      <c r="J2289" s="1"/>
      <c r="K2289" s="1"/>
      <c r="L2289" s="1"/>
    </row>
    <row r="2290" spans="1:12" ht="14.4" x14ac:dyDescent="0.3">
      <c r="A2290" s="1"/>
      <c r="B2290" s="1" t="str">
        <f>ReportExtract[[#This Row],[ReportId]]&amp;"_"&amp;ReportExtract[[#This Row],[PeriodId]]&amp;"_"&amp;ReportExtract[[#This Row],[MktDesc]]</f>
        <v>__</v>
      </c>
      <c r="C2290" s="1"/>
      <c r="D2290" s="1"/>
      <c r="E2290" s="1"/>
      <c r="F2290" s="1"/>
      <c r="G2290" s="1"/>
      <c r="H2290" s="1"/>
      <c r="I2290" s="1"/>
      <c r="J2290" s="1"/>
      <c r="K2290" s="1"/>
      <c r="L2290" s="1"/>
    </row>
    <row r="2291" spans="1:12" ht="14.4" x14ac:dyDescent="0.3">
      <c r="A2291" s="1"/>
      <c r="B2291" s="1" t="str">
        <f>ReportExtract[[#This Row],[ReportId]]&amp;"_"&amp;ReportExtract[[#This Row],[PeriodId]]&amp;"_"&amp;ReportExtract[[#This Row],[MktDesc]]</f>
        <v>__</v>
      </c>
      <c r="C2291" s="1"/>
      <c r="D2291" s="1"/>
      <c r="E2291" s="1"/>
      <c r="F2291" s="1"/>
      <c r="G2291" s="1"/>
      <c r="H2291" s="1"/>
      <c r="I2291" s="1"/>
      <c r="J2291" s="1"/>
      <c r="K2291" s="1"/>
      <c r="L2291" s="1"/>
    </row>
    <row r="2292" spans="1:12" ht="14.4" x14ac:dyDescent="0.3">
      <c r="A2292" s="1"/>
      <c r="B2292" s="1" t="str">
        <f>ReportExtract[[#This Row],[ReportId]]&amp;"_"&amp;ReportExtract[[#This Row],[PeriodId]]&amp;"_"&amp;ReportExtract[[#This Row],[MktDesc]]</f>
        <v>__</v>
      </c>
      <c r="C2292" s="1"/>
      <c r="D2292" s="1"/>
      <c r="E2292" s="1"/>
      <c r="F2292" s="1"/>
      <c r="G2292" s="1"/>
      <c r="H2292" s="1"/>
      <c r="I2292" s="1"/>
      <c r="J2292" s="1"/>
      <c r="K2292" s="1"/>
      <c r="L2292" s="1"/>
    </row>
    <row r="2293" spans="1:12" ht="14.4" x14ac:dyDescent="0.3">
      <c r="A2293" s="1"/>
      <c r="B2293" s="1" t="str">
        <f>ReportExtract[[#This Row],[ReportId]]&amp;"_"&amp;ReportExtract[[#This Row],[PeriodId]]&amp;"_"&amp;ReportExtract[[#This Row],[MktDesc]]</f>
        <v>__</v>
      </c>
      <c r="C2293" s="1"/>
      <c r="D2293" s="1"/>
      <c r="E2293" s="1"/>
      <c r="F2293" s="1"/>
      <c r="G2293" s="1"/>
      <c r="H2293" s="1"/>
      <c r="I2293" s="1"/>
      <c r="J2293" s="1"/>
      <c r="K2293" s="1"/>
      <c r="L2293" s="1"/>
    </row>
    <row r="2294" spans="1:12" ht="14.4" x14ac:dyDescent="0.3">
      <c r="A2294" s="1"/>
      <c r="B2294" s="1" t="str">
        <f>ReportExtract[[#This Row],[ReportId]]&amp;"_"&amp;ReportExtract[[#This Row],[PeriodId]]&amp;"_"&amp;ReportExtract[[#This Row],[MktDesc]]</f>
        <v>__</v>
      </c>
      <c r="C2294" s="1"/>
      <c r="D2294" s="1"/>
      <c r="E2294" s="1"/>
      <c r="F2294" s="1"/>
      <c r="G2294" s="1"/>
      <c r="H2294" s="1"/>
      <c r="I2294" s="1"/>
      <c r="J2294" s="1"/>
      <c r="K2294" s="1"/>
      <c r="L2294" s="1"/>
    </row>
    <row r="2295" spans="1:12" ht="14.4" x14ac:dyDescent="0.3">
      <c r="A2295" s="1"/>
      <c r="B2295" s="1" t="str">
        <f>ReportExtract[[#This Row],[ReportId]]&amp;"_"&amp;ReportExtract[[#This Row],[PeriodId]]&amp;"_"&amp;ReportExtract[[#This Row],[MktDesc]]</f>
        <v>__</v>
      </c>
      <c r="C2295" s="1"/>
      <c r="D2295" s="1"/>
      <c r="E2295" s="1"/>
      <c r="F2295" s="1"/>
      <c r="G2295" s="1"/>
      <c r="H2295" s="1"/>
      <c r="I2295" s="1"/>
      <c r="J2295" s="1"/>
      <c r="K2295" s="1"/>
      <c r="L2295" s="1"/>
    </row>
    <row r="2296" spans="1:12" ht="14.4" x14ac:dyDescent="0.3">
      <c r="A2296" s="1"/>
      <c r="B2296" s="1" t="str">
        <f>ReportExtract[[#This Row],[ReportId]]&amp;"_"&amp;ReportExtract[[#This Row],[PeriodId]]&amp;"_"&amp;ReportExtract[[#This Row],[MktDesc]]</f>
        <v>__</v>
      </c>
      <c r="C2296" s="1"/>
      <c r="D2296" s="1"/>
      <c r="E2296" s="1"/>
      <c r="F2296" s="1"/>
      <c r="G2296" s="1"/>
      <c r="H2296" s="1"/>
      <c r="I2296" s="1"/>
      <c r="J2296" s="1"/>
      <c r="K2296" s="1"/>
      <c r="L2296" s="1"/>
    </row>
    <row r="2297" spans="1:12" ht="14.4" x14ac:dyDescent="0.3">
      <c r="A2297" s="1"/>
      <c r="B2297" s="1" t="str">
        <f>ReportExtract[[#This Row],[ReportId]]&amp;"_"&amp;ReportExtract[[#This Row],[PeriodId]]&amp;"_"&amp;ReportExtract[[#This Row],[MktDesc]]</f>
        <v>__</v>
      </c>
      <c r="C2297" s="1"/>
      <c r="D2297" s="1"/>
      <c r="E2297" s="1"/>
      <c r="F2297" s="1"/>
      <c r="G2297" s="1"/>
      <c r="H2297" s="1"/>
      <c r="I2297" s="1"/>
      <c r="J2297" s="1"/>
      <c r="K2297" s="1"/>
      <c r="L2297" s="1"/>
    </row>
    <row r="2298" spans="1:12" ht="14.4" x14ac:dyDescent="0.3">
      <c r="A2298" s="1"/>
      <c r="B2298" s="1" t="str">
        <f>ReportExtract[[#This Row],[ReportId]]&amp;"_"&amp;ReportExtract[[#This Row],[PeriodId]]&amp;"_"&amp;ReportExtract[[#This Row],[MktDesc]]</f>
        <v>__</v>
      </c>
      <c r="C2298" s="1"/>
      <c r="D2298" s="1"/>
      <c r="E2298" s="1"/>
      <c r="F2298" s="1"/>
      <c r="G2298" s="1"/>
      <c r="H2298" s="1"/>
      <c r="I2298" s="1"/>
      <c r="J2298" s="1"/>
      <c r="K2298" s="1"/>
      <c r="L2298" s="1"/>
    </row>
    <row r="2299" spans="1:12" ht="14.4" x14ac:dyDescent="0.3">
      <c r="A2299" s="1"/>
      <c r="B2299" s="1" t="str">
        <f>ReportExtract[[#This Row],[ReportId]]&amp;"_"&amp;ReportExtract[[#This Row],[PeriodId]]&amp;"_"&amp;ReportExtract[[#This Row],[MktDesc]]</f>
        <v>__</v>
      </c>
      <c r="C2299" s="1"/>
      <c r="D2299" s="1"/>
      <c r="E2299" s="1"/>
      <c r="F2299" s="1"/>
      <c r="G2299" s="1"/>
      <c r="H2299" s="1"/>
      <c r="I2299" s="1"/>
      <c r="J2299" s="1"/>
      <c r="K2299" s="1"/>
      <c r="L2299" s="1"/>
    </row>
    <row r="2300" spans="1:12" ht="14.4" x14ac:dyDescent="0.3">
      <c r="A2300" s="1"/>
      <c r="B2300" s="1" t="str">
        <f>ReportExtract[[#This Row],[ReportId]]&amp;"_"&amp;ReportExtract[[#This Row],[PeriodId]]&amp;"_"&amp;ReportExtract[[#This Row],[MktDesc]]</f>
        <v>__</v>
      </c>
      <c r="C2300" s="1"/>
      <c r="D2300" s="1"/>
      <c r="E2300" s="1"/>
      <c r="F2300" s="1"/>
      <c r="G2300" s="1"/>
      <c r="H2300" s="1"/>
      <c r="I2300" s="1"/>
      <c r="J2300" s="1"/>
      <c r="K2300" s="1"/>
      <c r="L2300" s="1"/>
    </row>
    <row r="2301" spans="1:12" ht="14.4" x14ac:dyDescent="0.3">
      <c r="A2301" s="1"/>
      <c r="B2301" s="1" t="str">
        <f>ReportExtract[[#This Row],[ReportId]]&amp;"_"&amp;ReportExtract[[#This Row],[PeriodId]]&amp;"_"&amp;ReportExtract[[#This Row],[MktDesc]]</f>
        <v>__</v>
      </c>
      <c r="C2301" s="1"/>
      <c r="D2301" s="1"/>
      <c r="E2301" s="1"/>
      <c r="F2301" s="1"/>
      <c r="G2301" s="1"/>
      <c r="H2301" s="1"/>
      <c r="I2301" s="1"/>
      <c r="J2301" s="1"/>
      <c r="K2301" s="1"/>
      <c r="L2301" s="1"/>
    </row>
    <row r="2302" spans="1:12" ht="14.4" x14ac:dyDescent="0.3">
      <c r="A2302" s="1"/>
      <c r="B2302" s="1" t="str">
        <f>ReportExtract[[#This Row],[ReportId]]&amp;"_"&amp;ReportExtract[[#This Row],[PeriodId]]&amp;"_"&amp;ReportExtract[[#This Row],[MktDesc]]</f>
        <v>__</v>
      </c>
      <c r="C2302" s="1"/>
      <c r="D2302" s="1"/>
      <c r="E2302" s="1"/>
      <c r="F2302" s="1"/>
      <c r="G2302" s="1"/>
      <c r="H2302" s="1"/>
      <c r="I2302" s="1"/>
      <c r="J2302" s="1"/>
      <c r="K2302" s="1"/>
      <c r="L2302" s="1"/>
    </row>
    <row r="2303" spans="1:12" ht="14.4" x14ac:dyDescent="0.3">
      <c r="A2303" s="1"/>
      <c r="B2303" s="1" t="str">
        <f>ReportExtract[[#This Row],[ReportId]]&amp;"_"&amp;ReportExtract[[#This Row],[PeriodId]]&amp;"_"&amp;ReportExtract[[#This Row],[MktDesc]]</f>
        <v>__</v>
      </c>
      <c r="C2303" s="1"/>
      <c r="D2303" s="1"/>
      <c r="E2303" s="1"/>
      <c r="F2303" s="1"/>
      <c r="G2303" s="1"/>
      <c r="H2303" s="1"/>
      <c r="I2303" s="1"/>
      <c r="J2303" s="1"/>
      <c r="K2303" s="1"/>
      <c r="L2303" s="1"/>
    </row>
    <row r="2304" spans="1:12" ht="14.4" x14ac:dyDescent="0.3">
      <c r="A2304" s="1"/>
      <c r="B2304" s="1" t="str">
        <f>ReportExtract[[#This Row],[ReportId]]&amp;"_"&amp;ReportExtract[[#This Row],[PeriodId]]&amp;"_"&amp;ReportExtract[[#This Row],[MktDesc]]</f>
        <v>__</v>
      </c>
      <c r="C2304" s="1"/>
      <c r="D2304" s="1"/>
      <c r="E2304" s="1"/>
      <c r="F2304" s="1"/>
      <c r="G2304" s="1"/>
      <c r="H2304" s="1"/>
      <c r="I2304" s="1"/>
      <c r="J2304" s="1"/>
      <c r="K2304" s="1"/>
      <c r="L2304" s="1"/>
    </row>
    <row r="2305" spans="1:12" ht="14.4" x14ac:dyDescent="0.3">
      <c r="A2305" s="1"/>
      <c r="B2305" s="1" t="str">
        <f>ReportExtract[[#This Row],[ReportId]]&amp;"_"&amp;ReportExtract[[#This Row],[PeriodId]]&amp;"_"&amp;ReportExtract[[#This Row],[MktDesc]]</f>
        <v>__</v>
      </c>
      <c r="C2305" s="1"/>
      <c r="D2305" s="1"/>
      <c r="E2305" s="1"/>
      <c r="F2305" s="1"/>
      <c r="G2305" s="1"/>
      <c r="H2305" s="1"/>
      <c r="I2305" s="1"/>
      <c r="J2305" s="1"/>
      <c r="K2305" s="1"/>
      <c r="L2305" s="1"/>
    </row>
    <row r="2306" spans="1:12" ht="14.4" x14ac:dyDescent="0.3">
      <c r="A2306" s="1"/>
      <c r="B2306" s="1" t="str">
        <f>ReportExtract[[#This Row],[ReportId]]&amp;"_"&amp;ReportExtract[[#This Row],[PeriodId]]&amp;"_"&amp;ReportExtract[[#This Row],[MktDesc]]</f>
        <v>__</v>
      </c>
      <c r="C2306" s="1"/>
      <c r="D2306" s="1"/>
      <c r="E2306" s="1"/>
      <c r="F2306" s="1"/>
      <c r="G2306" s="1"/>
      <c r="H2306" s="1"/>
      <c r="I2306" s="1"/>
      <c r="J2306" s="1"/>
      <c r="K2306" s="1"/>
      <c r="L2306" s="1"/>
    </row>
    <row r="2307" spans="1:12" ht="14.4" x14ac:dyDescent="0.3">
      <c r="A2307" s="1"/>
      <c r="B2307" s="1" t="str">
        <f>ReportExtract[[#This Row],[ReportId]]&amp;"_"&amp;ReportExtract[[#This Row],[PeriodId]]&amp;"_"&amp;ReportExtract[[#This Row],[MktDesc]]</f>
        <v>__</v>
      </c>
      <c r="C2307" s="1"/>
      <c r="D2307" s="1"/>
      <c r="E2307" s="1"/>
      <c r="F2307" s="1"/>
      <c r="G2307" s="1"/>
      <c r="H2307" s="1"/>
      <c r="I2307" s="1"/>
      <c r="J2307" s="1"/>
      <c r="K2307" s="1"/>
      <c r="L2307" s="1"/>
    </row>
    <row r="2308" spans="1:12" ht="14.4" x14ac:dyDescent="0.3">
      <c r="A2308" s="1"/>
      <c r="B2308" s="1" t="str">
        <f>ReportExtract[[#This Row],[ReportId]]&amp;"_"&amp;ReportExtract[[#This Row],[PeriodId]]&amp;"_"&amp;ReportExtract[[#This Row],[MktDesc]]</f>
        <v>__</v>
      </c>
      <c r="C2308" s="1"/>
      <c r="D2308" s="1"/>
      <c r="E2308" s="1"/>
      <c r="F2308" s="1"/>
      <c r="G2308" s="1"/>
      <c r="H2308" s="1"/>
      <c r="I2308" s="1"/>
      <c r="J2308" s="1"/>
      <c r="K2308" s="1"/>
      <c r="L2308" s="1"/>
    </row>
    <row r="2309" spans="1:12" ht="14.4" x14ac:dyDescent="0.3">
      <c r="A2309" s="1"/>
      <c r="B2309" s="1" t="str">
        <f>ReportExtract[[#This Row],[ReportId]]&amp;"_"&amp;ReportExtract[[#This Row],[PeriodId]]&amp;"_"&amp;ReportExtract[[#This Row],[MktDesc]]</f>
        <v>__</v>
      </c>
      <c r="C2309" s="1"/>
      <c r="D2309" s="1"/>
      <c r="E2309" s="1"/>
      <c r="F2309" s="1"/>
      <c r="G2309" s="1"/>
      <c r="H2309" s="1"/>
      <c r="I2309" s="1"/>
      <c r="J2309" s="1"/>
      <c r="K2309" s="1"/>
      <c r="L2309" s="1"/>
    </row>
    <row r="2310" spans="1:12" ht="14.4" x14ac:dyDescent="0.3">
      <c r="A2310" s="1"/>
      <c r="B2310" s="1" t="str">
        <f>ReportExtract[[#This Row],[ReportId]]&amp;"_"&amp;ReportExtract[[#This Row],[PeriodId]]&amp;"_"&amp;ReportExtract[[#This Row],[MktDesc]]</f>
        <v>__</v>
      </c>
      <c r="C2310" s="1"/>
      <c r="D2310" s="1"/>
      <c r="E2310" s="1"/>
      <c r="F2310" s="1"/>
      <c r="G2310" s="1"/>
      <c r="H2310" s="1"/>
      <c r="I2310" s="1"/>
      <c r="J2310" s="1"/>
      <c r="K2310" s="1"/>
      <c r="L2310" s="1"/>
    </row>
    <row r="2311" spans="1:12" ht="14.4" x14ac:dyDescent="0.3">
      <c r="A2311" s="1"/>
      <c r="B2311" s="1" t="str">
        <f>ReportExtract[[#This Row],[ReportId]]&amp;"_"&amp;ReportExtract[[#This Row],[PeriodId]]&amp;"_"&amp;ReportExtract[[#This Row],[MktDesc]]</f>
        <v>__</v>
      </c>
      <c r="C2311" s="1"/>
      <c r="D2311" s="1"/>
      <c r="E2311" s="1"/>
      <c r="F2311" s="1"/>
      <c r="G2311" s="1"/>
      <c r="H2311" s="1"/>
      <c r="I2311" s="1"/>
      <c r="J2311" s="1"/>
      <c r="K2311" s="1"/>
      <c r="L2311" s="1"/>
    </row>
    <row r="2312" spans="1:12" ht="14.4" x14ac:dyDescent="0.3">
      <c r="A2312" s="1"/>
      <c r="B2312" s="1" t="str">
        <f>ReportExtract[[#This Row],[ReportId]]&amp;"_"&amp;ReportExtract[[#This Row],[PeriodId]]&amp;"_"&amp;ReportExtract[[#This Row],[MktDesc]]</f>
        <v>__</v>
      </c>
      <c r="C2312" s="1"/>
      <c r="D2312" s="1"/>
      <c r="E2312" s="1"/>
      <c r="F2312" s="1"/>
      <c r="G2312" s="1"/>
      <c r="H2312" s="1"/>
      <c r="I2312" s="1"/>
      <c r="J2312" s="1"/>
      <c r="K2312" s="1"/>
      <c r="L2312" s="1"/>
    </row>
    <row r="2313" spans="1:12" ht="14.4" x14ac:dyDescent="0.3">
      <c r="A2313" s="1"/>
      <c r="B2313" s="1" t="str">
        <f>ReportExtract[[#This Row],[ReportId]]&amp;"_"&amp;ReportExtract[[#This Row],[PeriodId]]&amp;"_"&amp;ReportExtract[[#This Row],[MktDesc]]</f>
        <v>__</v>
      </c>
      <c r="C2313" s="1"/>
      <c r="D2313" s="1"/>
      <c r="E2313" s="1"/>
      <c r="F2313" s="1"/>
      <c r="G2313" s="1"/>
      <c r="H2313" s="1"/>
      <c r="I2313" s="1"/>
      <c r="J2313" s="1"/>
      <c r="K2313" s="1"/>
      <c r="L2313" s="1"/>
    </row>
    <row r="2314" spans="1:12" ht="14.4" x14ac:dyDescent="0.3">
      <c r="A2314" s="1"/>
      <c r="B2314" s="1" t="str">
        <f>ReportExtract[[#This Row],[ReportId]]&amp;"_"&amp;ReportExtract[[#This Row],[PeriodId]]&amp;"_"&amp;ReportExtract[[#This Row],[MktDesc]]</f>
        <v>__</v>
      </c>
      <c r="C2314" s="1"/>
      <c r="D2314" s="1"/>
      <c r="E2314" s="1"/>
      <c r="F2314" s="1"/>
      <c r="G2314" s="1"/>
      <c r="H2314" s="1"/>
      <c r="I2314" s="1"/>
      <c r="J2314" s="1"/>
      <c r="K2314" s="1"/>
      <c r="L2314" s="1"/>
    </row>
    <row r="2315" spans="1:12" ht="14.4" x14ac:dyDescent="0.3">
      <c r="A2315" s="1"/>
      <c r="B2315" s="1" t="str">
        <f>ReportExtract[[#This Row],[ReportId]]&amp;"_"&amp;ReportExtract[[#This Row],[PeriodId]]&amp;"_"&amp;ReportExtract[[#This Row],[MktDesc]]</f>
        <v>__</v>
      </c>
      <c r="C2315" s="1"/>
      <c r="D2315" s="1"/>
      <c r="E2315" s="1"/>
      <c r="F2315" s="1"/>
      <c r="G2315" s="1"/>
      <c r="H2315" s="1"/>
      <c r="I2315" s="1"/>
      <c r="J2315" s="1"/>
      <c r="K2315" s="1"/>
      <c r="L2315" s="1"/>
    </row>
    <row r="2316" spans="1:12" ht="14.4" x14ac:dyDescent="0.3">
      <c r="A2316" s="1"/>
      <c r="B2316" s="1" t="str">
        <f>ReportExtract[[#This Row],[ReportId]]&amp;"_"&amp;ReportExtract[[#This Row],[PeriodId]]&amp;"_"&amp;ReportExtract[[#This Row],[MktDesc]]</f>
        <v>__</v>
      </c>
      <c r="C2316" s="1"/>
      <c r="D2316" s="1"/>
      <c r="E2316" s="1"/>
      <c r="F2316" s="1"/>
      <c r="G2316" s="1"/>
      <c r="H2316" s="1"/>
      <c r="I2316" s="1"/>
      <c r="J2316" s="1"/>
      <c r="K2316" s="1"/>
      <c r="L2316" s="1"/>
    </row>
    <row r="2317" spans="1:12" ht="14.4" x14ac:dyDescent="0.3">
      <c r="A2317" s="1"/>
      <c r="B2317" s="1" t="str">
        <f>ReportExtract[[#This Row],[ReportId]]&amp;"_"&amp;ReportExtract[[#This Row],[PeriodId]]&amp;"_"&amp;ReportExtract[[#This Row],[MktDesc]]</f>
        <v>__</v>
      </c>
      <c r="C2317" s="1"/>
      <c r="D2317" s="1"/>
      <c r="E2317" s="1"/>
      <c r="F2317" s="1"/>
      <c r="G2317" s="1"/>
      <c r="H2317" s="1"/>
      <c r="I2317" s="1"/>
      <c r="J2317" s="1"/>
      <c r="K2317" s="1"/>
      <c r="L2317" s="1"/>
    </row>
    <row r="2318" spans="1:12" ht="14.4" x14ac:dyDescent="0.3">
      <c r="A2318" s="1"/>
      <c r="B2318" s="1" t="str">
        <f>ReportExtract[[#This Row],[ReportId]]&amp;"_"&amp;ReportExtract[[#This Row],[PeriodId]]&amp;"_"&amp;ReportExtract[[#This Row],[MktDesc]]</f>
        <v>__</v>
      </c>
      <c r="C2318" s="1"/>
      <c r="D2318" s="1"/>
      <c r="E2318" s="1"/>
      <c r="F2318" s="1"/>
      <c r="G2318" s="1"/>
      <c r="H2318" s="1"/>
      <c r="I2318" s="1"/>
      <c r="J2318" s="1"/>
      <c r="K2318" s="1"/>
      <c r="L2318" s="1"/>
    </row>
    <row r="2319" spans="1:12" ht="14.4" x14ac:dyDescent="0.3">
      <c r="A2319" s="1"/>
      <c r="B2319" s="1" t="str">
        <f>ReportExtract[[#This Row],[ReportId]]&amp;"_"&amp;ReportExtract[[#This Row],[PeriodId]]&amp;"_"&amp;ReportExtract[[#This Row],[MktDesc]]</f>
        <v>__</v>
      </c>
      <c r="C2319" s="1"/>
      <c r="D2319" s="1"/>
      <c r="E2319" s="1"/>
      <c r="F2319" s="1"/>
      <c r="G2319" s="1"/>
      <c r="H2319" s="1"/>
      <c r="I2319" s="1"/>
      <c r="J2319" s="1"/>
      <c r="K2319" s="1"/>
      <c r="L2319" s="1"/>
    </row>
    <row r="2320" spans="1:12" ht="14.4" x14ac:dyDescent="0.3">
      <c r="A2320" s="1"/>
      <c r="B2320" s="1" t="str">
        <f>ReportExtract[[#This Row],[ReportId]]&amp;"_"&amp;ReportExtract[[#This Row],[PeriodId]]&amp;"_"&amp;ReportExtract[[#This Row],[MktDesc]]</f>
        <v>__</v>
      </c>
      <c r="C2320" s="1"/>
      <c r="D2320" s="1"/>
      <c r="E2320" s="1"/>
      <c r="F2320" s="1"/>
      <c r="G2320" s="1"/>
      <c r="H2320" s="1"/>
      <c r="I2320" s="1"/>
      <c r="J2320" s="1"/>
      <c r="K2320" s="1"/>
      <c r="L2320" s="1"/>
    </row>
    <row r="2321" spans="1:12" ht="14.4" x14ac:dyDescent="0.3">
      <c r="A2321" s="1"/>
      <c r="B2321" s="1" t="str">
        <f>ReportExtract[[#This Row],[ReportId]]&amp;"_"&amp;ReportExtract[[#This Row],[PeriodId]]&amp;"_"&amp;ReportExtract[[#This Row],[MktDesc]]</f>
        <v>__</v>
      </c>
      <c r="C2321" s="1"/>
      <c r="D2321" s="1"/>
      <c r="E2321" s="1"/>
      <c r="F2321" s="1"/>
      <c r="G2321" s="1"/>
      <c r="H2321" s="1"/>
      <c r="I2321" s="1"/>
      <c r="J2321" s="1"/>
      <c r="K2321" s="1"/>
      <c r="L2321" s="1"/>
    </row>
    <row r="2322" spans="1:12" ht="14.4" x14ac:dyDescent="0.3">
      <c r="A2322" s="1"/>
      <c r="B2322" s="1" t="str">
        <f>ReportExtract[[#This Row],[ReportId]]&amp;"_"&amp;ReportExtract[[#This Row],[PeriodId]]&amp;"_"&amp;ReportExtract[[#This Row],[MktDesc]]</f>
        <v>__</v>
      </c>
      <c r="C2322" s="1"/>
      <c r="D2322" s="1"/>
      <c r="E2322" s="1"/>
      <c r="F2322" s="1"/>
      <c r="G2322" s="1"/>
      <c r="H2322" s="1"/>
      <c r="I2322" s="1"/>
      <c r="J2322" s="1"/>
      <c r="K2322" s="1"/>
      <c r="L2322" s="1"/>
    </row>
    <row r="2323" spans="1:12" ht="14.4" x14ac:dyDescent="0.3">
      <c r="A2323" s="1"/>
      <c r="B2323" s="1" t="str">
        <f>ReportExtract[[#This Row],[ReportId]]&amp;"_"&amp;ReportExtract[[#This Row],[PeriodId]]&amp;"_"&amp;ReportExtract[[#This Row],[MktDesc]]</f>
        <v>__</v>
      </c>
      <c r="C2323" s="1"/>
      <c r="D2323" s="1"/>
      <c r="E2323" s="1"/>
      <c r="F2323" s="1"/>
      <c r="G2323" s="1"/>
      <c r="H2323" s="1"/>
      <c r="I2323" s="1"/>
      <c r="J2323" s="1"/>
      <c r="K2323" s="1"/>
      <c r="L2323" s="1"/>
    </row>
    <row r="2324" spans="1:12" ht="14.4" x14ac:dyDescent="0.3">
      <c r="A2324" s="1"/>
      <c r="B2324" s="1" t="str">
        <f>ReportExtract[[#This Row],[ReportId]]&amp;"_"&amp;ReportExtract[[#This Row],[PeriodId]]&amp;"_"&amp;ReportExtract[[#This Row],[MktDesc]]</f>
        <v>__</v>
      </c>
      <c r="C2324" s="1"/>
      <c r="D2324" s="1"/>
      <c r="E2324" s="1"/>
      <c r="F2324" s="1"/>
      <c r="G2324" s="1"/>
      <c r="H2324" s="1"/>
      <c r="I2324" s="1"/>
      <c r="J2324" s="1"/>
      <c r="K2324" s="1"/>
      <c r="L2324" s="1"/>
    </row>
    <row r="2325" spans="1:12" ht="14.4" x14ac:dyDescent="0.3">
      <c r="A2325" s="1"/>
      <c r="B2325" s="1" t="str">
        <f>ReportExtract[[#This Row],[ReportId]]&amp;"_"&amp;ReportExtract[[#This Row],[PeriodId]]&amp;"_"&amp;ReportExtract[[#This Row],[MktDesc]]</f>
        <v>__</v>
      </c>
      <c r="C2325" s="1"/>
      <c r="D2325" s="1"/>
      <c r="E2325" s="1"/>
      <c r="F2325" s="1"/>
      <c r="G2325" s="1"/>
      <c r="H2325" s="1"/>
      <c r="I2325" s="1"/>
      <c r="J2325" s="1"/>
      <c r="K2325" s="1"/>
      <c r="L2325" s="1"/>
    </row>
    <row r="2326" spans="1:12" ht="14.4" x14ac:dyDescent="0.3">
      <c r="A2326" s="1"/>
      <c r="B2326" s="1" t="str">
        <f>ReportExtract[[#This Row],[ReportId]]&amp;"_"&amp;ReportExtract[[#This Row],[PeriodId]]&amp;"_"&amp;ReportExtract[[#This Row],[MktDesc]]</f>
        <v>__</v>
      </c>
      <c r="C2326" s="1"/>
      <c r="D2326" s="1"/>
      <c r="E2326" s="1"/>
      <c r="F2326" s="1"/>
      <c r="G2326" s="1"/>
      <c r="H2326" s="1"/>
      <c r="I2326" s="1"/>
      <c r="J2326" s="1"/>
      <c r="K2326" s="1"/>
      <c r="L2326" s="1"/>
    </row>
    <row r="2327" spans="1:12" ht="14.4" x14ac:dyDescent="0.3">
      <c r="A2327" s="1"/>
      <c r="B2327" s="1" t="str">
        <f>ReportExtract[[#This Row],[ReportId]]&amp;"_"&amp;ReportExtract[[#This Row],[PeriodId]]&amp;"_"&amp;ReportExtract[[#This Row],[MktDesc]]</f>
        <v>__</v>
      </c>
      <c r="C2327" s="1"/>
      <c r="D2327" s="1"/>
      <c r="E2327" s="1"/>
      <c r="F2327" s="1"/>
      <c r="G2327" s="1"/>
      <c r="H2327" s="1"/>
      <c r="I2327" s="1"/>
      <c r="J2327" s="1"/>
      <c r="K2327" s="1"/>
      <c r="L2327" s="1"/>
    </row>
    <row r="2328" spans="1:12" ht="14.4" x14ac:dyDescent="0.3">
      <c r="A2328" s="1"/>
      <c r="B2328" s="1" t="str">
        <f>ReportExtract[[#This Row],[ReportId]]&amp;"_"&amp;ReportExtract[[#This Row],[PeriodId]]&amp;"_"&amp;ReportExtract[[#This Row],[MktDesc]]</f>
        <v>__</v>
      </c>
      <c r="C2328" s="1"/>
      <c r="D2328" s="1"/>
      <c r="E2328" s="1"/>
      <c r="F2328" s="1"/>
      <c r="G2328" s="1"/>
      <c r="H2328" s="1"/>
      <c r="I2328" s="1"/>
      <c r="J2328" s="1"/>
      <c r="K2328" s="1"/>
      <c r="L2328" s="1"/>
    </row>
    <row r="2329" spans="1:12" ht="14.4" x14ac:dyDescent="0.3">
      <c r="A2329" s="1"/>
      <c r="B2329" s="1" t="str">
        <f>ReportExtract[[#This Row],[ReportId]]&amp;"_"&amp;ReportExtract[[#This Row],[PeriodId]]&amp;"_"&amp;ReportExtract[[#This Row],[MktDesc]]</f>
        <v>__</v>
      </c>
      <c r="C2329" s="1"/>
      <c r="D2329" s="1"/>
      <c r="E2329" s="1"/>
      <c r="F2329" s="1"/>
      <c r="G2329" s="1"/>
      <c r="H2329" s="1"/>
      <c r="I2329" s="1"/>
      <c r="J2329" s="1"/>
      <c r="K2329" s="1"/>
      <c r="L2329" s="1"/>
    </row>
    <row r="2330" spans="1:12" ht="14.4" x14ac:dyDescent="0.3">
      <c r="A2330" s="1"/>
      <c r="B2330" s="1" t="str">
        <f>ReportExtract[[#This Row],[ReportId]]&amp;"_"&amp;ReportExtract[[#This Row],[PeriodId]]&amp;"_"&amp;ReportExtract[[#This Row],[MktDesc]]</f>
        <v>__</v>
      </c>
      <c r="C2330" s="1"/>
      <c r="D2330" s="1"/>
      <c r="E2330" s="1"/>
      <c r="F2330" s="1"/>
      <c r="G2330" s="1"/>
      <c r="H2330" s="1"/>
      <c r="I2330" s="1"/>
      <c r="J2330" s="1"/>
      <c r="K2330" s="1"/>
      <c r="L2330" s="1"/>
    </row>
    <row r="2331" spans="1:12" ht="14.4" x14ac:dyDescent="0.3">
      <c r="A2331" s="1"/>
      <c r="B2331" s="1" t="str">
        <f>ReportExtract[[#This Row],[ReportId]]&amp;"_"&amp;ReportExtract[[#This Row],[PeriodId]]&amp;"_"&amp;ReportExtract[[#This Row],[MktDesc]]</f>
        <v>__</v>
      </c>
      <c r="C2331" s="1"/>
      <c r="D2331" s="1"/>
      <c r="E2331" s="1"/>
      <c r="F2331" s="1"/>
      <c r="G2331" s="1"/>
      <c r="H2331" s="1"/>
      <c r="I2331" s="1"/>
      <c r="J2331" s="1"/>
      <c r="K2331" s="1"/>
      <c r="L2331" s="1"/>
    </row>
    <row r="2332" spans="1:12" ht="14.4" x14ac:dyDescent="0.3">
      <c r="A2332" s="1"/>
      <c r="B2332" s="1" t="str">
        <f>ReportExtract[[#This Row],[ReportId]]&amp;"_"&amp;ReportExtract[[#This Row],[PeriodId]]&amp;"_"&amp;ReportExtract[[#This Row],[MktDesc]]</f>
        <v>__</v>
      </c>
      <c r="C2332" s="1"/>
      <c r="D2332" s="1"/>
      <c r="E2332" s="1"/>
      <c r="F2332" s="1"/>
      <c r="G2332" s="1"/>
      <c r="H2332" s="1"/>
      <c r="I2332" s="1"/>
      <c r="J2332" s="1"/>
      <c r="K2332" s="1"/>
      <c r="L2332" s="1"/>
    </row>
    <row r="2333" spans="1:12" ht="14.4" x14ac:dyDescent="0.3">
      <c r="A2333" s="1"/>
      <c r="B2333" s="1" t="str">
        <f>ReportExtract[[#This Row],[ReportId]]&amp;"_"&amp;ReportExtract[[#This Row],[PeriodId]]&amp;"_"&amp;ReportExtract[[#This Row],[MktDesc]]</f>
        <v>__</v>
      </c>
      <c r="C2333" s="1"/>
      <c r="D2333" s="1"/>
      <c r="E2333" s="1"/>
      <c r="F2333" s="1"/>
      <c r="G2333" s="1"/>
      <c r="H2333" s="1"/>
      <c r="I2333" s="1"/>
      <c r="J2333" s="1"/>
      <c r="K2333" s="1"/>
      <c r="L2333" s="1"/>
    </row>
    <row r="2334" spans="1:12" ht="14.4" x14ac:dyDescent="0.3">
      <c r="A2334" s="1"/>
      <c r="B2334" s="1" t="str">
        <f>ReportExtract[[#This Row],[ReportId]]&amp;"_"&amp;ReportExtract[[#This Row],[PeriodId]]&amp;"_"&amp;ReportExtract[[#This Row],[MktDesc]]</f>
        <v>__</v>
      </c>
      <c r="C2334" s="1"/>
      <c r="D2334" s="1"/>
      <c r="E2334" s="1"/>
      <c r="F2334" s="1"/>
      <c r="G2334" s="1"/>
      <c r="H2334" s="1"/>
      <c r="I2334" s="1"/>
      <c r="J2334" s="1"/>
      <c r="K2334" s="1"/>
      <c r="L2334" s="1"/>
    </row>
    <row r="2335" spans="1:12" ht="14.4" x14ac:dyDescent="0.3">
      <c r="A2335" s="1"/>
      <c r="B2335" s="1" t="str">
        <f>ReportExtract[[#This Row],[ReportId]]&amp;"_"&amp;ReportExtract[[#This Row],[PeriodId]]&amp;"_"&amp;ReportExtract[[#This Row],[MktDesc]]</f>
        <v>__</v>
      </c>
      <c r="C2335" s="1"/>
      <c r="D2335" s="1"/>
      <c r="E2335" s="1"/>
      <c r="F2335" s="1"/>
      <c r="G2335" s="1"/>
      <c r="H2335" s="1"/>
      <c r="I2335" s="1"/>
      <c r="J2335" s="1"/>
      <c r="K2335" s="1"/>
      <c r="L2335" s="1"/>
    </row>
    <row r="2336" spans="1:12" ht="14.4" x14ac:dyDescent="0.3">
      <c r="A2336" s="1"/>
      <c r="B2336" s="1" t="str">
        <f>ReportExtract[[#This Row],[ReportId]]&amp;"_"&amp;ReportExtract[[#This Row],[PeriodId]]&amp;"_"&amp;ReportExtract[[#This Row],[MktDesc]]</f>
        <v>__</v>
      </c>
      <c r="C2336" s="1"/>
      <c r="D2336" s="1"/>
      <c r="E2336" s="1"/>
      <c r="F2336" s="1"/>
      <c r="G2336" s="1"/>
      <c r="H2336" s="1"/>
      <c r="I2336" s="1"/>
      <c r="J2336" s="1"/>
      <c r="K2336" s="1"/>
      <c r="L2336" s="1"/>
    </row>
    <row r="2337" spans="1:12" ht="14.4" x14ac:dyDescent="0.3">
      <c r="A2337" s="1"/>
      <c r="B2337" s="1" t="str">
        <f>ReportExtract[[#This Row],[ReportId]]&amp;"_"&amp;ReportExtract[[#This Row],[PeriodId]]&amp;"_"&amp;ReportExtract[[#This Row],[MktDesc]]</f>
        <v>__</v>
      </c>
      <c r="C2337" s="1"/>
      <c r="D2337" s="1"/>
      <c r="E2337" s="1"/>
      <c r="F2337" s="1"/>
      <c r="G2337" s="1"/>
      <c r="H2337" s="1"/>
      <c r="I2337" s="1"/>
      <c r="J2337" s="1"/>
      <c r="K2337" s="1"/>
      <c r="L2337" s="1"/>
    </row>
    <row r="2338" spans="1:12" ht="14.4" x14ac:dyDescent="0.3">
      <c r="A2338" s="1"/>
      <c r="B2338" s="1" t="str">
        <f>ReportExtract[[#This Row],[ReportId]]&amp;"_"&amp;ReportExtract[[#This Row],[PeriodId]]&amp;"_"&amp;ReportExtract[[#This Row],[MktDesc]]</f>
        <v>__</v>
      </c>
      <c r="C2338" s="1"/>
      <c r="D2338" s="1"/>
      <c r="E2338" s="1"/>
      <c r="F2338" s="1"/>
      <c r="G2338" s="1"/>
      <c r="H2338" s="1"/>
      <c r="I2338" s="1"/>
      <c r="J2338" s="1"/>
      <c r="K2338" s="1"/>
      <c r="L2338" s="1"/>
    </row>
    <row r="2339" spans="1:12" ht="14.4" x14ac:dyDescent="0.3">
      <c r="A2339" s="1"/>
      <c r="B2339" s="1" t="str">
        <f>ReportExtract[[#This Row],[ReportId]]&amp;"_"&amp;ReportExtract[[#This Row],[PeriodId]]&amp;"_"&amp;ReportExtract[[#This Row],[MktDesc]]</f>
        <v>__</v>
      </c>
      <c r="C2339" s="1"/>
      <c r="D2339" s="1"/>
      <c r="E2339" s="1"/>
      <c r="F2339" s="1"/>
      <c r="G2339" s="1"/>
      <c r="H2339" s="1"/>
      <c r="I2339" s="1"/>
      <c r="J2339" s="1"/>
      <c r="K2339" s="1"/>
      <c r="L2339" s="1"/>
    </row>
    <row r="2340" spans="1:12" ht="14.4" x14ac:dyDescent="0.3">
      <c r="A2340" s="1"/>
      <c r="B2340" s="1" t="str">
        <f>ReportExtract[[#This Row],[ReportId]]&amp;"_"&amp;ReportExtract[[#This Row],[PeriodId]]&amp;"_"&amp;ReportExtract[[#This Row],[MktDesc]]</f>
        <v>__</v>
      </c>
      <c r="C2340" s="1"/>
      <c r="D2340" s="1"/>
      <c r="E2340" s="1"/>
      <c r="F2340" s="1"/>
      <c r="G2340" s="1"/>
      <c r="H2340" s="1"/>
      <c r="I2340" s="1"/>
      <c r="J2340" s="1"/>
      <c r="K2340" s="1"/>
      <c r="L2340" s="1"/>
    </row>
    <row r="2341" spans="1:12" ht="14.4" x14ac:dyDescent="0.3">
      <c r="A2341" s="1"/>
      <c r="B2341" s="1" t="str">
        <f>ReportExtract[[#This Row],[ReportId]]&amp;"_"&amp;ReportExtract[[#This Row],[PeriodId]]&amp;"_"&amp;ReportExtract[[#This Row],[MktDesc]]</f>
        <v>__</v>
      </c>
      <c r="C2341" s="1"/>
      <c r="D2341" s="1"/>
      <c r="E2341" s="1"/>
      <c r="F2341" s="1"/>
      <c r="G2341" s="1"/>
      <c r="H2341" s="1"/>
      <c r="I2341" s="1"/>
      <c r="J2341" s="1"/>
      <c r="K2341" s="1"/>
      <c r="L2341" s="1"/>
    </row>
    <row r="2342" spans="1:12" ht="14.4" x14ac:dyDescent="0.3">
      <c r="A2342" s="1"/>
      <c r="B2342" s="1" t="str">
        <f>ReportExtract[[#This Row],[ReportId]]&amp;"_"&amp;ReportExtract[[#This Row],[PeriodId]]&amp;"_"&amp;ReportExtract[[#This Row],[MktDesc]]</f>
        <v>__</v>
      </c>
      <c r="C2342" s="1"/>
      <c r="D2342" s="1"/>
      <c r="E2342" s="1"/>
      <c r="F2342" s="1"/>
      <c r="G2342" s="1"/>
      <c r="H2342" s="1"/>
      <c r="I2342" s="1"/>
      <c r="J2342" s="1"/>
      <c r="K2342" s="1"/>
      <c r="L2342" s="1"/>
    </row>
    <row r="2343" spans="1:12" ht="14.4" x14ac:dyDescent="0.3">
      <c r="A2343" s="1"/>
      <c r="B2343" s="1" t="str">
        <f>ReportExtract[[#This Row],[ReportId]]&amp;"_"&amp;ReportExtract[[#This Row],[PeriodId]]&amp;"_"&amp;ReportExtract[[#This Row],[MktDesc]]</f>
        <v>__</v>
      </c>
      <c r="C2343" s="1"/>
      <c r="D2343" s="1"/>
      <c r="E2343" s="1"/>
      <c r="F2343" s="1"/>
      <c r="G2343" s="1"/>
      <c r="H2343" s="1"/>
      <c r="I2343" s="1"/>
      <c r="J2343" s="1"/>
      <c r="K2343" s="1"/>
      <c r="L2343" s="1"/>
    </row>
    <row r="2344" spans="1:12" ht="14.4" x14ac:dyDescent="0.3">
      <c r="A2344" s="1"/>
      <c r="B2344" s="1" t="str">
        <f>ReportExtract[[#This Row],[ReportId]]&amp;"_"&amp;ReportExtract[[#This Row],[PeriodId]]&amp;"_"&amp;ReportExtract[[#This Row],[MktDesc]]</f>
        <v>__</v>
      </c>
      <c r="C2344" s="1"/>
      <c r="D2344" s="1"/>
      <c r="E2344" s="1"/>
      <c r="F2344" s="1"/>
      <c r="G2344" s="1"/>
      <c r="H2344" s="1"/>
      <c r="I2344" s="1"/>
      <c r="J2344" s="1"/>
      <c r="K2344" s="1"/>
      <c r="L2344" s="1"/>
    </row>
    <row r="2345" spans="1:12" ht="14.4" x14ac:dyDescent="0.3">
      <c r="A2345" s="1"/>
      <c r="B2345" s="1" t="str">
        <f>ReportExtract[[#This Row],[ReportId]]&amp;"_"&amp;ReportExtract[[#This Row],[PeriodId]]&amp;"_"&amp;ReportExtract[[#This Row],[MktDesc]]</f>
        <v>__</v>
      </c>
      <c r="C2345" s="1"/>
      <c r="D2345" s="1"/>
      <c r="E2345" s="1"/>
      <c r="F2345" s="1"/>
      <c r="G2345" s="1"/>
      <c r="H2345" s="1"/>
      <c r="I2345" s="1"/>
      <c r="J2345" s="1"/>
      <c r="K2345" s="1"/>
      <c r="L2345" s="1"/>
    </row>
    <row r="2346" spans="1:12" ht="14.4" x14ac:dyDescent="0.3">
      <c r="A2346" s="1"/>
      <c r="B2346" s="1" t="str">
        <f>ReportExtract[[#This Row],[ReportId]]&amp;"_"&amp;ReportExtract[[#This Row],[PeriodId]]&amp;"_"&amp;ReportExtract[[#This Row],[MktDesc]]</f>
        <v>__</v>
      </c>
      <c r="C2346" s="1"/>
      <c r="D2346" s="1"/>
      <c r="E2346" s="1"/>
      <c r="F2346" s="1"/>
      <c r="G2346" s="1"/>
      <c r="H2346" s="1"/>
      <c r="I2346" s="1"/>
      <c r="J2346" s="1"/>
      <c r="K2346" s="1"/>
      <c r="L2346" s="1"/>
    </row>
    <row r="2347" spans="1:12" ht="14.4" x14ac:dyDescent="0.3">
      <c r="A2347" s="1"/>
      <c r="B2347" s="1" t="str">
        <f>ReportExtract[[#This Row],[ReportId]]&amp;"_"&amp;ReportExtract[[#This Row],[PeriodId]]&amp;"_"&amp;ReportExtract[[#This Row],[MktDesc]]</f>
        <v>__</v>
      </c>
      <c r="C2347" s="1"/>
      <c r="D2347" s="1"/>
      <c r="E2347" s="1"/>
      <c r="F2347" s="1"/>
      <c r="G2347" s="1"/>
      <c r="H2347" s="1"/>
      <c r="I2347" s="1"/>
      <c r="J2347" s="1"/>
      <c r="K2347" s="1"/>
      <c r="L2347" s="1"/>
    </row>
    <row r="2348" spans="1:12" ht="14.4" x14ac:dyDescent="0.3">
      <c r="A2348" s="1"/>
      <c r="B2348" s="1" t="str">
        <f>ReportExtract[[#This Row],[ReportId]]&amp;"_"&amp;ReportExtract[[#This Row],[PeriodId]]&amp;"_"&amp;ReportExtract[[#This Row],[MktDesc]]</f>
        <v>__</v>
      </c>
      <c r="C2348" s="1"/>
      <c r="D2348" s="1"/>
      <c r="E2348" s="1"/>
      <c r="F2348" s="1"/>
      <c r="G2348" s="1"/>
      <c r="H2348" s="1"/>
      <c r="I2348" s="1"/>
      <c r="J2348" s="1"/>
      <c r="K2348" s="1"/>
      <c r="L2348" s="1"/>
    </row>
    <row r="2349" spans="1:12" ht="14.4" x14ac:dyDescent="0.3">
      <c r="A2349" s="1"/>
      <c r="B2349" s="1" t="str">
        <f>ReportExtract[[#This Row],[ReportId]]&amp;"_"&amp;ReportExtract[[#This Row],[PeriodId]]&amp;"_"&amp;ReportExtract[[#This Row],[MktDesc]]</f>
        <v>__</v>
      </c>
      <c r="C2349" s="1"/>
      <c r="D2349" s="1"/>
      <c r="E2349" s="1"/>
      <c r="F2349" s="1"/>
      <c r="G2349" s="1"/>
      <c r="H2349" s="1"/>
      <c r="I2349" s="1"/>
      <c r="J2349" s="1"/>
      <c r="K2349" s="1"/>
      <c r="L2349" s="1"/>
    </row>
    <row r="2350" spans="1:12" ht="14.4" x14ac:dyDescent="0.3">
      <c r="A2350" s="1"/>
      <c r="B2350" s="1" t="str">
        <f>ReportExtract[[#This Row],[ReportId]]&amp;"_"&amp;ReportExtract[[#This Row],[PeriodId]]&amp;"_"&amp;ReportExtract[[#This Row],[MktDesc]]</f>
        <v>__</v>
      </c>
      <c r="C2350" s="1"/>
      <c r="D2350" s="1"/>
      <c r="E2350" s="1"/>
      <c r="F2350" s="1"/>
      <c r="G2350" s="1"/>
      <c r="H2350" s="1"/>
      <c r="I2350" s="1"/>
      <c r="J2350" s="1"/>
      <c r="K2350" s="1"/>
      <c r="L2350" s="1"/>
    </row>
    <row r="2351" spans="1:12" ht="14.4" x14ac:dyDescent="0.3">
      <c r="A2351" s="1"/>
      <c r="B2351" s="1" t="str">
        <f>ReportExtract[[#This Row],[ReportId]]&amp;"_"&amp;ReportExtract[[#This Row],[PeriodId]]&amp;"_"&amp;ReportExtract[[#This Row],[MktDesc]]</f>
        <v>__</v>
      </c>
      <c r="C2351" s="1"/>
      <c r="D2351" s="1"/>
      <c r="E2351" s="1"/>
      <c r="F2351" s="1"/>
      <c r="G2351" s="1"/>
      <c r="H2351" s="1"/>
      <c r="I2351" s="1"/>
      <c r="J2351" s="1"/>
      <c r="K2351" s="1"/>
      <c r="L2351" s="1"/>
    </row>
    <row r="2352" spans="1:12" ht="14.4" x14ac:dyDescent="0.3">
      <c r="A2352" s="1"/>
      <c r="B2352" s="1" t="str">
        <f>ReportExtract[[#This Row],[ReportId]]&amp;"_"&amp;ReportExtract[[#This Row],[PeriodId]]&amp;"_"&amp;ReportExtract[[#This Row],[MktDesc]]</f>
        <v>__</v>
      </c>
      <c r="C2352" s="1"/>
      <c r="D2352" s="1"/>
      <c r="E2352" s="1"/>
      <c r="F2352" s="1"/>
      <c r="G2352" s="1"/>
      <c r="H2352" s="1"/>
      <c r="I2352" s="1"/>
      <c r="J2352" s="1"/>
      <c r="K2352" s="1"/>
      <c r="L2352" s="1"/>
    </row>
    <row r="2353" spans="1:12" ht="14.4" x14ac:dyDescent="0.3">
      <c r="A2353" s="1"/>
      <c r="B2353" s="1" t="str">
        <f>ReportExtract[[#This Row],[ReportId]]&amp;"_"&amp;ReportExtract[[#This Row],[PeriodId]]&amp;"_"&amp;ReportExtract[[#This Row],[MktDesc]]</f>
        <v>__</v>
      </c>
      <c r="C2353" s="1"/>
      <c r="D2353" s="1"/>
      <c r="E2353" s="1"/>
      <c r="F2353" s="1"/>
      <c r="G2353" s="1"/>
      <c r="H2353" s="1"/>
      <c r="I2353" s="1"/>
      <c r="J2353" s="1"/>
      <c r="K2353" s="1"/>
      <c r="L2353" s="1"/>
    </row>
    <row r="2354" spans="1:12" ht="14.4" x14ac:dyDescent="0.3">
      <c r="A2354" s="1"/>
      <c r="B2354" s="1" t="str">
        <f>ReportExtract[[#This Row],[ReportId]]&amp;"_"&amp;ReportExtract[[#This Row],[PeriodId]]&amp;"_"&amp;ReportExtract[[#This Row],[MktDesc]]</f>
        <v>__</v>
      </c>
      <c r="C2354" s="1"/>
      <c r="D2354" s="1"/>
      <c r="E2354" s="1"/>
      <c r="F2354" s="1"/>
      <c r="G2354" s="1"/>
      <c r="H2354" s="1"/>
      <c r="I2354" s="1"/>
      <c r="J2354" s="1"/>
      <c r="K2354" s="1"/>
      <c r="L2354" s="1"/>
    </row>
    <row r="2355" spans="1:12" ht="14.4" x14ac:dyDescent="0.3">
      <c r="A2355" s="1"/>
      <c r="B2355" s="1" t="str">
        <f>ReportExtract[[#This Row],[ReportId]]&amp;"_"&amp;ReportExtract[[#This Row],[PeriodId]]&amp;"_"&amp;ReportExtract[[#This Row],[MktDesc]]</f>
        <v>__</v>
      </c>
      <c r="C2355" s="1"/>
      <c r="D2355" s="1"/>
      <c r="E2355" s="1"/>
      <c r="F2355" s="1"/>
      <c r="G2355" s="1"/>
      <c r="H2355" s="1"/>
      <c r="I2355" s="1"/>
      <c r="J2355" s="1"/>
      <c r="K2355" s="1"/>
      <c r="L2355" s="1"/>
    </row>
    <row r="2356" spans="1:12" ht="14.4" x14ac:dyDescent="0.3">
      <c r="A2356" s="1"/>
      <c r="B2356" s="1" t="str">
        <f>ReportExtract[[#This Row],[ReportId]]&amp;"_"&amp;ReportExtract[[#This Row],[PeriodId]]&amp;"_"&amp;ReportExtract[[#This Row],[MktDesc]]</f>
        <v>__</v>
      </c>
      <c r="C2356" s="1"/>
      <c r="D2356" s="1"/>
      <c r="E2356" s="1"/>
      <c r="F2356" s="1"/>
      <c r="G2356" s="1"/>
      <c r="H2356" s="1"/>
      <c r="I2356" s="1"/>
      <c r="J2356" s="1"/>
      <c r="K2356" s="1"/>
      <c r="L2356" s="1"/>
    </row>
    <row r="2357" spans="1:12" ht="14.4" x14ac:dyDescent="0.3">
      <c r="A2357" s="1"/>
      <c r="B2357" s="1" t="str">
        <f>ReportExtract[[#This Row],[ReportId]]&amp;"_"&amp;ReportExtract[[#This Row],[PeriodId]]&amp;"_"&amp;ReportExtract[[#This Row],[MktDesc]]</f>
        <v>__</v>
      </c>
      <c r="C2357" s="1"/>
      <c r="D2357" s="1"/>
      <c r="E2357" s="1"/>
      <c r="F2357" s="1"/>
      <c r="G2357" s="1"/>
      <c r="H2357" s="1"/>
      <c r="I2357" s="1"/>
      <c r="J2357" s="1"/>
      <c r="K2357" s="1"/>
      <c r="L2357" s="1"/>
    </row>
    <row r="2358" spans="1:12" ht="14.4" x14ac:dyDescent="0.3">
      <c r="A2358" s="1"/>
      <c r="B2358" s="1" t="str">
        <f>ReportExtract[[#This Row],[ReportId]]&amp;"_"&amp;ReportExtract[[#This Row],[PeriodId]]&amp;"_"&amp;ReportExtract[[#This Row],[MktDesc]]</f>
        <v>__</v>
      </c>
      <c r="C2358" s="1"/>
      <c r="D2358" s="1"/>
      <c r="E2358" s="1"/>
      <c r="F2358" s="1"/>
      <c r="G2358" s="1"/>
      <c r="H2358" s="1"/>
      <c r="I2358" s="1"/>
      <c r="J2358" s="1"/>
      <c r="K2358" s="1"/>
      <c r="L2358" s="1"/>
    </row>
    <row r="2359" spans="1:12" ht="14.4" x14ac:dyDescent="0.3">
      <c r="A2359" s="1"/>
      <c r="B2359" s="1" t="str">
        <f>ReportExtract[[#This Row],[ReportId]]&amp;"_"&amp;ReportExtract[[#This Row],[PeriodId]]&amp;"_"&amp;ReportExtract[[#This Row],[MktDesc]]</f>
        <v>__</v>
      </c>
      <c r="C2359" s="1"/>
      <c r="D2359" s="1"/>
      <c r="E2359" s="1"/>
      <c r="F2359" s="1"/>
      <c r="G2359" s="1"/>
      <c r="H2359" s="1"/>
      <c r="I2359" s="1"/>
      <c r="J2359" s="1"/>
      <c r="K2359" s="1"/>
      <c r="L2359" s="1"/>
    </row>
    <row r="2360" spans="1:12" ht="14.4" x14ac:dyDescent="0.3">
      <c r="A2360" s="1"/>
      <c r="B2360" s="1" t="str">
        <f>ReportExtract[[#This Row],[ReportId]]&amp;"_"&amp;ReportExtract[[#This Row],[PeriodId]]&amp;"_"&amp;ReportExtract[[#This Row],[MktDesc]]</f>
        <v>__</v>
      </c>
      <c r="C2360" s="1"/>
      <c r="D2360" s="1"/>
      <c r="E2360" s="1"/>
      <c r="F2360" s="1"/>
      <c r="G2360" s="1"/>
      <c r="H2360" s="1"/>
      <c r="I2360" s="1"/>
      <c r="J2360" s="1"/>
      <c r="K2360" s="1"/>
      <c r="L2360" s="1"/>
    </row>
    <row r="2361" spans="1:12" ht="14.4" x14ac:dyDescent="0.3">
      <c r="A2361" s="1"/>
      <c r="B2361" s="1" t="str">
        <f>ReportExtract[[#This Row],[ReportId]]&amp;"_"&amp;ReportExtract[[#This Row],[PeriodId]]&amp;"_"&amp;ReportExtract[[#This Row],[MktDesc]]</f>
        <v>__</v>
      </c>
      <c r="C2361" s="1"/>
      <c r="D2361" s="1"/>
      <c r="E2361" s="1"/>
      <c r="F2361" s="1"/>
      <c r="G2361" s="1"/>
      <c r="H2361" s="1"/>
      <c r="I2361" s="1"/>
      <c r="J2361" s="1"/>
      <c r="K2361" s="1"/>
      <c r="L2361" s="1"/>
    </row>
    <row r="2362" spans="1:12" ht="14.4" x14ac:dyDescent="0.3">
      <c r="A2362" s="1"/>
      <c r="B2362" s="1" t="str">
        <f>ReportExtract[[#This Row],[ReportId]]&amp;"_"&amp;ReportExtract[[#This Row],[PeriodId]]&amp;"_"&amp;ReportExtract[[#This Row],[MktDesc]]</f>
        <v>__</v>
      </c>
      <c r="C2362" s="1"/>
      <c r="D2362" s="1"/>
      <c r="E2362" s="1"/>
      <c r="F2362" s="1"/>
      <c r="G2362" s="1"/>
      <c r="H2362" s="1"/>
      <c r="I2362" s="1"/>
      <c r="J2362" s="1"/>
      <c r="K2362" s="1"/>
      <c r="L2362" s="1"/>
    </row>
    <row r="2363" spans="1:12" ht="14.4" x14ac:dyDescent="0.3">
      <c r="A2363" s="1"/>
      <c r="B2363" s="1" t="str">
        <f>ReportExtract[[#This Row],[ReportId]]&amp;"_"&amp;ReportExtract[[#This Row],[PeriodId]]&amp;"_"&amp;ReportExtract[[#This Row],[MktDesc]]</f>
        <v>__</v>
      </c>
      <c r="C2363" s="1"/>
      <c r="D2363" s="1"/>
      <c r="E2363" s="1"/>
      <c r="F2363" s="1"/>
      <c r="G2363" s="1"/>
      <c r="H2363" s="1"/>
      <c r="I2363" s="1"/>
      <c r="J2363" s="1"/>
      <c r="K2363" s="1"/>
      <c r="L2363" s="1"/>
    </row>
    <row r="2364" spans="1:12" ht="14.4" x14ac:dyDescent="0.3">
      <c r="A2364" s="1"/>
      <c r="B2364" s="1" t="str">
        <f>ReportExtract[[#This Row],[ReportId]]&amp;"_"&amp;ReportExtract[[#This Row],[PeriodId]]&amp;"_"&amp;ReportExtract[[#This Row],[MktDesc]]</f>
        <v>__</v>
      </c>
      <c r="C2364" s="1"/>
      <c r="D2364" s="1"/>
      <c r="E2364" s="1"/>
      <c r="F2364" s="1"/>
      <c r="G2364" s="1"/>
      <c r="H2364" s="1"/>
      <c r="I2364" s="1"/>
      <c r="J2364" s="1"/>
      <c r="K2364" s="1"/>
      <c r="L2364" s="1"/>
    </row>
    <row r="2365" spans="1:12" ht="14.4" x14ac:dyDescent="0.3">
      <c r="A2365" s="1"/>
      <c r="B2365" s="1" t="str">
        <f>ReportExtract[[#This Row],[ReportId]]&amp;"_"&amp;ReportExtract[[#This Row],[PeriodId]]&amp;"_"&amp;ReportExtract[[#This Row],[MktDesc]]</f>
        <v>__</v>
      </c>
      <c r="C2365" s="1"/>
      <c r="D2365" s="1"/>
      <c r="E2365" s="1"/>
      <c r="F2365" s="1"/>
      <c r="G2365" s="1"/>
      <c r="H2365" s="1"/>
      <c r="I2365" s="1"/>
      <c r="J2365" s="1"/>
      <c r="K2365" s="1"/>
      <c r="L2365" s="1"/>
    </row>
    <row r="2366" spans="1:12" ht="14.4" x14ac:dyDescent="0.3">
      <c r="A2366" s="1"/>
      <c r="B2366" s="1" t="str">
        <f>ReportExtract[[#This Row],[ReportId]]&amp;"_"&amp;ReportExtract[[#This Row],[PeriodId]]&amp;"_"&amp;ReportExtract[[#This Row],[MktDesc]]</f>
        <v>__</v>
      </c>
      <c r="C2366" s="1"/>
      <c r="D2366" s="1"/>
      <c r="E2366" s="1"/>
      <c r="F2366" s="1"/>
      <c r="G2366" s="1"/>
      <c r="H2366" s="1"/>
      <c r="I2366" s="1"/>
      <c r="J2366" s="1"/>
      <c r="K2366" s="1"/>
      <c r="L2366" s="1"/>
    </row>
    <row r="2367" spans="1:12" ht="14.4" x14ac:dyDescent="0.3">
      <c r="A2367" s="1"/>
      <c r="B2367" s="1" t="str">
        <f>ReportExtract[[#This Row],[ReportId]]&amp;"_"&amp;ReportExtract[[#This Row],[PeriodId]]&amp;"_"&amp;ReportExtract[[#This Row],[MktDesc]]</f>
        <v>__</v>
      </c>
      <c r="C2367" s="1"/>
      <c r="D2367" s="1"/>
      <c r="E2367" s="1"/>
      <c r="F2367" s="1"/>
      <c r="G2367" s="1"/>
      <c r="H2367" s="1"/>
      <c r="I2367" s="1"/>
      <c r="J2367" s="1"/>
      <c r="K2367" s="1"/>
      <c r="L2367" s="1"/>
    </row>
    <row r="2368" spans="1:12" ht="14.4" x14ac:dyDescent="0.3">
      <c r="A2368" s="1"/>
      <c r="B2368" s="1" t="str">
        <f>ReportExtract[[#This Row],[ReportId]]&amp;"_"&amp;ReportExtract[[#This Row],[PeriodId]]&amp;"_"&amp;ReportExtract[[#This Row],[MktDesc]]</f>
        <v>__</v>
      </c>
      <c r="C2368" s="1"/>
      <c r="D2368" s="1"/>
      <c r="E2368" s="1"/>
      <c r="F2368" s="1"/>
      <c r="G2368" s="1"/>
      <c r="H2368" s="1"/>
      <c r="I2368" s="1"/>
      <c r="J2368" s="1"/>
      <c r="K2368" s="1"/>
      <c r="L2368" s="1"/>
    </row>
    <row r="2369" spans="1:12" ht="14.4" x14ac:dyDescent="0.3">
      <c r="A2369" s="1"/>
      <c r="B2369" s="1" t="str">
        <f>ReportExtract[[#This Row],[ReportId]]&amp;"_"&amp;ReportExtract[[#This Row],[PeriodId]]&amp;"_"&amp;ReportExtract[[#This Row],[MktDesc]]</f>
        <v>__</v>
      </c>
      <c r="C2369" s="1"/>
      <c r="D2369" s="1"/>
      <c r="E2369" s="1"/>
      <c r="F2369" s="1"/>
      <c r="G2369" s="1"/>
      <c r="H2369" s="1"/>
      <c r="I2369" s="1"/>
      <c r="J2369" s="1"/>
      <c r="K2369" s="1"/>
      <c r="L2369" s="1"/>
    </row>
    <row r="2370" spans="1:12" ht="14.4" x14ac:dyDescent="0.3">
      <c r="A2370" s="1"/>
      <c r="B2370" s="1" t="str">
        <f>ReportExtract[[#This Row],[ReportId]]&amp;"_"&amp;ReportExtract[[#This Row],[PeriodId]]&amp;"_"&amp;ReportExtract[[#This Row],[MktDesc]]</f>
        <v>__</v>
      </c>
      <c r="C2370" s="1"/>
      <c r="D2370" s="1"/>
      <c r="E2370" s="1"/>
      <c r="F2370" s="1"/>
      <c r="G2370" s="1"/>
      <c r="H2370" s="1"/>
      <c r="I2370" s="1"/>
      <c r="J2370" s="1"/>
      <c r="K2370" s="1"/>
      <c r="L2370" s="1"/>
    </row>
    <row r="2371" spans="1:12" ht="14.4" x14ac:dyDescent="0.3">
      <c r="A2371" s="1"/>
      <c r="B2371" s="1" t="str">
        <f>ReportExtract[[#This Row],[ReportId]]&amp;"_"&amp;ReportExtract[[#This Row],[PeriodId]]&amp;"_"&amp;ReportExtract[[#This Row],[MktDesc]]</f>
        <v>__</v>
      </c>
      <c r="C2371" s="1"/>
      <c r="D2371" s="1"/>
      <c r="E2371" s="1"/>
      <c r="F2371" s="1"/>
      <c r="G2371" s="1"/>
      <c r="H2371" s="1"/>
      <c r="I2371" s="1"/>
      <c r="J2371" s="1"/>
      <c r="K2371" s="1"/>
      <c r="L2371" s="1"/>
    </row>
    <row r="2372" spans="1:12" ht="14.4" x14ac:dyDescent="0.3">
      <c r="A2372" s="1"/>
      <c r="B2372" s="1" t="str">
        <f>ReportExtract[[#This Row],[ReportId]]&amp;"_"&amp;ReportExtract[[#This Row],[PeriodId]]&amp;"_"&amp;ReportExtract[[#This Row],[MktDesc]]</f>
        <v>__</v>
      </c>
      <c r="C2372" s="1"/>
      <c r="D2372" s="1"/>
      <c r="E2372" s="1"/>
      <c r="F2372" s="1"/>
      <c r="G2372" s="1"/>
      <c r="H2372" s="1"/>
      <c r="I2372" s="1"/>
      <c r="J2372" s="1"/>
      <c r="K2372" s="1"/>
      <c r="L2372" s="1"/>
    </row>
    <row r="2373" spans="1:12" ht="14.4" x14ac:dyDescent="0.3">
      <c r="A2373" s="1"/>
      <c r="B2373" s="1" t="str">
        <f>ReportExtract[[#This Row],[ReportId]]&amp;"_"&amp;ReportExtract[[#This Row],[PeriodId]]&amp;"_"&amp;ReportExtract[[#This Row],[MktDesc]]</f>
        <v>__</v>
      </c>
      <c r="C2373" s="1"/>
      <c r="D2373" s="1"/>
      <c r="E2373" s="1"/>
      <c r="F2373" s="1"/>
      <c r="G2373" s="1"/>
      <c r="H2373" s="1"/>
      <c r="I2373" s="1"/>
      <c r="J2373" s="1"/>
      <c r="K2373" s="1"/>
      <c r="L2373" s="1"/>
    </row>
    <row r="2374" spans="1:12" ht="14.4" x14ac:dyDescent="0.3">
      <c r="A2374" s="1"/>
      <c r="B2374" s="1" t="str">
        <f>ReportExtract[[#This Row],[ReportId]]&amp;"_"&amp;ReportExtract[[#This Row],[PeriodId]]&amp;"_"&amp;ReportExtract[[#This Row],[MktDesc]]</f>
        <v>__</v>
      </c>
      <c r="C2374" s="1"/>
      <c r="D2374" s="1"/>
      <c r="E2374" s="1"/>
      <c r="F2374" s="1"/>
      <c r="G2374" s="1"/>
      <c r="H2374" s="1"/>
      <c r="I2374" s="1"/>
      <c r="J2374" s="1"/>
      <c r="K2374" s="1"/>
      <c r="L2374" s="1"/>
    </row>
    <row r="2375" spans="1:12" ht="14.4" x14ac:dyDescent="0.3">
      <c r="A2375" s="1"/>
      <c r="B2375" s="1" t="str">
        <f>ReportExtract[[#This Row],[ReportId]]&amp;"_"&amp;ReportExtract[[#This Row],[PeriodId]]&amp;"_"&amp;ReportExtract[[#This Row],[MktDesc]]</f>
        <v>__</v>
      </c>
      <c r="C2375" s="1"/>
      <c r="D2375" s="1"/>
      <c r="E2375" s="1"/>
      <c r="F2375" s="1"/>
      <c r="G2375" s="1"/>
      <c r="H2375" s="1"/>
      <c r="I2375" s="1"/>
      <c r="J2375" s="1"/>
      <c r="K2375" s="1"/>
      <c r="L2375" s="1"/>
    </row>
    <row r="2376" spans="1:12" ht="14.4" x14ac:dyDescent="0.3">
      <c r="A2376" s="1"/>
      <c r="B2376" s="1" t="str">
        <f>ReportExtract[[#This Row],[ReportId]]&amp;"_"&amp;ReportExtract[[#This Row],[PeriodId]]&amp;"_"&amp;ReportExtract[[#This Row],[MktDesc]]</f>
        <v>__</v>
      </c>
      <c r="C2376" s="1"/>
      <c r="D2376" s="1"/>
      <c r="E2376" s="1"/>
      <c r="F2376" s="1"/>
      <c r="G2376" s="1"/>
      <c r="H2376" s="1"/>
      <c r="I2376" s="1"/>
      <c r="J2376" s="1"/>
      <c r="K2376" s="1"/>
      <c r="L2376" s="1"/>
    </row>
    <row r="2377" spans="1:12" ht="14.4" x14ac:dyDescent="0.3">
      <c r="A2377" s="1"/>
      <c r="B2377" s="1" t="str">
        <f>ReportExtract[[#This Row],[ReportId]]&amp;"_"&amp;ReportExtract[[#This Row],[PeriodId]]&amp;"_"&amp;ReportExtract[[#This Row],[MktDesc]]</f>
        <v>__</v>
      </c>
      <c r="C2377" s="1"/>
      <c r="D2377" s="1"/>
      <c r="E2377" s="1"/>
      <c r="F2377" s="1"/>
      <c r="G2377" s="1"/>
      <c r="H2377" s="1"/>
      <c r="I2377" s="1"/>
      <c r="J2377" s="1"/>
      <c r="K2377" s="1"/>
      <c r="L2377" s="1"/>
    </row>
    <row r="2378" spans="1:12" ht="14.4" x14ac:dyDescent="0.3">
      <c r="A2378" s="1"/>
      <c r="B2378" s="1" t="str">
        <f>ReportExtract[[#This Row],[ReportId]]&amp;"_"&amp;ReportExtract[[#This Row],[PeriodId]]&amp;"_"&amp;ReportExtract[[#This Row],[MktDesc]]</f>
        <v>__</v>
      </c>
      <c r="C2378" s="1"/>
      <c r="D2378" s="1"/>
      <c r="E2378" s="1"/>
      <c r="F2378" s="1"/>
      <c r="G2378" s="1"/>
      <c r="H2378" s="1"/>
      <c r="I2378" s="1"/>
      <c r="J2378" s="1"/>
      <c r="K2378" s="1"/>
      <c r="L2378" s="1"/>
    </row>
    <row r="2379" spans="1:12" ht="14.4" x14ac:dyDescent="0.3">
      <c r="A2379" s="1"/>
      <c r="B2379" s="1" t="str">
        <f>ReportExtract[[#This Row],[ReportId]]&amp;"_"&amp;ReportExtract[[#This Row],[PeriodId]]&amp;"_"&amp;ReportExtract[[#This Row],[MktDesc]]</f>
        <v>__</v>
      </c>
      <c r="C2379" s="1"/>
      <c r="D2379" s="1"/>
      <c r="E2379" s="1"/>
      <c r="F2379" s="1"/>
      <c r="G2379" s="1"/>
      <c r="H2379" s="1"/>
      <c r="I2379" s="1"/>
      <c r="J2379" s="1"/>
      <c r="K2379" s="1"/>
      <c r="L2379" s="1"/>
    </row>
    <row r="2380" spans="1:12" ht="14.4" x14ac:dyDescent="0.3">
      <c r="A2380" s="1"/>
      <c r="B2380" s="1" t="str">
        <f>ReportExtract[[#This Row],[ReportId]]&amp;"_"&amp;ReportExtract[[#This Row],[PeriodId]]&amp;"_"&amp;ReportExtract[[#This Row],[MktDesc]]</f>
        <v>__</v>
      </c>
      <c r="C2380" s="1"/>
      <c r="D2380" s="1"/>
      <c r="E2380" s="1"/>
      <c r="F2380" s="1"/>
      <c r="G2380" s="1"/>
      <c r="H2380" s="1"/>
      <c r="I2380" s="1"/>
      <c r="J2380" s="1"/>
      <c r="K2380" s="1"/>
      <c r="L2380" s="1"/>
    </row>
    <row r="2381" spans="1:12" ht="14.4" x14ac:dyDescent="0.3">
      <c r="A2381" s="1"/>
      <c r="B2381" s="1" t="str">
        <f>ReportExtract[[#This Row],[ReportId]]&amp;"_"&amp;ReportExtract[[#This Row],[PeriodId]]&amp;"_"&amp;ReportExtract[[#This Row],[MktDesc]]</f>
        <v>__</v>
      </c>
      <c r="C2381" s="1"/>
      <c r="D2381" s="1"/>
      <c r="E2381" s="1"/>
      <c r="F2381" s="1"/>
      <c r="G2381" s="1"/>
      <c r="H2381" s="1"/>
      <c r="I2381" s="1"/>
      <c r="J2381" s="1"/>
      <c r="K2381" s="1"/>
      <c r="L2381" s="1"/>
    </row>
    <row r="2382" spans="1:12" ht="14.4" x14ac:dyDescent="0.3">
      <c r="A2382" s="1"/>
      <c r="B2382" s="1" t="str">
        <f>ReportExtract[[#This Row],[ReportId]]&amp;"_"&amp;ReportExtract[[#This Row],[PeriodId]]&amp;"_"&amp;ReportExtract[[#This Row],[MktDesc]]</f>
        <v>__</v>
      </c>
      <c r="C2382" s="1"/>
      <c r="D2382" s="1"/>
      <c r="E2382" s="1"/>
      <c r="F2382" s="1"/>
      <c r="G2382" s="1"/>
      <c r="H2382" s="1"/>
      <c r="I2382" s="1"/>
      <c r="J2382" s="1"/>
      <c r="K2382" s="1"/>
      <c r="L2382" s="1"/>
    </row>
    <row r="2383" spans="1:12" ht="14.4" x14ac:dyDescent="0.3">
      <c r="A2383" s="1"/>
      <c r="B2383" s="1" t="str">
        <f>ReportExtract[[#This Row],[ReportId]]&amp;"_"&amp;ReportExtract[[#This Row],[PeriodId]]&amp;"_"&amp;ReportExtract[[#This Row],[MktDesc]]</f>
        <v>__</v>
      </c>
      <c r="C2383" s="1"/>
      <c r="D2383" s="1"/>
      <c r="E2383" s="1"/>
      <c r="F2383" s="1"/>
      <c r="G2383" s="1"/>
      <c r="H2383" s="1"/>
      <c r="I2383" s="1"/>
      <c r="J2383" s="1"/>
      <c r="K2383" s="1"/>
      <c r="L2383" s="1"/>
    </row>
    <row r="2384" spans="1:12" ht="14.4" x14ac:dyDescent="0.3">
      <c r="A2384" s="1"/>
      <c r="B2384" s="1" t="str">
        <f>ReportExtract[[#This Row],[ReportId]]&amp;"_"&amp;ReportExtract[[#This Row],[PeriodId]]&amp;"_"&amp;ReportExtract[[#This Row],[MktDesc]]</f>
        <v>__</v>
      </c>
      <c r="C2384" s="1"/>
      <c r="D2384" s="1"/>
      <c r="E2384" s="1"/>
      <c r="F2384" s="1"/>
      <c r="G2384" s="1"/>
      <c r="H2384" s="1"/>
      <c r="I2384" s="1"/>
      <c r="J2384" s="1"/>
      <c r="K2384" s="1"/>
      <c r="L2384" s="1"/>
    </row>
    <row r="2385" spans="1:12" ht="14.4" x14ac:dyDescent="0.3">
      <c r="A2385" s="1"/>
      <c r="B2385" s="1" t="str">
        <f>ReportExtract[[#This Row],[ReportId]]&amp;"_"&amp;ReportExtract[[#This Row],[PeriodId]]&amp;"_"&amp;ReportExtract[[#This Row],[MktDesc]]</f>
        <v>__</v>
      </c>
      <c r="C2385" s="1"/>
      <c r="D2385" s="1"/>
      <c r="E2385" s="1"/>
      <c r="F2385" s="1"/>
      <c r="G2385" s="1"/>
      <c r="H2385" s="1"/>
      <c r="I2385" s="1"/>
      <c r="J2385" s="1"/>
      <c r="K2385" s="1"/>
      <c r="L2385" s="1"/>
    </row>
    <row r="2386" spans="1:12" ht="14.4" x14ac:dyDescent="0.3">
      <c r="A2386" s="1"/>
      <c r="B2386" s="1" t="str">
        <f>ReportExtract[[#This Row],[ReportId]]&amp;"_"&amp;ReportExtract[[#This Row],[PeriodId]]&amp;"_"&amp;ReportExtract[[#This Row],[MktDesc]]</f>
        <v>__</v>
      </c>
      <c r="C2386" s="1"/>
      <c r="D2386" s="1"/>
      <c r="E2386" s="1"/>
      <c r="F2386" s="1"/>
      <c r="G2386" s="1"/>
      <c r="H2386" s="1"/>
      <c r="I2386" s="1"/>
      <c r="J2386" s="1"/>
      <c r="K2386" s="1"/>
      <c r="L2386" s="1"/>
    </row>
    <row r="2387" spans="1:12" ht="14.4" x14ac:dyDescent="0.3">
      <c r="A2387" s="1"/>
      <c r="B2387" s="1" t="str">
        <f>ReportExtract[[#This Row],[ReportId]]&amp;"_"&amp;ReportExtract[[#This Row],[PeriodId]]&amp;"_"&amp;ReportExtract[[#This Row],[MktDesc]]</f>
        <v>__</v>
      </c>
      <c r="C2387" s="1"/>
      <c r="D2387" s="1"/>
      <c r="E2387" s="1"/>
      <c r="F2387" s="1"/>
      <c r="G2387" s="1"/>
      <c r="H2387" s="1"/>
      <c r="I2387" s="1"/>
      <c r="J2387" s="1"/>
      <c r="K2387" s="1"/>
      <c r="L2387" s="1"/>
    </row>
    <row r="2388" spans="1:12" ht="14.4" x14ac:dyDescent="0.3">
      <c r="A2388" s="1"/>
      <c r="B2388" s="1" t="str">
        <f>ReportExtract[[#This Row],[ReportId]]&amp;"_"&amp;ReportExtract[[#This Row],[PeriodId]]&amp;"_"&amp;ReportExtract[[#This Row],[MktDesc]]</f>
        <v>__</v>
      </c>
      <c r="C2388" s="1"/>
      <c r="D2388" s="1"/>
      <c r="E2388" s="1"/>
      <c r="F2388" s="1"/>
      <c r="G2388" s="1"/>
      <c r="H2388" s="1"/>
      <c r="I2388" s="1"/>
      <c r="J2388" s="1"/>
      <c r="K2388" s="1"/>
      <c r="L2388" s="1"/>
    </row>
    <row r="2389" spans="1:12" ht="14.4" x14ac:dyDescent="0.3">
      <c r="A2389" s="1"/>
      <c r="B2389" s="1" t="str">
        <f>ReportExtract[[#This Row],[ReportId]]&amp;"_"&amp;ReportExtract[[#This Row],[PeriodId]]&amp;"_"&amp;ReportExtract[[#This Row],[MktDesc]]</f>
        <v>__</v>
      </c>
      <c r="C2389" s="1"/>
      <c r="D2389" s="1"/>
      <c r="E2389" s="1"/>
      <c r="F2389" s="1"/>
      <c r="G2389" s="1"/>
      <c r="H2389" s="1"/>
      <c r="I2389" s="1"/>
      <c r="J2389" s="1"/>
      <c r="K2389" s="1"/>
      <c r="L2389" s="1"/>
    </row>
    <row r="2390" spans="1:12" ht="14.4" x14ac:dyDescent="0.3">
      <c r="A2390" s="1"/>
      <c r="B2390" s="1" t="str">
        <f>ReportExtract[[#This Row],[ReportId]]&amp;"_"&amp;ReportExtract[[#This Row],[PeriodId]]&amp;"_"&amp;ReportExtract[[#This Row],[MktDesc]]</f>
        <v>__</v>
      </c>
      <c r="C2390" s="1"/>
      <c r="D2390" s="1"/>
      <c r="E2390" s="1"/>
      <c r="F2390" s="1"/>
      <c r="G2390" s="1"/>
      <c r="H2390" s="1"/>
      <c r="I2390" s="1"/>
      <c r="J2390" s="1"/>
      <c r="K2390" s="1"/>
      <c r="L2390" s="1"/>
    </row>
    <row r="2391" spans="1:12" ht="14.4" x14ac:dyDescent="0.3">
      <c r="A2391" s="1"/>
      <c r="B2391" s="1" t="str">
        <f>ReportExtract[[#This Row],[ReportId]]&amp;"_"&amp;ReportExtract[[#This Row],[PeriodId]]&amp;"_"&amp;ReportExtract[[#This Row],[MktDesc]]</f>
        <v>__</v>
      </c>
      <c r="C2391" s="1"/>
      <c r="D2391" s="1"/>
      <c r="E2391" s="1"/>
      <c r="F2391" s="1"/>
      <c r="G2391" s="1"/>
      <c r="H2391" s="1"/>
      <c r="I2391" s="1"/>
      <c r="J2391" s="1"/>
      <c r="K2391" s="1"/>
      <c r="L2391" s="1"/>
    </row>
    <row r="2392" spans="1:12" ht="14.4" x14ac:dyDescent="0.3">
      <c r="A2392" s="1"/>
      <c r="B2392" s="1" t="str">
        <f>ReportExtract[[#This Row],[ReportId]]&amp;"_"&amp;ReportExtract[[#This Row],[PeriodId]]&amp;"_"&amp;ReportExtract[[#This Row],[MktDesc]]</f>
        <v>__</v>
      </c>
      <c r="C2392" s="1"/>
      <c r="D2392" s="1"/>
      <c r="E2392" s="1"/>
      <c r="F2392" s="1"/>
      <c r="G2392" s="1"/>
      <c r="H2392" s="1"/>
      <c r="I2392" s="1"/>
      <c r="J2392" s="1"/>
      <c r="K2392" s="1"/>
      <c r="L2392" s="1"/>
    </row>
    <row r="2393" spans="1:12" ht="14.4" x14ac:dyDescent="0.3">
      <c r="A2393" s="1"/>
      <c r="B2393" s="1" t="str">
        <f>ReportExtract[[#This Row],[ReportId]]&amp;"_"&amp;ReportExtract[[#This Row],[PeriodId]]&amp;"_"&amp;ReportExtract[[#This Row],[MktDesc]]</f>
        <v>__</v>
      </c>
      <c r="C2393" s="1"/>
      <c r="D2393" s="1"/>
      <c r="E2393" s="1"/>
      <c r="F2393" s="1"/>
      <c r="G2393" s="1"/>
      <c r="H2393" s="1"/>
      <c r="I2393" s="1"/>
      <c r="J2393" s="1"/>
      <c r="K2393" s="1"/>
      <c r="L2393" s="1"/>
    </row>
    <row r="2394" spans="1:12" ht="14.4" x14ac:dyDescent="0.3">
      <c r="A2394" s="1"/>
      <c r="B2394" s="1" t="str">
        <f>ReportExtract[[#This Row],[ReportId]]&amp;"_"&amp;ReportExtract[[#This Row],[PeriodId]]&amp;"_"&amp;ReportExtract[[#This Row],[MktDesc]]</f>
        <v>__</v>
      </c>
      <c r="C2394" s="1"/>
      <c r="D2394" s="1"/>
      <c r="E2394" s="1"/>
      <c r="F2394" s="1"/>
      <c r="G2394" s="1"/>
      <c r="H2394" s="1"/>
      <c r="I2394" s="1"/>
      <c r="J2394" s="1"/>
      <c r="K2394" s="1"/>
      <c r="L2394" s="1"/>
    </row>
    <row r="2395" spans="1:12" ht="14.4" x14ac:dyDescent="0.3">
      <c r="A2395" s="1"/>
      <c r="B2395" s="1" t="str">
        <f>ReportExtract[[#This Row],[ReportId]]&amp;"_"&amp;ReportExtract[[#This Row],[PeriodId]]&amp;"_"&amp;ReportExtract[[#This Row],[MktDesc]]</f>
        <v>__</v>
      </c>
      <c r="C2395" s="1"/>
      <c r="D2395" s="1"/>
      <c r="E2395" s="1"/>
      <c r="F2395" s="1"/>
      <c r="G2395" s="1"/>
      <c r="H2395" s="1"/>
      <c r="I2395" s="1"/>
      <c r="J2395" s="1"/>
      <c r="K2395" s="1"/>
      <c r="L2395" s="1"/>
    </row>
    <row r="2396" spans="1:12" ht="14.4" x14ac:dyDescent="0.3">
      <c r="A2396" s="1"/>
      <c r="B2396" s="1" t="str">
        <f>ReportExtract[[#This Row],[ReportId]]&amp;"_"&amp;ReportExtract[[#This Row],[PeriodId]]&amp;"_"&amp;ReportExtract[[#This Row],[MktDesc]]</f>
        <v>__</v>
      </c>
      <c r="C2396" s="1"/>
      <c r="D2396" s="1"/>
      <c r="E2396" s="1"/>
      <c r="F2396" s="1"/>
      <c r="G2396" s="1"/>
      <c r="H2396" s="1"/>
      <c r="I2396" s="1"/>
      <c r="J2396" s="1"/>
      <c r="K2396" s="1"/>
      <c r="L2396" s="1"/>
    </row>
    <row r="2397" spans="1:12" ht="14.4" x14ac:dyDescent="0.3">
      <c r="A2397" s="1"/>
      <c r="B2397" s="1" t="str">
        <f>ReportExtract[[#This Row],[ReportId]]&amp;"_"&amp;ReportExtract[[#This Row],[PeriodId]]&amp;"_"&amp;ReportExtract[[#This Row],[MktDesc]]</f>
        <v>__</v>
      </c>
      <c r="C2397" s="1"/>
      <c r="D2397" s="1"/>
      <c r="E2397" s="1"/>
      <c r="F2397" s="1"/>
      <c r="G2397" s="1"/>
      <c r="H2397" s="1"/>
      <c r="I2397" s="1"/>
      <c r="J2397" s="1"/>
      <c r="K2397" s="1"/>
      <c r="L2397" s="1"/>
    </row>
    <row r="2398" spans="1:12" ht="14.4" x14ac:dyDescent="0.3">
      <c r="A2398" s="1"/>
      <c r="B2398" s="1" t="str">
        <f>ReportExtract[[#This Row],[ReportId]]&amp;"_"&amp;ReportExtract[[#This Row],[PeriodId]]&amp;"_"&amp;ReportExtract[[#This Row],[MktDesc]]</f>
        <v>__</v>
      </c>
      <c r="C2398" s="1"/>
      <c r="D2398" s="1"/>
      <c r="E2398" s="1"/>
      <c r="F2398" s="1"/>
      <c r="G2398" s="1"/>
      <c r="H2398" s="1"/>
      <c r="I2398" s="1"/>
      <c r="J2398" s="1"/>
      <c r="K2398" s="1"/>
      <c r="L2398" s="1"/>
    </row>
    <row r="2399" spans="1:12" ht="14.4" x14ac:dyDescent="0.3">
      <c r="A2399" s="1"/>
      <c r="B2399" s="1" t="str">
        <f>ReportExtract[[#This Row],[ReportId]]&amp;"_"&amp;ReportExtract[[#This Row],[PeriodId]]&amp;"_"&amp;ReportExtract[[#This Row],[MktDesc]]</f>
        <v>__</v>
      </c>
      <c r="C2399" s="1"/>
      <c r="D2399" s="1"/>
      <c r="E2399" s="1"/>
      <c r="F2399" s="1"/>
      <c r="G2399" s="1"/>
      <c r="H2399" s="1"/>
      <c r="I2399" s="1"/>
      <c r="J2399" s="1"/>
      <c r="K2399" s="1"/>
      <c r="L2399" s="1"/>
    </row>
    <row r="2400" spans="1:12" ht="14.4" x14ac:dyDescent="0.3">
      <c r="A2400" s="1"/>
      <c r="B2400" s="1" t="str">
        <f>ReportExtract[[#This Row],[ReportId]]&amp;"_"&amp;ReportExtract[[#This Row],[PeriodId]]&amp;"_"&amp;ReportExtract[[#This Row],[MktDesc]]</f>
        <v>__</v>
      </c>
      <c r="C2400" s="1"/>
      <c r="D2400" s="1"/>
      <c r="E2400" s="1"/>
      <c r="F2400" s="1"/>
      <c r="G2400" s="1"/>
      <c r="H2400" s="1"/>
      <c r="I2400" s="1"/>
      <c r="J2400" s="1"/>
      <c r="K2400" s="1"/>
      <c r="L2400" s="1"/>
    </row>
    <row r="2401" spans="1:12" ht="14.4" x14ac:dyDescent="0.3">
      <c r="A2401" s="1"/>
      <c r="B2401" s="1" t="str">
        <f>ReportExtract[[#This Row],[ReportId]]&amp;"_"&amp;ReportExtract[[#This Row],[PeriodId]]&amp;"_"&amp;ReportExtract[[#This Row],[MktDesc]]</f>
        <v>__</v>
      </c>
      <c r="C2401" s="1"/>
      <c r="D2401" s="1"/>
      <c r="E2401" s="1"/>
      <c r="F2401" s="1"/>
      <c r="G2401" s="1"/>
      <c r="H2401" s="1"/>
      <c r="I2401" s="1"/>
      <c r="J2401" s="1"/>
      <c r="K2401" s="1"/>
      <c r="L2401" s="1"/>
    </row>
    <row r="2402" spans="1:12" ht="14.4" x14ac:dyDescent="0.3">
      <c r="A2402" s="1"/>
      <c r="B2402" s="1" t="str">
        <f>ReportExtract[[#This Row],[ReportId]]&amp;"_"&amp;ReportExtract[[#This Row],[PeriodId]]&amp;"_"&amp;ReportExtract[[#This Row],[MktDesc]]</f>
        <v>__</v>
      </c>
      <c r="C2402" s="1"/>
      <c r="D2402" s="1"/>
      <c r="E2402" s="1"/>
      <c r="F2402" s="1"/>
      <c r="G2402" s="1"/>
      <c r="H2402" s="1"/>
      <c r="I2402" s="1"/>
      <c r="J2402" s="1"/>
      <c r="K2402" s="1"/>
      <c r="L2402" s="1"/>
    </row>
    <row r="2403" spans="1:12" ht="14.4" x14ac:dyDescent="0.3">
      <c r="A2403" s="1"/>
      <c r="B2403" s="1" t="str">
        <f>ReportExtract[[#This Row],[ReportId]]&amp;"_"&amp;ReportExtract[[#This Row],[PeriodId]]&amp;"_"&amp;ReportExtract[[#This Row],[MktDesc]]</f>
        <v>__</v>
      </c>
      <c r="C2403" s="1"/>
      <c r="D2403" s="1"/>
      <c r="E2403" s="1"/>
      <c r="F2403" s="1"/>
      <c r="G2403" s="1"/>
      <c r="H2403" s="1"/>
      <c r="I2403" s="1"/>
      <c r="J2403" s="1"/>
      <c r="K2403" s="1"/>
      <c r="L2403" s="1"/>
    </row>
    <row r="2404" spans="1:12" ht="14.4" x14ac:dyDescent="0.3">
      <c r="A2404" s="1"/>
      <c r="B2404" s="1" t="str">
        <f>ReportExtract[[#This Row],[ReportId]]&amp;"_"&amp;ReportExtract[[#This Row],[PeriodId]]&amp;"_"&amp;ReportExtract[[#This Row],[MktDesc]]</f>
        <v>__</v>
      </c>
      <c r="C2404" s="1"/>
      <c r="D2404" s="1"/>
      <c r="E2404" s="1"/>
      <c r="F2404" s="1"/>
      <c r="G2404" s="1"/>
      <c r="H2404" s="1"/>
      <c r="I2404" s="1"/>
      <c r="J2404" s="1"/>
      <c r="K2404" s="1"/>
      <c r="L2404" s="1"/>
    </row>
    <row r="2405" spans="1:12" ht="14.4" x14ac:dyDescent="0.3">
      <c r="A2405" s="1"/>
      <c r="B2405" s="1" t="str">
        <f>ReportExtract[[#This Row],[ReportId]]&amp;"_"&amp;ReportExtract[[#This Row],[PeriodId]]&amp;"_"&amp;ReportExtract[[#This Row],[MktDesc]]</f>
        <v>__</v>
      </c>
      <c r="C2405" s="1"/>
      <c r="D2405" s="1"/>
      <c r="E2405" s="1"/>
      <c r="F2405" s="1"/>
      <c r="G2405" s="1"/>
      <c r="H2405" s="1"/>
      <c r="I2405" s="1"/>
      <c r="J2405" s="1"/>
      <c r="K2405" s="1"/>
      <c r="L2405" s="1"/>
    </row>
    <row r="2406" spans="1:12" ht="14.4" x14ac:dyDescent="0.3">
      <c r="A2406" s="1"/>
      <c r="B2406" s="1" t="str">
        <f>ReportExtract[[#This Row],[ReportId]]&amp;"_"&amp;ReportExtract[[#This Row],[PeriodId]]&amp;"_"&amp;ReportExtract[[#This Row],[MktDesc]]</f>
        <v>__</v>
      </c>
      <c r="C2406" s="1"/>
      <c r="D2406" s="1"/>
      <c r="E2406" s="1"/>
      <c r="F2406" s="1"/>
      <c r="G2406" s="1"/>
      <c r="H2406" s="1"/>
      <c r="I2406" s="1"/>
      <c r="J2406" s="1"/>
      <c r="K2406" s="1"/>
      <c r="L2406" s="1"/>
    </row>
    <row r="2407" spans="1:12" ht="14.4" x14ac:dyDescent="0.3">
      <c r="A2407" s="1"/>
      <c r="B2407" s="1" t="str">
        <f>ReportExtract[[#This Row],[ReportId]]&amp;"_"&amp;ReportExtract[[#This Row],[PeriodId]]&amp;"_"&amp;ReportExtract[[#This Row],[MktDesc]]</f>
        <v>__</v>
      </c>
      <c r="C2407" s="1"/>
      <c r="D2407" s="1"/>
      <c r="E2407" s="1"/>
      <c r="F2407" s="1"/>
      <c r="G2407" s="1"/>
      <c r="H2407" s="1"/>
      <c r="I2407" s="1"/>
      <c r="J2407" s="1"/>
      <c r="K2407" s="1"/>
      <c r="L2407" s="1"/>
    </row>
    <row r="2408" spans="1:12" ht="14.4" x14ac:dyDescent="0.3">
      <c r="A2408" s="1"/>
      <c r="B2408" s="1" t="str">
        <f>ReportExtract[[#This Row],[ReportId]]&amp;"_"&amp;ReportExtract[[#This Row],[PeriodId]]&amp;"_"&amp;ReportExtract[[#This Row],[MktDesc]]</f>
        <v>__</v>
      </c>
      <c r="C2408" s="1"/>
      <c r="D2408" s="1"/>
      <c r="E2408" s="1"/>
      <c r="F2408" s="1"/>
      <c r="G2408" s="1"/>
      <c r="H2408" s="1"/>
      <c r="I2408" s="1"/>
      <c r="J2408" s="1"/>
      <c r="K2408" s="1"/>
      <c r="L2408" s="1"/>
    </row>
    <row r="2409" spans="1:12" ht="14.4" x14ac:dyDescent="0.3">
      <c r="A2409" s="1"/>
      <c r="B2409" s="1" t="str">
        <f>ReportExtract[[#This Row],[ReportId]]&amp;"_"&amp;ReportExtract[[#This Row],[PeriodId]]&amp;"_"&amp;ReportExtract[[#This Row],[MktDesc]]</f>
        <v>__</v>
      </c>
      <c r="C2409" s="1"/>
      <c r="D2409" s="1"/>
      <c r="E2409" s="1"/>
      <c r="F2409" s="1"/>
      <c r="G2409" s="1"/>
      <c r="H2409" s="1"/>
      <c r="I2409" s="1"/>
      <c r="J2409" s="1"/>
      <c r="K2409" s="1"/>
      <c r="L2409" s="1"/>
    </row>
    <row r="2410" spans="1:12" ht="14.4" x14ac:dyDescent="0.3">
      <c r="A2410" s="1"/>
      <c r="B2410" s="1" t="str">
        <f>ReportExtract[[#This Row],[ReportId]]&amp;"_"&amp;ReportExtract[[#This Row],[PeriodId]]&amp;"_"&amp;ReportExtract[[#This Row],[MktDesc]]</f>
        <v>__</v>
      </c>
      <c r="C2410" s="1"/>
      <c r="D2410" s="1"/>
      <c r="E2410" s="1"/>
      <c r="F2410" s="1"/>
      <c r="G2410" s="1"/>
      <c r="H2410" s="1"/>
      <c r="I2410" s="1"/>
      <c r="J2410" s="1"/>
      <c r="K2410" s="1"/>
      <c r="L2410" s="1"/>
    </row>
    <row r="2411" spans="1:12" ht="14.4" x14ac:dyDescent="0.3">
      <c r="A2411" s="1"/>
      <c r="B2411" s="1" t="str">
        <f>ReportExtract[[#This Row],[ReportId]]&amp;"_"&amp;ReportExtract[[#This Row],[PeriodId]]&amp;"_"&amp;ReportExtract[[#This Row],[MktDesc]]</f>
        <v>__</v>
      </c>
      <c r="C2411" s="1"/>
      <c r="D2411" s="1"/>
      <c r="E2411" s="1"/>
      <c r="F2411" s="1"/>
      <c r="G2411" s="1"/>
      <c r="H2411" s="1"/>
      <c r="I2411" s="1"/>
      <c r="J2411" s="1"/>
      <c r="K2411" s="1"/>
      <c r="L2411" s="1"/>
    </row>
    <row r="2412" spans="1:12" ht="14.4" x14ac:dyDescent="0.3">
      <c r="A2412" s="1"/>
      <c r="B2412" s="1" t="str">
        <f>ReportExtract[[#This Row],[ReportId]]&amp;"_"&amp;ReportExtract[[#This Row],[PeriodId]]&amp;"_"&amp;ReportExtract[[#This Row],[MktDesc]]</f>
        <v>__</v>
      </c>
      <c r="C2412" s="1"/>
      <c r="D2412" s="1"/>
      <c r="E2412" s="1"/>
      <c r="F2412" s="1"/>
      <c r="G2412" s="1"/>
      <c r="H2412" s="1"/>
      <c r="I2412" s="1"/>
      <c r="J2412" s="1"/>
      <c r="K2412" s="1"/>
      <c r="L2412" s="1"/>
    </row>
    <row r="2413" spans="1:12" ht="14.4" x14ac:dyDescent="0.3">
      <c r="A2413" s="1"/>
      <c r="B2413" s="1" t="str">
        <f>ReportExtract[[#This Row],[ReportId]]&amp;"_"&amp;ReportExtract[[#This Row],[PeriodId]]&amp;"_"&amp;ReportExtract[[#This Row],[MktDesc]]</f>
        <v>__</v>
      </c>
      <c r="C2413" s="1"/>
      <c r="D2413" s="1"/>
      <c r="E2413" s="1"/>
      <c r="F2413" s="1"/>
      <c r="G2413" s="1"/>
      <c r="H2413" s="1"/>
      <c r="I2413" s="1"/>
      <c r="J2413" s="1"/>
      <c r="K2413" s="1"/>
      <c r="L2413" s="1"/>
    </row>
    <row r="2414" spans="1:12" ht="14.4" x14ac:dyDescent="0.3">
      <c r="A2414" s="1"/>
      <c r="B2414" s="1" t="str">
        <f>ReportExtract[[#This Row],[ReportId]]&amp;"_"&amp;ReportExtract[[#This Row],[PeriodId]]&amp;"_"&amp;ReportExtract[[#This Row],[MktDesc]]</f>
        <v>__</v>
      </c>
      <c r="C2414" s="1"/>
      <c r="D2414" s="1"/>
      <c r="E2414" s="1"/>
      <c r="F2414" s="1"/>
      <c r="G2414" s="1"/>
      <c r="H2414" s="1"/>
      <c r="I2414" s="1"/>
      <c r="J2414" s="1"/>
      <c r="K2414" s="1"/>
      <c r="L2414" s="1"/>
    </row>
    <row r="2415" spans="1:12" ht="14.4" x14ac:dyDescent="0.3">
      <c r="A2415" s="1"/>
      <c r="B2415" s="1" t="str">
        <f>ReportExtract[[#This Row],[ReportId]]&amp;"_"&amp;ReportExtract[[#This Row],[PeriodId]]&amp;"_"&amp;ReportExtract[[#This Row],[MktDesc]]</f>
        <v>__</v>
      </c>
      <c r="C2415" s="1"/>
      <c r="D2415" s="1"/>
      <c r="E2415" s="1"/>
      <c r="F2415" s="1"/>
      <c r="G2415" s="1"/>
      <c r="H2415" s="1"/>
      <c r="I2415" s="1"/>
      <c r="J2415" s="1"/>
      <c r="K2415" s="1"/>
      <c r="L2415" s="1"/>
    </row>
    <row r="2416" spans="1:12" ht="14.4" x14ac:dyDescent="0.3">
      <c r="A2416" s="1"/>
      <c r="B2416" s="1" t="str">
        <f>ReportExtract[[#This Row],[ReportId]]&amp;"_"&amp;ReportExtract[[#This Row],[PeriodId]]&amp;"_"&amp;ReportExtract[[#This Row],[MktDesc]]</f>
        <v>__</v>
      </c>
      <c r="C2416" s="1"/>
      <c r="D2416" s="1"/>
      <c r="E2416" s="1"/>
      <c r="F2416" s="1"/>
      <c r="G2416" s="1"/>
      <c r="H2416" s="1"/>
      <c r="I2416" s="1"/>
      <c r="J2416" s="1"/>
      <c r="K2416" s="1"/>
      <c r="L2416" s="1"/>
    </row>
    <row r="2417" spans="1:12" ht="14.4" x14ac:dyDescent="0.3">
      <c r="A2417" s="1"/>
      <c r="B2417" s="1" t="str">
        <f>ReportExtract[[#This Row],[ReportId]]&amp;"_"&amp;ReportExtract[[#This Row],[PeriodId]]&amp;"_"&amp;ReportExtract[[#This Row],[MktDesc]]</f>
        <v>__</v>
      </c>
      <c r="C2417" s="1"/>
      <c r="D2417" s="1"/>
      <c r="E2417" s="1"/>
      <c r="F2417" s="1"/>
      <c r="G2417" s="1"/>
      <c r="H2417" s="1"/>
      <c r="I2417" s="1"/>
      <c r="J2417" s="1"/>
      <c r="K2417" s="1"/>
      <c r="L2417" s="1"/>
    </row>
    <row r="2418" spans="1:12" ht="14.4" x14ac:dyDescent="0.3">
      <c r="A2418" s="1"/>
      <c r="B2418" s="1" t="str">
        <f>ReportExtract[[#This Row],[ReportId]]&amp;"_"&amp;ReportExtract[[#This Row],[PeriodId]]&amp;"_"&amp;ReportExtract[[#This Row],[MktDesc]]</f>
        <v>__</v>
      </c>
      <c r="C2418" s="1"/>
      <c r="D2418" s="1"/>
      <c r="E2418" s="1"/>
      <c r="F2418" s="1"/>
      <c r="G2418" s="1"/>
      <c r="H2418" s="1"/>
      <c r="I2418" s="1"/>
      <c r="J2418" s="1"/>
      <c r="K2418" s="1"/>
      <c r="L2418" s="1"/>
    </row>
    <row r="2419" spans="1:12" ht="14.4" x14ac:dyDescent="0.3">
      <c r="A2419" s="1"/>
      <c r="B2419" s="1" t="str">
        <f>ReportExtract[[#This Row],[ReportId]]&amp;"_"&amp;ReportExtract[[#This Row],[PeriodId]]&amp;"_"&amp;ReportExtract[[#This Row],[MktDesc]]</f>
        <v>__</v>
      </c>
      <c r="C2419" s="1"/>
      <c r="D2419" s="1"/>
      <c r="E2419" s="1"/>
      <c r="F2419" s="1"/>
      <c r="G2419" s="1"/>
      <c r="H2419" s="1"/>
      <c r="I2419" s="1"/>
      <c r="J2419" s="1"/>
      <c r="K2419" s="1"/>
      <c r="L2419" s="1"/>
    </row>
    <row r="2420" spans="1:12" ht="14.4" x14ac:dyDescent="0.3">
      <c r="A2420" s="1"/>
      <c r="B2420" s="1" t="str">
        <f>ReportExtract[[#This Row],[ReportId]]&amp;"_"&amp;ReportExtract[[#This Row],[PeriodId]]&amp;"_"&amp;ReportExtract[[#This Row],[MktDesc]]</f>
        <v>__</v>
      </c>
      <c r="C2420" s="1"/>
      <c r="D2420" s="1"/>
      <c r="E2420" s="1"/>
      <c r="F2420" s="1"/>
      <c r="G2420" s="1"/>
      <c r="H2420" s="1"/>
      <c r="I2420" s="1"/>
      <c r="J2420" s="1"/>
      <c r="K2420" s="1"/>
      <c r="L2420" s="1"/>
    </row>
    <row r="2421" spans="1:12" ht="14.4" x14ac:dyDescent="0.3">
      <c r="A2421" s="1"/>
      <c r="B2421" s="1" t="str">
        <f>ReportExtract[[#This Row],[ReportId]]&amp;"_"&amp;ReportExtract[[#This Row],[PeriodId]]&amp;"_"&amp;ReportExtract[[#This Row],[MktDesc]]</f>
        <v>__</v>
      </c>
      <c r="C2421" s="1"/>
      <c r="D2421" s="1"/>
      <c r="E2421" s="1"/>
      <c r="F2421" s="1"/>
      <c r="G2421" s="1"/>
      <c r="H2421" s="1"/>
      <c r="I2421" s="1"/>
      <c r="J2421" s="1"/>
      <c r="K2421" s="1"/>
      <c r="L2421" s="1"/>
    </row>
    <row r="2422" spans="1:12" ht="14.4" x14ac:dyDescent="0.3">
      <c r="A2422" s="1"/>
      <c r="B2422" s="1" t="str">
        <f>ReportExtract[[#This Row],[ReportId]]&amp;"_"&amp;ReportExtract[[#This Row],[PeriodId]]&amp;"_"&amp;ReportExtract[[#This Row],[MktDesc]]</f>
        <v>__</v>
      </c>
      <c r="C2422" s="1"/>
      <c r="D2422" s="1"/>
      <c r="E2422" s="1"/>
      <c r="F2422" s="1"/>
      <c r="G2422" s="1"/>
      <c r="H2422" s="1"/>
      <c r="I2422" s="1"/>
      <c r="J2422" s="1"/>
      <c r="K2422" s="1"/>
      <c r="L2422" s="1"/>
    </row>
    <row r="2423" spans="1:12" ht="14.4" x14ac:dyDescent="0.3">
      <c r="A2423" s="1"/>
      <c r="B2423" s="1" t="str">
        <f>ReportExtract[[#This Row],[ReportId]]&amp;"_"&amp;ReportExtract[[#This Row],[PeriodId]]&amp;"_"&amp;ReportExtract[[#This Row],[MktDesc]]</f>
        <v>__</v>
      </c>
      <c r="C2423" s="1"/>
      <c r="D2423" s="1"/>
      <c r="E2423" s="1"/>
      <c r="F2423" s="1"/>
      <c r="G2423" s="1"/>
      <c r="H2423" s="1"/>
      <c r="I2423" s="1"/>
      <c r="J2423" s="1"/>
      <c r="K2423" s="1"/>
      <c r="L2423" s="1"/>
    </row>
    <row r="2424" spans="1:12" ht="14.4" x14ac:dyDescent="0.3">
      <c r="A2424" s="1"/>
      <c r="B2424" s="1" t="str">
        <f>ReportExtract[[#This Row],[ReportId]]&amp;"_"&amp;ReportExtract[[#This Row],[PeriodId]]&amp;"_"&amp;ReportExtract[[#This Row],[MktDesc]]</f>
        <v>__</v>
      </c>
      <c r="C2424" s="1"/>
      <c r="D2424" s="1"/>
      <c r="E2424" s="1"/>
      <c r="F2424" s="1"/>
      <c r="G2424" s="1"/>
      <c r="H2424" s="1"/>
      <c r="I2424" s="1"/>
      <c r="J2424" s="1"/>
      <c r="K2424" s="1"/>
      <c r="L2424" s="1"/>
    </row>
    <row r="2425" spans="1:12" ht="14.4" x14ac:dyDescent="0.3">
      <c r="A2425" s="1"/>
      <c r="B2425" s="1" t="str">
        <f>ReportExtract[[#This Row],[ReportId]]&amp;"_"&amp;ReportExtract[[#This Row],[PeriodId]]&amp;"_"&amp;ReportExtract[[#This Row],[MktDesc]]</f>
        <v>__</v>
      </c>
      <c r="C2425" s="1"/>
      <c r="D2425" s="1"/>
      <c r="E2425" s="1"/>
      <c r="F2425" s="1"/>
      <c r="G2425" s="1"/>
      <c r="H2425" s="1"/>
      <c r="I2425" s="1"/>
      <c r="J2425" s="1"/>
      <c r="K2425" s="1"/>
      <c r="L2425" s="1"/>
    </row>
    <row r="2426" spans="1:12" ht="14.4" x14ac:dyDescent="0.3">
      <c r="A2426" s="1"/>
      <c r="B2426" s="1" t="str">
        <f>ReportExtract[[#This Row],[ReportId]]&amp;"_"&amp;ReportExtract[[#This Row],[PeriodId]]&amp;"_"&amp;ReportExtract[[#This Row],[MktDesc]]</f>
        <v>__</v>
      </c>
      <c r="C2426" s="1"/>
      <c r="D2426" s="1"/>
      <c r="E2426" s="1"/>
      <c r="F2426" s="1"/>
      <c r="G2426" s="1"/>
      <c r="H2426" s="1"/>
      <c r="I2426" s="1"/>
      <c r="J2426" s="1"/>
      <c r="K2426" s="1"/>
      <c r="L2426" s="1"/>
    </row>
    <row r="2427" spans="1:12" ht="14.4" x14ac:dyDescent="0.3">
      <c r="A2427" s="1"/>
      <c r="B2427" s="1" t="str">
        <f>ReportExtract[[#This Row],[ReportId]]&amp;"_"&amp;ReportExtract[[#This Row],[PeriodId]]&amp;"_"&amp;ReportExtract[[#This Row],[MktDesc]]</f>
        <v>__</v>
      </c>
      <c r="C2427" s="1"/>
      <c r="D2427" s="1"/>
      <c r="E2427" s="1"/>
      <c r="F2427" s="1"/>
      <c r="G2427" s="1"/>
      <c r="H2427" s="1"/>
      <c r="I2427" s="1"/>
      <c r="J2427" s="1"/>
      <c r="K2427" s="1"/>
      <c r="L2427" s="1"/>
    </row>
    <row r="2428" spans="1:12" ht="14.4" x14ac:dyDescent="0.3">
      <c r="A2428" s="1"/>
      <c r="B2428" s="1" t="str">
        <f>ReportExtract[[#This Row],[ReportId]]&amp;"_"&amp;ReportExtract[[#This Row],[PeriodId]]&amp;"_"&amp;ReportExtract[[#This Row],[MktDesc]]</f>
        <v>__</v>
      </c>
      <c r="C2428" s="1"/>
      <c r="D2428" s="1"/>
      <c r="E2428" s="1"/>
      <c r="F2428" s="1"/>
      <c r="G2428" s="1"/>
      <c r="H2428" s="1"/>
      <c r="I2428" s="1"/>
      <c r="J2428" s="1"/>
      <c r="K2428" s="1"/>
      <c r="L2428" s="1"/>
    </row>
    <row r="2429" spans="1:12" ht="14.4" x14ac:dyDescent="0.3">
      <c r="A2429" s="1"/>
      <c r="B2429" s="1" t="str">
        <f>ReportExtract[[#This Row],[ReportId]]&amp;"_"&amp;ReportExtract[[#This Row],[PeriodId]]&amp;"_"&amp;ReportExtract[[#This Row],[MktDesc]]</f>
        <v>__</v>
      </c>
      <c r="C2429" s="1"/>
      <c r="D2429" s="1"/>
      <c r="E2429" s="1"/>
      <c r="F2429" s="1"/>
      <c r="G2429" s="1"/>
      <c r="H2429" s="1"/>
      <c r="I2429" s="1"/>
      <c r="J2429" s="1"/>
      <c r="K2429" s="1"/>
      <c r="L2429" s="1"/>
    </row>
    <row r="2430" spans="1:12" ht="14.4" x14ac:dyDescent="0.3">
      <c r="A2430" s="1"/>
      <c r="B2430" s="1" t="str">
        <f>ReportExtract[[#This Row],[ReportId]]&amp;"_"&amp;ReportExtract[[#This Row],[PeriodId]]&amp;"_"&amp;ReportExtract[[#This Row],[MktDesc]]</f>
        <v>__</v>
      </c>
      <c r="C2430" s="1"/>
      <c r="D2430" s="1"/>
      <c r="E2430" s="1"/>
      <c r="F2430" s="1"/>
      <c r="G2430" s="1"/>
      <c r="H2430" s="1"/>
      <c r="I2430" s="1"/>
      <c r="J2430" s="1"/>
      <c r="K2430" s="1"/>
      <c r="L2430" s="1"/>
    </row>
    <row r="2431" spans="1:12" ht="14.4" x14ac:dyDescent="0.3">
      <c r="A2431" s="1"/>
      <c r="B2431" s="1" t="str">
        <f>ReportExtract[[#This Row],[ReportId]]&amp;"_"&amp;ReportExtract[[#This Row],[PeriodId]]&amp;"_"&amp;ReportExtract[[#This Row],[MktDesc]]</f>
        <v>__</v>
      </c>
      <c r="C2431" s="1"/>
      <c r="D2431" s="1"/>
      <c r="E2431" s="1"/>
      <c r="F2431" s="1"/>
      <c r="G2431" s="1"/>
      <c r="H2431" s="1"/>
      <c r="I2431" s="1"/>
      <c r="J2431" s="1"/>
      <c r="K2431" s="1"/>
      <c r="L2431" s="1"/>
    </row>
    <row r="2432" spans="1:12" ht="14.4" x14ac:dyDescent="0.3">
      <c r="A2432" s="1"/>
      <c r="B2432" s="1" t="str">
        <f>ReportExtract[[#This Row],[ReportId]]&amp;"_"&amp;ReportExtract[[#This Row],[PeriodId]]&amp;"_"&amp;ReportExtract[[#This Row],[MktDesc]]</f>
        <v>__</v>
      </c>
      <c r="C2432" s="1"/>
      <c r="D2432" s="1"/>
      <c r="E2432" s="1"/>
      <c r="F2432" s="1"/>
      <c r="G2432" s="1"/>
      <c r="H2432" s="1"/>
      <c r="I2432" s="1"/>
      <c r="J2432" s="1"/>
      <c r="K2432" s="1"/>
      <c r="L2432" s="1"/>
    </row>
    <row r="2433" spans="1:12" ht="14.4" x14ac:dyDescent="0.3">
      <c r="A2433" s="1"/>
      <c r="B2433" s="1" t="str">
        <f>ReportExtract[[#This Row],[ReportId]]&amp;"_"&amp;ReportExtract[[#This Row],[PeriodId]]&amp;"_"&amp;ReportExtract[[#This Row],[MktDesc]]</f>
        <v>__</v>
      </c>
      <c r="C2433" s="1"/>
      <c r="D2433" s="1"/>
      <c r="E2433" s="1"/>
      <c r="F2433" s="1"/>
      <c r="G2433" s="1"/>
      <c r="H2433" s="1"/>
      <c r="I2433" s="1"/>
      <c r="J2433" s="1"/>
      <c r="K2433" s="1"/>
      <c r="L2433" s="1"/>
    </row>
    <row r="2434" spans="1:12" ht="14.4" x14ac:dyDescent="0.3">
      <c r="A2434" s="1"/>
      <c r="B2434" s="1" t="str">
        <f>ReportExtract[[#This Row],[ReportId]]&amp;"_"&amp;ReportExtract[[#This Row],[PeriodId]]&amp;"_"&amp;ReportExtract[[#This Row],[MktDesc]]</f>
        <v>__</v>
      </c>
      <c r="C2434" s="1"/>
      <c r="D2434" s="1"/>
      <c r="E2434" s="1"/>
      <c r="F2434" s="1"/>
      <c r="G2434" s="1"/>
      <c r="H2434" s="1"/>
      <c r="I2434" s="1"/>
      <c r="J2434" s="1"/>
      <c r="K2434" s="1"/>
      <c r="L2434" s="1"/>
    </row>
    <row r="2435" spans="1:12" ht="14.4" x14ac:dyDescent="0.3">
      <c r="A2435" s="1"/>
      <c r="B2435" s="1" t="str">
        <f>ReportExtract[[#This Row],[ReportId]]&amp;"_"&amp;ReportExtract[[#This Row],[PeriodId]]&amp;"_"&amp;ReportExtract[[#This Row],[MktDesc]]</f>
        <v>__</v>
      </c>
      <c r="C2435" s="1"/>
      <c r="D2435" s="1"/>
      <c r="E2435" s="1"/>
      <c r="F2435" s="1"/>
      <c r="G2435" s="1"/>
      <c r="H2435" s="1"/>
      <c r="I2435" s="1"/>
      <c r="J2435" s="1"/>
      <c r="K2435" s="1"/>
      <c r="L2435" s="1"/>
    </row>
    <row r="2436" spans="1:12" ht="14.4" x14ac:dyDescent="0.3">
      <c r="A2436" s="1"/>
      <c r="B2436" s="1" t="str">
        <f>ReportExtract[[#This Row],[ReportId]]&amp;"_"&amp;ReportExtract[[#This Row],[PeriodId]]&amp;"_"&amp;ReportExtract[[#This Row],[MktDesc]]</f>
        <v>__</v>
      </c>
      <c r="C2436" s="1"/>
      <c r="D2436" s="1"/>
      <c r="E2436" s="1"/>
      <c r="F2436" s="1"/>
      <c r="G2436" s="1"/>
      <c r="H2436" s="1"/>
      <c r="I2436" s="1"/>
      <c r="J2436" s="1"/>
      <c r="K2436" s="1"/>
      <c r="L2436" s="1"/>
    </row>
    <row r="2437" spans="1:12" ht="14.4" x14ac:dyDescent="0.3">
      <c r="A2437" s="1"/>
      <c r="B2437" s="1" t="str">
        <f>ReportExtract[[#This Row],[ReportId]]&amp;"_"&amp;ReportExtract[[#This Row],[PeriodId]]&amp;"_"&amp;ReportExtract[[#This Row],[MktDesc]]</f>
        <v>__</v>
      </c>
      <c r="C2437" s="1"/>
      <c r="D2437" s="1"/>
      <c r="E2437" s="1"/>
      <c r="F2437" s="1"/>
      <c r="G2437" s="1"/>
      <c r="H2437" s="1"/>
      <c r="I2437" s="1"/>
      <c r="J2437" s="1"/>
      <c r="K2437" s="1"/>
      <c r="L2437" s="1"/>
    </row>
    <row r="2438" spans="1:12" ht="14.4" x14ac:dyDescent="0.3">
      <c r="A2438" s="1"/>
      <c r="B2438" s="1" t="str">
        <f>ReportExtract[[#This Row],[ReportId]]&amp;"_"&amp;ReportExtract[[#This Row],[PeriodId]]&amp;"_"&amp;ReportExtract[[#This Row],[MktDesc]]</f>
        <v>__</v>
      </c>
      <c r="C2438" s="1"/>
      <c r="D2438" s="1"/>
      <c r="E2438" s="1"/>
      <c r="F2438" s="1"/>
      <c r="G2438" s="1"/>
      <c r="H2438" s="1"/>
      <c r="I2438" s="1"/>
      <c r="J2438" s="1"/>
      <c r="K2438" s="1"/>
      <c r="L2438" s="1"/>
    </row>
    <row r="2439" spans="1:12" ht="14.4" x14ac:dyDescent="0.3">
      <c r="A2439" s="1"/>
      <c r="B2439" s="1" t="str">
        <f>ReportExtract[[#This Row],[ReportId]]&amp;"_"&amp;ReportExtract[[#This Row],[PeriodId]]&amp;"_"&amp;ReportExtract[[#This Row],[MktDesc]]</f>
        <v>__</v>
      </c>
      <c r="C2439" s="1"/>
      <c r="D2439" s="1"/>
      <c r="E2439" s="1"/>
      <c r="F2439" s="1"/>
      <c r="G2439" s="1"/>
      <c r="H2439" s="1"/>
      <c r="I2439" s="1"/>
      <c r="J2439" s="1"/>
      <c r="K2439" s="1"/>
      <c r="L2439" s="1"/>
    </row>
    <row r="2440" spans="1:12" ht="14.4" x14ac:dyDescent="0.3">
      <c r="A2440" s="1"/>
      <c r="B2440" s="1" t="str">
        <f>ReportExtract[[#This Row],[ReportId]]&amp;"_"&amp;ReportExtract[[#This Row],[PeriodId]]&amp;"_"&amp;ReportExtract[[#This Row],[MktDesc]]</f>
        <v>__</v>
      </c>
      <c r="C2440" s="1"/>
      <c r="D2440" s="1"/>
      <c r="E2440" s="1"/>
      <c r="F2440" s="1"/>
      <c r="G2440" s="1"/>
      <c r="H2440" s="1"/>
      <c r="I2440" s="1"/>
      <c r="J2440" s="1"/>
      <c r="K2440" s="1"/>
      <c r="L2440" s="1"/>
    </row>
    <row r="2441" spans="1:12" ht="14.4" x14ac:dyDescent="0.3">
      <c r="A2441" s="1"/>
      <c r="B2441" s="1" t="str">
        <f>ReportExtract[[#This Row],[ReportId]]&amp;"_"&amp;ReportExtract[[#This Row],[PeriodId]]&amp;"_"&amp;ReportExtract[[#This Row],[MktDesc]]</f>
        <v>__</v>
      </c>
      <c r="C2441" s="1"/>
      <c r="D2441" s="1"/>
      <c r="E2441" s="1"/>
      <c r="F2441" s="1"/>
      <c r="G2441" s="1"/>
      <c r="H2441" s="1"/>
      <c r="I2441" s="1"/>
      <c r="J2441" s="1"/>
      <c r="K2441" s="1"/>
      <c r="L2441" s="1"/>
    </row>
    <row r="2442" spans="1:12" ht="14.4" x14ac:dyDescent="0.3">
      <c r="A2442" s="1"/>
      <c r="B2442" s="1" t="str">
        <f>ReportExtract[[#This Row],[ReportId]]&amp;"_"&amp;ReportExtract[[#This Row],[PeriodId]]&amp;"_"&amp;ReportExtract[[#This Row],[MktDesc]]</f>
        <v>__</v>
      </c>
      <c r="C2442" s="1"/>
      <c r="D2442" s="1"/>
      <c r="E2442" s="1"/>
      <c r="F2442" s="1"/>
      <c r="G2442" s="1"/>
      <c r="H2442" s="1"/>
      <c r="I2442" s="1"/>
      <c r="J2442" s="1"/>
      <c r="K2442" s="1"/>
      <c r="L2442" s="1"/>
    </row>
    <row r="2443" spans="1:12" ht="14.4" x14ac:dyDescent="0.3">
      <c r="A2443" s="1"/>
      <c r="B2443" s="1" t="str">
        <f>ReportExtract[[#This Row],[ReportId]]&amp;"_"&amp;ReportExtract[[#This Row],[PeriodId]]&amp;"_"&amp;ReportExtract[[#This Row],[MktDesc]]</f>
        <v>__</v>
      </c>
      <c r="C2443" s="1"/>
      <c r="D2443" s="1"/>
      <c r="E2443" s="1"/>
      <c r="F2443" s="1"/>
      <c r="G2443" s="1"/>
      <c r="H2443" s="1"/>
      <c r="I2443" s="1"/>
      <c r="J2443" s="1"/>
      <c r="K2443" s="1"/>
      <c r="L2443" s="1"/>
    </row>
    <row r="2444" spans="1:12" ht="14.4" x14ac:dyDescent="0.3">
      <c r="A2444" s="1"/>
      <c r="B2444" s="1" t="str">
        <f>ReportExtract[[#This Row],[ReportId]]&amp;"_"&amp;ReportExtract[[#This Row],[PeriodId]]&amp;"_"&amp;ReportExtract[[#This Row],[MktDesc]]</f>
        <v>__</v>
      </c>
      <c r="C2444" s="1"/>
      <c r="D2444" s="1"/>
      <c r="E2444" s="1"/>
      <c r="F2444" s="1"/>
      <c r="G2444" s="1"/>
      <c r="H2444" s="1"/>
      <c r="I2444" s="1"/>
      <c r="J2444" s="1"/>
      <c r="K2444" s="1"/>
      <c r="L2444" s="1"/>
    </row>
    <row r="2445" spans="1:12" ht="14.4" x14ac:dyDescent="0.3">
      <c r="A2445" s="1"/>
      <c r="B2445" s="1" t="str">
        <f>ReportExtract[[#This Row],[ReportId]]&amp;"_"&amp;ReportExtract[[#This Row],[PeriodId]]&amp;"_"&amp;ReportExtract[[#This Row],[MktDesc]]</f>
        <v>__</v>
      </c>
      <c r="C2445" s="1"/>
      <c r="D2445" s="1"/>
      <c r="E2445" s="1"/>
      <c r="F2445" s="1"/>
      <c r="G2445" s="1"/>
      <c r="H2445" s="1"/>
      <c r="I2445" s="1"/>
      <c r="J2445" s="1"/>
      <c r="K2445" s="1"/>
      <c r="L2445" s="1"/>
    </row>
    <row r="2446" spans="1:12" ht="14.4" x14ac:dyDescent="0.3">
      <c r="A2446" s="1"/>
      <c r="B2446" s="1" t="str">
        <f>ReportExtract[[#This Row],[ReportId]]&amp;"_"&amp;ReportExtract[[#This Row],[PeriodId]]&amp;"_"&amp;ReportExtract[[#This Row],[MktDesc]]</f>
        <v>__</v>
      </c>
      <c r="C2446" s="1"/>
      <c r="D2446" s="1"/>
      <c r="E2446" s="1"/>
      <c r="F2446" s="1"/>
      <c r="G2446" s="1"/>
      <c r="H2446" s="1"/>
      <c r="I2446" s="1"/>
      <c r="J2446" s="1"/>
      <c r="K2446" s="1"/>
      <c r="L2446" s="1"/>
    </row>
    <row r="2447" spans="1:12" ht="14.4" x14ac:dyDescent="0.3">
      <c r="A2447" s="1"/>
      <c r="B2447" s="1" t="str">
        <f>ReportExtract[[#This Row],[ReportId]]&amp;"_"&amp;ReportExtract[[#This Row],[PeriodId]]&amp;"_"&amp;ReportExtract[[#This Row],[MktDesc]]</f>
        <v>__</v>
      </c>
      <c r="C2447" s="1"/>
      <c r="D2447" s="1"/>
      <c r="E2447" s="1"/>
      <c r="F2447" s="1"/>
      <c r="G2447" s="1"/>
      <c r="H2447" s="1"/>
      <c r="I2447" s="1"/>
      <c r="J2447" s="1"/>
      <c r="K2447" s="1"/>
      <c r="L2447" s="1"/>
    </row>
    <row r="2448" spans="1:12" ht="14.4" x14ac:dyDescent="0.3">
      <c r="A2448" s="1"/>
      <c r="B2448" s="1" t="str">
        <f>ReportExtract[[#This Row],[ReportId]]&amp;"_"&amp;ReportExtract[[#This Row],[PeriodId]]&amp;"_"&amp;ReportExtract[[#This Row],[MktDesc]]</f>
        <v>__</v>
      </c>
      <c r="C2448" s="1"/>
      <c r="D2448" s="1"/>
      <c r="E2448" s="1"/>
      <c r="F2448" s="1"/>
      <c r="G2448" s="1"/>
      <c r="H2448" s="1"/>
      <c r="I2448" s="1"/>
      <c r="J2448" s="1"/>
      <c r="K2448" s="1"/>
      <c r="L2448" s="1"/>
    </row>
    <row r="2449" spans="1:12" ht="14.4" x14ac:dyDescent="0.3">
      <c r="A2449" s="1"/>
      <c r="B2449" s="1" t="str">
        <f>ReportExtract[[#This Row],[ReportId]]&amp;"_"&amp;ReportExtract[[#This Row],[PeriodId]]&amp;"_"&amp;ReportExtract[[#This Row],[MktDesc]]</f>
        <v>__</v>
      </c>
      <c r="C2449" s="1"/>
      <c r="D2449" s="1"/>
      <c r="E2449" s="1"/>
      <c r="F2449" s="1"/>
      <c r="G2449" s="1"/>
      <c r="H2449" s="1"/>
      <c r="I2449" s="1"/>
      <c r="J2449" s="1"/>
      <c r="K2449" s="1"/>
      <c r="L2449" s="1"/>
    </row>
    <row r="2450" spans="1:12" ht="14.4" x14ac:dyDescent="0.3">
      <c r="A2450" s="1"/>
      <c r="B2450" s="1" t="str">
        <f>ReportExtract[[#This Row],[ReportId]]&amp;"_"&amp;ReportExtract[[#This Row],[PeriodId]]&amp;"_"&amp;ReportExtract[[#This Row],[MktDesc]]</f>
        <v>__</v>
      </c>
      <c r="C2450" s="1"/>
      <c r="D2450" s="1"/>
      <c r="E2450" s="1"/>
      <c r="F2450" s="1"/>
      <c r="G2450" s="1"/>
      <c r="H2450" s="1"/>
      <c r="I2450" s="1"/>
      <c r="J2450" s="1"/>
      <c r="K2450" s="1"/>
      <c r="L2450" s="1"/>
    </row>
    <row r="2451" spans="1:12" ht="14.4" x14ac:dyDescent="0.3">
      <c r="A2451" s="1"/>
      <c r="B2451" s="1" t="str">
        <f>ReportExtract[[#This Row],[ReportId]]&amp;"_"&amp;ReportExtract[[#This Row],[PeriodId]]&amp;"_"&amp;ReportExtract[[#This Row],[MktDesc]]</f>
        <v>__</v>
      </c>
      <c r="C2451" s="1"/>
      <c r="D2451" s="1"/>
      <c r="E2451" s="1"/>
      <c r="F2451" s="1"/>
      <c r="G2451" s="1"/>
      <c r="H2451" s="1"/>
      <c r="I2451" s="1"/>
      <c r="J2451" s="1"/>
      <c r="K2451" s="1"/>
      <c r="L2451" s="1"/>
    </row>
    <row r="2452" spans="1:12" ht="14.4" x14ac:dyDescent="0.3">
      <c r="A2452" s="1"/>
      <c r="B2452" s="1" t="str">
        <f>ReportExtract[[#This Row],[ReportId]]&amp;"_"&amp;ReportExtract[[#This Row],[PeriodId]]&amp;"_"&amp;ReportExtract[[#This Row],[MktDesc]]</f>
        <v>__</v>
      </c>
      <c r="C2452" s="1"/>
      <c r="D2452" s="1"/>
      <c r="E2452" s="1"/>
      <c r="F2452" s="1"/>
      <c r="G2452" s="1"/>
      <c r="H2452" s="1"/>
      <c r="I2452" s="1"/>
      <c r="J2452" s="1"/>
      <c r="K2452" s="1"/>
      <c r="L2452" s="1"/>
    </row>
    <row r="2453" spans="1:12" ht="14.4" x14ac:dyDescent="0.3">
      <c r="A2453" s="1"/>
      <c r="B2453" s="1" t="str">
        <f>ReportExtract[[#This Row],[ReportId]]&amp;"_"&amp;ReportExtract[[#This Row],[PeriodId]]&amp;"_"&amp;ReportExtract[[#This Row],[MktDesc]]</f>
        <v>__</v>
      </c>
      <c r="C2453" s="1"/>
      <c r="D2453" s="1"/>
      <c r="E2453" s="1"/>
      <c r="F2453" s="1"/>
      <c r="G2453" s="1"/>
      <c r="H2453" s="1"/>
      <c r="I2453" s="1"/>
      <c r="J2453" s="1"/>
      <c r="K2453" s="1"/>
      <c r="L2453" s="1"/>
    </row>
    <row r="2454" spans="1:12" ht="14.4" x14ac:dyDescent="0.3">
      <c r="A2454" s="1"/>
      <c r="B2454" s="1" t="str">
        <f>ReportExtract[[#This Row],[ReportId]]&amp;"_"&amp;ReportExtract[[#This Row],[PeriodId]]&amp;"_"&amp;ReportExtract[[#This Row],[MktDesc]]</f>
        <v>__</v>
      </c>
      <c r="C2454" s="1"/>
      <c r="D2454" s="1"/>
      <c r="E2454" s="1"/>
      <c r="F2454" s="1"/>
      <c r="G2454" s="1"/>
      <c r="H2454" s="1"/>
      <c r="I2454" s="1"/>
      <c r="J2454" s="1"/>
      <c r="K2454" s="1"/>
      <c r="L2454" s="1"/>
    </row>
    <row r="2455" spans="1:12" ht="14.4" x14ac:dyDescent="0.3">
      <c r="A2455" s="1"/>
      <c r="B2455" s="1" t="str">
        <f>ReportExtract[[#This Row],[ReportId]]&amp;"_"&amp;ReportExtract[[#This Row],[PeriodId]]&amp;"_"&amp;ReportExtract[[#This Row],[MktDesc]]</f>
        <v>__</v>
      </c>
      <c r="C2455" s="1"/>
      <c r="D2455" s="1"/>
      <c r="E2455" s="1"/>
      <c r="F2455" s="1"/>
      <c r="G2455" s="1"/>
      <c r="H2455" s="1"/>
      <c r="I2455" s="1"/>
      <c r="J2455" s="1"/>
      <c r="K2455" s="1"/>
      <c r="L2455" s="1"/>
    </row>
    <row r="2456" spans="1:12" ht="14.4" x14ac:dyDescent="0.3">
      <c r="A2456" s="1"/>
      <c r="B2456" s="1" t="str">
        <f>ReportExtract[[#This Row],[ReportId]]&amp;"_"&amp;ReportExtract[[#This Row],[PeriodId]]&amp;"_"&amp;ReportExtract[[#This Row],[MktDesc]]</f>
        <v>__</v>
      </c>
      <c r="C2456" s="1"/>
      <c r="D2456" s="1"/>
      <c r="E2456" s="1"/>
      <c r="F2456" s="1"/>
      <c r="G2456" s="1"/>
      <c r="H2456" s="1"/>
      <c r="I2456" s="1"/>
      <c r="J2456" s="1"/>
      <c r="K2456" s="1"/>
      <c r="L2456" s="1"/>
    </row>
    <row r="2457" spans="1:12" ht="14.4" x14ac:dyDescent="0.3">
      <c r="A2457" s="1"/>
      <c r="B2457" s="1" t="str">
        <f>ReportExtract[[#This Row],[ReportId]]&amp;"_"&amp;ReportExtract[[#This Row],[PeriodId]]&amp;"_"&amp;ReportExtract[[#This Row],[MktDesc]]</f>
        <v>__</v>
      </c>
      <c r="C2457" s="1"/>
      <c r="D2457" s="1"/>
      <c r="E2457" s="1"/>
      <c r="F2457" s="1"/>
      <c r="G2457" s="1"/>
      <c r="H2457" s="1"/>
      <c r="I2457" s="1"/>
      <c r="J2457" s="1"/>
      <c r="K2457" s="1"/>
      <c r="L2457" s="1"/>
    </row>
    <row r="2458" spans="1:12" ht="14.4" x14ac:dyDescent="0.3">
      <c r="A2458" s="1"/>
      <c r="B2458" s="1" t="str">
        <f>ReportExtract[[#This Row],[ReportId]]&amp;"_"&amp;ReportExtract[[#This Row],[PeriodId]]&amp;"_"&amp;ReportExtract[[#This Row],[MktDesc]]</f>
        <v>__</v>
      </c>
      <c r="C2458" s="1"/>
      <c r="D2458" s="1"/>
      <c r="E2458" s="1"/>
      <c r="F2458" s="1"/>
      <c r="G2458" s="1"/>
      <c r="H2458" s="1"/>
      <c r="I2458" s="1"/>
      <c r="J2458" s="1"/>
      <c r="K2458" s="1"/>
      <c r="L2458" s="1"/>
    </row>
    <row r="2459" spans="1:12" ht="14.4" x14ac:dyDescent="0.3">
      <c r="A2459" s="1"/>
      <c r="B2459" s="1" t="str">
        <f>ReportExtract[[#This Row],[ReportId]]&amp;"_"&amp;ReportExtract[[#This Row],[PeriodId]]&amp;"_"&amp;ReportExtract[[#This Row],[MktDesc]]</f>
        <v>__</v>
      </c>
      <c r="C2459" s="1"/>
      <c r="D2459" s="1"/>
      <c r="E2459" s="1"/>
      <c r="F2459" s="1"/>
      <c r="G2459" s="1"/>
      <c r="H2459" s="1"/>
      <c r="I2459" s="1"/>
      <c r="J2459" s="1"/>
      <c r="K2459" s="1"/>
      <c r="L2459" s="1"/>
    </row>
    <row r="2460" spans="1:12" ht="14.4" x14ac:dyDescent="0.3">
      <c r="A2460" s="1"/>
      <c r="B2460" s="1" t="str">
        <f>ReportExtract[[#This Row],[ReportId]]&amp;"_"&amp;ReportExtract[[#This Row],[PeriodId]]&amp;"_"&amp;ReportExtract[[#This Row],[MktDesc]]</f>
        <v>__</v>
      </c>
      <c r="C2460" s="1"/>
      <c r="D2460" s="1"/>
      <c r="E2460" s="1"/>
      <c r="F2460" s="1"/>
      <c r="G2460" s="1"/>
      <c r="H2460" s="1"/>
      <c r="I2460" s="1"/>
      <c r="J2460" s="1"/>
      <c r="K2460" s="1"/>
      <c r="L2460" s="1"/>
    </row>
    <row r="2461" spans="1:12" ht="14.4" x14ac:dyDescent="0.3">
      <c r="A2461" s="1"/>
      <c r="B2461" s="1" t="str">
        <f>ReportExtract[[#This Row],[ReportId]]&amp;"_"&amp;ReportExtract[[#This Row],[PeriodId]]&amp;"_"&amp;ReportExtract[[#This Row],[MktDesc]]</f>
        <v>__</v>
      </c>
      <c r="C2461" s="1"/>
      <c r="D2461" s="1"/>
      <c r="E2461" s="1"/>
      <c r="F2461" s="1"/>
      <c r="G2461" s="1"/>
      <c r="H2461" s="1"/>
      <c r="I2461" s="1"/>
      <c r="J2461" s="1"/>
      <c r="K2461" s="1"/>
      <c r="L2461" s="1"/>
    </row>
    <row r="2462" spans="1:12" ht="14.4" x14ac:dyDescent="0.3">
      <c r="A2462" s="1"/>
      <c r="B2462" s="1" t="str">
        <f>ReportExtract[[#This Row],[ReportId]]&amp;"_"&amp;ReportExtract[[#This Row],[PeriodId]]&amp;"_"&amp;ReportExtract[[#This Row],[MktDesc]]</f>
        <v>__</v>
      </c>
      <c r="C2462" s="1"/>
      <c r="D2462" s="1"/>
      <c r="E2462" s="1"/>
      <c r="F2462" s="1"/>
      <c r="G2462" s="1"/>
      <c r="H2462" s="1"/>
      <c r="I2462" s="1"/>
      <c r="J2462" s="1"/>
      <c r="K2462" s="1"/>
      <c r="L2462" s="1"/>
    </row>
    <row r="2463" spans="1:12" ht="14.4" x14ac:dyDescent="0.3">
      <c r="A2463" s="1"/>
      <c r="B2463" s="1" t="str">
        <f>ReportExtract[[#This Row],[ReportId]]&amp;"_"&amp;ReportExtract[[#This Row],[PeriodId]]&amp;"_"&amp;ReportExtract[[#This Row],[MktDesc]]</f>
        <v>__</v>
      </c>
      <c r="C2463" s="1"/>
      <c r="D2463" s="1"/>
      <c r="E2463" s="1"/>
      <c r="F2463" s="1"/>
      <c r="G2463" s="1"/>
      <c r="H2463" s="1"/>
      <c r="I2463" s="1"/>
      <c r="J2463" s="1"/>
      <c r="K2463" s="1"/>
      <c r="L2463" s="1"/>
    </row>
    <row r="2464" spans="1:12" ht="14.4" x14ac:dyDescent="0.3">
      <c r="A2464" s="1"/>
      <c r="B2464" s="1" t="str">
        <f>ReportExtract[[#This Row],[ReportId]]&amp;"_"&amp;ReportExtract[[#This Row],[PeriodId]]&amp;"_"&amp;ReportExtract[[#This Row],[MktDesc]]</f>
        <v>__</v>
      </c>
      <c r="C2464" s="1"/>
      <c r="D2464" s="1"/>
      <c r="E2464" s="1"/>
      <c r="F2464" s="1"/>
      <c r="G2464" s="1"/>
      <c r="H2464" s="1"/>
      <c r="I2464" s="1"/>
      <c r="J2464" s="1"/>
      <c r="K2464" s="1"/>
      <c r="L2464" s="1"/>
    </row>
    <row r="2465" spans="1:12" ht="14.4" x14ac:dyDescent="0.3">
      <c r="A2465" s="1"/>
      <c r="B2465" s="1" t="str">
        <f>ReportExtract[[#This Row],[ReportId]]&amp;"_"&amp;ReportExtract[[#This Row],[PeriodId]]&amp;"_"&amp;ReportExtract[[#This Row],[MktDesc]]</f>
        <v>__</v>
      </c>
      <c r="C2465" s="1"/>
      <c r="D2465" s="1"/>
      <c r="E2465" s="1"/>
      <c r="F2465" s="1"/>
      <c r="G2465" s="1"/>
      <c r="H2465" s="1"/>
      <c r="I2465" s="1"/>
      <c r="J2465" s="1"/>
      <c r="K2465" s="1"/>
      <c r="L2465" s="1"/>
    </row>
    <row r="2466" spans="1:12" ht="14.4" x14ac:dyDescent="0.3">
      <c r="A2466" s="1"/>
      <c r="B2466" s="1" t="str">
        <f>ReportExtract[[#This Row],[ReportId]]&amp;"_"&amp;ReportExtract[[#This Row],[PeriodId]]&amp;"_"&amp;ReportExtract[[#This Row],[MktDesc]]</f>
        <v>__</v>
      </c>
      <c r="C2466" s="1"/>
      <c r="D2466" s="1"/>
      <c r="E2466" s="1"/>
      <c r="F2466" s="1"/>
      <c r="G2466" s="1"/>
      <c r="H2466" s="1"/>
      <c r="I2466" s="1"/>
      <c r="J2466" s="1"/>
      <c r="K2466" s="1"/>
      <c r="L2466" s="1"/>
    </row>
    <row r="2467" spans="1:12" ht="14.4" x14ac:dyDescent="0.3">
      <c r="A2467" s="1"/>
      <c r="B2467" s="1" t="str">
        <f>ReportExtract[[#This Row],[ReportId]]&amp;"_"&amp;ReportExtract[[#This Row],[PeriodId]]&amp;"_"&amp;ReportExtract[[#This Row],[MktDesc]]</f>
        <v>__</v>
      </c>
      <c r="C2467" s="1"/>
      <c r="D2467" s="1"/>
      <c r="E2467" s="1"/>
      <c r="F2467" s="1"/>
      <c r="G2467" s="1"/>
      <c r="H2467" s="1"/>
      <c r="I2467" s="1"/>
      <c r="J2467" s="1"/>
      <c r="K2467" s="1"/>
      <c r="L2467" s="1"/>
    </row>
    <row r="2468" spans="1:12" ht="14.4" x14ac:dyDescent="0.3">
      <c r="A2468" s="1"/>
      <c r="B2468" s="1" t="str">
        <f>ReportExtract[[#This Row],[ReportId]]&amp;"_"&amp;ReportExtract[[#This Row],[PeriodId]]&amp;"_"&amp;ReportExtract[[#This Row],[MktDesc]]</f>
        <v>__</v>
      </c>
      <c r="C2468" s="1"/>
      <c r="D2468" s="1"/>
      <c r="E2468" s="1"/>
      <c r="F2468" s="1"/>
      <c r="G2468" s="1"/>
      <c r="H2468" s="1"/>
      <c r="I2468" s="1"/>
      <c r="J2468" s="1"/>
      <c r="K2468" s="1"/>
      <c r="L2468" s="1"/>
    </row>
    <row r="2469" spans="1:12" ht="14.4" x14ac:dyDescent="0.3">
      <c r="A2469" s="1"/>
      <c r="B2469" s="1" t="str">
        <f>ReportExtract[[#This Row],[ReportId]]&amp;"_"&amp;ReportExtract[[#This Row],[PeriodId]]&amp;"_"&amp;ReportExtract[[#This Row],[MktDesc]]</f>
        <v>__</v>
      </c>
      <c r="C2469" s="1"/>
      <c r="D2469" s="1"/>
      <c r="E2469" s="1"/>
      <c r="F2469" s="1"/>
      <c r="G2469" s="1"/>
      <c r="H2469" s="1"/>
      <c r="I2469" s="1"/>
      <c r="J2469" s="1"/>
      <c r="K2469" s="1"/>
      <c r="L2469" s="1"/>
    </row>
    <row r="2470" spans="1:12" ht="14.4" x14ac:dyDescent="0.3">
      <c r="A2470" s="1"/>
      <c r="B2470" s="1" t="str">
        <f>ReportExtract[[#This Row],[ReportId]]&amp;"_"&amp;ReportExtract[[#This Row],[PeriodId]]&amp;"_"&amp;ReportExtract[[#This Row],[MktDesc]]</f>
        <v>__</v>
      </c>
      <c r="C2470" s="1"/>
      <c r="D2470" s="1"/>
      <c r="E2470" s="1"/>
      <c r="F2470" s="1"/>
      <c r="G2470" s="1"/>
      <c r="H2470" s="1"/>
      <c r="I2470" s="1"/>
      <c r="J2470" s="1"/>
      <c r="K2470" s="1"/>
      <c r="L2470" s="1"/>
    </row>
    <row r="2471" spans="1:12" ht="14.4" x14ac:dyDescent="0.3">
      <c r="A2471" s="1"/>
      <c r="B2471" s="1" t="str">
        <f>ReportExtract[[#This Row],[ReportId]]&amp;"_"&amp;ReportExtract[[#This Row],[PeriodId]]&amp;"_"&amp;ReportExtract[[#This Row],[MktDesc]]</f>
        <v>__</v>
      </c>
      <c r="C2471" s="1"/>
      <c r="D2471" s="1"/>
      <c r="E2471" s="1"/>
      <c r="F2471" s="1"/>
      <c r="G2471" s="1"/>
      <c r="H2471" s="1"/>
      <c r="I2471" s="1"/>
      <c r="J2471" s="1"/>
      <c r="K2471" s="1"/>
      <c r="L2471" s="1"/>
    </row>
    <row r="2472" spans="1:12" ht="14.4" x14ac:dyDescent="0.3">
      <c r="A2472" s="1"/>
      <c r="B2472" s="1" t="str">
        <f>ReportExtract[[#This Row],[ReportId]]&amp;"_"&amp;ReportExtract[[#This Row],[PeriodId]]&amp;"_"&amp;ReportExtract[[#This Row],[MktDesc]]</f>
        <v>__</v>
      </c>
      <c r="C2472" s="1"/>
      <c r="D2472" s="1"/>
      <c r="E2472" s="1"/>
      <c r="F2472" s="1"/>
      <c r="G2472" s="1"/>
      <c r="H2472" s="1"/>
      <c r="I2472" s="1"/>
      <c r="J2472" s="1"/>
      <c r="K2472" s="1"/>
      <c r="L2472" s="1"/>
    </row>
    <row r="2473" spans="1:12" ht="14.4" x14ac:dyDescent="0.3">
      <c r="A2473" s="1"/>
      <c r="B2473" s="1" t="str">
        <f>ReportExtract[[#This Row],[ReportId]]&amp;"_"&amp;ReportExtract[[#This Row],[PeriodId]]&amp;"_"&amp;ReportExtract[[#This Row],[MktDesc]]</f>
        <v>__</v>
      </c>
      <c r="C2473" s="1"/>
      <c r="D2473" s="1"/>
      <c r="E2473" s="1"/>
      <c r="F2473" s="1"/>
      <c r="G2473" s="1"/>
      <c r="H2473" s="1"/>
      <c r="I2473" s="1"/>
      <c r="J2473" s="1"/>
      <c r="K2473" s="1"/>
      <c r="L2473" s="1"/>
    </row>
    <row r="2474" spans="1:12" ht="14.4" x14ac:dyDescent="0.3">
      <c r="A2474" s="1"/>
      <c r="B2474" s="1" t="str">
        <f>ReportExtract[[#This Row],[ReportId]]&amp;"_"&amp;ReportExtract[[#This Row],[PeriodId]]&amp;"_"&amp;ReportExtract[[#This Row],[MktDesc]]</f>
        <v>__</v>
      </c>
      <c r="C2474" s="1"/>
      <c r="D2474" s="1"/>
      <c r="E2474" s="1"/>
      <c r="F2474" s="1"/>
      <c r="G2474" s="1"/>
      <c r="H2474" s="1"/>
      <c r="I2474" s="1"/>
      <c r="J2474" s="1"/>
      <c r="K2474" s="1"/>
      <c r="L2474" s="1"/>
    </row>
    <row r="2475" spans="1:12" ht="14.4" x14ac:dyDescent="0.3">
      <c r="A2475" s="1"/>
      <c r="B2475" s="1" t="str">
        <f>ReportExtract[[#This Row],[ReportId]]&amp;"_"&amp;ReportExtract[[#This Row],[PeriodId]]&amp;"_"&amp;ReportExtract[[#This Row],[MktDesc]]</f>
        <v>__</v>
      </c>
      <c r="C2475" s="1"/>
      <c r="D2475" s="1"/>
      <c r="E2475" s="1"/>
      <c r="F2475" s="1"/>
      <c r="G2475" s="1"/>
      <c r="H2475" s="1"/>
      <c r="I2475" s="1"/>
      <c r="J2475" s="1"/>
      <c r="K2475" s="1"/>
      <c r="L2475" s="1"/>
    </row>
    <row r="2476" spans="1:12" ht="14.4" x14ac:dyDescent="0.3">
      <c r="A2476" s="1"/>
      <c r="B2476" s="1" t="str">
        <f>ReportExtract[[#This Row],[ReportId]]&amp;"_"&amp;ReportExtract[[#This Row],[PeriodId]]&amp;"_"&amp;ReportExtract[[#This Row],[MktDesc]]</f>
        <v>__</v>
      </c>
      <c r="C2476" s="1"/>
      <c r="D2476" s="1"/>
      <c r="E2476" s="1"/>
      <c r="F2476" s="1"/>
      <c r="G2476" s="1"/>
      <c r="H2476" s="1"/>
      <c r="I2476" s="1"/>
      <c r="J2476" s="1"/>
      <c r="K2476" s="1"/>
      <c r="L2476" s="1"/>
    </row>
    <row r="2477" spans="1:12" ht="14.4" x14ac:dyDescent="0.3">
      <c r="A2477" s="1"/>
      <c r="B2477" s="1" t="str">
        <f>ReportExtract[[#This Row],[ReportId]]&amp;"_"&amp;ReportExtract[[#This Row],[PeriodId]]&amp;"_"&amp;ReportExtract[[#This Row],[MktDesc]]</f>
        <v>__</v>
      </c>
      <c r="C2477" s="1"/>
      <c r="D2477" s="1"/>
      <c r="E2477" s="1"/>
      <c r="F2477" s="1"/>
      <c r="G2477" s="1"/>
      <c r="H2477" s="1"/>
      <c r="I2477" s="1"/>
      <c r="J2477" s="1"/>
      <c r="K2477" s="1"/>
      <c r="L2477" s="1"/>
    </row>
    <row r="2478" spans="1:12" ht="14.4" x14ac:dyDescent="0.3">
      <c r="A2478" s="1"/>
      <c r="B2478" s="1" t="str">
        <f>ReportExtract[[#This Row],[ReportId]]&amp;"_"&amp;ReportExtract[[#This Row],[PeriodId]]&amp;"_"&amp;ReportExtract[[#This Row],[MktDesc]]</f>
        <v>__</v>
      </c>
      <c r="C2478" s="1"/>
      <c r="D2478" s="1"/>
      <c r="E2478" s="1"/>
      <c r="F2478" s="1"/>
      <c r="G2478" s="1"/>
      <c r="H2478" s="1"/>
      <c r="I2478" s="1"/>
      <c r="J2478" s="1"/>
      <c r="K2478" s="1"/>
      <c r="L2478" s="1"/>
    </row>
    <row r="2479" spans="1:12" ht="14.4" x14ac:dyDescent="0.3">
      <c r="A2479" s="1"/>
      <c r="B2479" s="1" t="str">
        <f>ReportExtract[[#This Row],[ReportId]]&amp;"_"&amp;ReportExtract[[#This Row],[PeriodId]]&amp;"_"&amp;ReportExtract[[#This Row],[MktDesc]]</f>
        <v>__</v>
      </c>
      <c r="C2479" s="1"/>
      <c r="D2479" s="1"/>
      <c r="E2479" s="1"/>
      <c r="F2479" s="1"/>
      <c r="G2479" s="1"/>
      <c r="H2479" s="1"/>
      <c r="I2479" s="1"/>
      <c r="J2479" s="1"/>
      <c r="K2479" s="1"/>
      <c r="L2479" s="1"/>
    </row>
    <row r="2480" spans="1:12" ht="14.4" x14ac:dyDescent="0.3">
      <c r="A2480" s="1"/>
      <c r="B2480" s="1" t="str">
        <f>ReportExtract[[#This Row],[ReportId]]&amp;"_"&amp;ReportExtract[[#This Row],[PeriodId]]&amp;"_"&amp;ReportExtract[[#This Row],[MktDesc]]</f>
        <v>__</v>
      </c>
      <c r="C2480" s="1"/>
      <c r="D2480" s="1"/>
      <c r="E2480" s="1"/>
      <c r="F2480" s="1"/>
      <c r="G2480" s="1"/>
      <c r="H2480" s="1"/>
      <c r="I2480" s="1"/>
      <c r="J2480" s="1"/>
      <c r="K2480" s="1"/>
      <c r="L2480" s="1"/>
    </row>
    <row r="2481" spans="1:12" ht="14.4" x14ac:dyDescent="0.3">
      <c r="A2481" s="1"/>
      <c r="B2481" s="1" t="str">
        <f>ReportExtract[[#This Row],[ReportId]]&amp;"_"&amp;ReportExtract[[#This Row],[PeriodId]]&amp;"_"&amp;ReportExtract[[#This Row],[MktDesc]]</f>
        <v>__</v>
      </c>
      <c r="C2481" s="1"/>
      <c r="D2481" s="1"/>
      <c r="E2481" s="1"/>
      <c r="F2481" s="1"/>
      <c r="G2481" s="1"/>
      <c r="H2481" s="1"/>
      <c r="I2481" s="1"/>
      <c r="J2481" s="1"/>
      <c r="K2481" s="1"/>
      <c r="L2481" s="1"/>
    </row>
    <row r="2482" spans="1:12" ht="14.4" x14ac:dyDescent="0.3">
      <c r="A2482" s="1"/>
      <c r="B2482" s="1" t="str">
        <f>ReportExtract[[#This Row],[ReportId]]&amp;"_"&amp;ReportExtract[[#This Row],[PeriodId]]&amp;"_"&amp;ReportExtract[[#This Row],[MktDesc]]</f>
        <v>__</v>
      </c>
      <c r="C2482" s="1"/>
      <c r="D2482" s="1"/>
      <c r="E2482" s="1"/>
      <c r="F2482" s="1"/>
      <c r="G2482" s="1"/>
      <c r="H2482" s="1"/>
      <c r="I2482" s="1"/>
      <c r="J2482" s="1"/>
      <c r="K2482" s="1"/>
      <c r="L2482" s="1"/>
    </row>
    <row r="2483" spans="1:12" ht="14.4" x14ac:dyDescent="0.3">
      <c r="A2483" s="1"/>
      <c r="B2483" s="1" t="str">
        <f>ReportExtract[[#This Row],[ReportId]]&amp;"_"&amp;ReportExtract[[#This Row],[PeriodId]]&amp;"_"&amp;ReportExtract[[#This Row],[MktDesc]]</f>
        <v>__</v>
      </c>
      <c r="C2483" s="1"/>
      <c r="D2483" s="1"/>
      <c r="E2483" s="1"/>
      <c r="F2483" s="1"/>
      <c r="G2483" s="1"/>
      <c r="H2483" s="1"/>
      <c r="I2483" s="1"/>
      <c r="J2483" s="1"/>
      <c r="K2483" s="1"/>
      <c r="L2483" s="1"/>
    </row>
    <row r="2484" spans="1:12" ht="14.4" x14ac:dyDescent="0.3">
      <c r="A2484" s="1"/>
      <c r="B2484" s="1" t="str">
        <f>ReportExtract[[#This Row],[ReportId]]&amp;"_"&amp;ReportExtract[[#This Row],[PeriodId]]&amp;"_"&amp;ReportExtract[[#This Row],[MktDesc]]</f>
        <v>__</v>
      </c>
      <c r="C2484" s="1"/>
      <c r="D2484" s="1"/>
      <c r="E2484" s="1"/>
      <c r="F2484" s="1"/>
      <c r="G2484" s="1"/>
      <c r="H2484" s="1"/>
      <c r="I2484" s="1"/>
      <c r="J2484" s="1"/>
      <c r="K2484" s="1"/>
      <c r="L2484" s="1"/>
    </row>
    <row r="2485" spans="1:12" ht="14.4" x14ac:dyDescent="0.3">
      <c r="A2485" s="1"/>
      <c r="B2485" s="1" t="str">
        <f>ReportExtract[[#This Row],[ReportId]]&amp;"_"&amp;ReportExtract[[#This Row],[PeriodId]]&amp;"_"&amp;ReportExtract[[#This Row],[MktDesc]]</f>
        <v>__</v>
      </c>
      <c r="C2485" s="1"/>
      <c r="D2485" s="1"/>
      <c r="E2485" s="1"/>
      <c r="F2485" s="1"/>
      <c r="G2485" s="1"/>
      <c r="H2485" s="1"/>
      <c r="I2485" s="1"/>
      <c r="J2485" s="1"/>
      <c r="K2485" s="1"/>
      <c r="L2485" s="1"/>
    </row>
    <row r="2486" spans="1:12" ht="14.4" x14ac:dyDescent="0.3">
      <c r="A2486" s="1"/>
      <c r="B2486" s="1" t="str">
        <f>ReportExtract[[#This Row],[ReportId]]&amp;"_"&amp;ReportExtract[[#This Row],[PeriodId]]&amp;"_"&amp;ReportExtract[[#This Row],[MktDesc]]</f>
        <v>__</v>
      </c>
      <c r="C2486" s="1"/>
      <c r="D2486" s="1"/>
      <c r="E2486" s="1"/>
      <c r="F2486" s="1"/>
      <c r="G2486" s="1"/>
      <c r="H2486" s="1"/>
      <c r="I2486" s="1"/>
      <c r="J2486" s="1"/>
      <c r="K2486" s="1"/>
      <c r="L2486" s="1"/>
    </row>
    <row r="2487" spans="1:12" ht="14.4" x14ac:dyDescent="0.3">
      <c r="A2487" s="1"/>
      <c r="B2487" s="1" t="str">
        <f>ReportExtract[[#This Row],[ReportId]]&amp;"_"&amp;ReportExtract[[#This Row],[PeriodId]]&amp;"_"&amp;ReportExtract[[#This Row],[MktDesc]]</f>
        <v>__</v>
      </c>
      <c r="C2487" s="1"/>
      <c r="D2487" s="1"/>
      <c r="E2487" s="1"/>
      <c r="F2487" s="1"/>
      <c r="G2487" s="1"/>
      <c r="H2487" s="1"/>
      <c r="I2487" s="1"/>
      <c r="J2487" s="1"/>
      <c r="K2487" s="1"/>
      <c r="L2487" s="1"/>
    </row>
    <row r="2488" spans="1:12" ht="14.4" x14ac:dyDescent="0.3">
      <c r="A2488" s="1"/>
      <c r="B2488" s="1" t="str">
        <f>ReportExtract[[#This Row],[ReportId]]&amp;"_"&amp;ReportExtract[[#This Row],[PeriodId]]&amp;"_"&amp;ReportExtract[[#This Row],[MktDesc]]</f>
        <v>__</v>
      </c>
      <c r="C2488" s="1"/>
      <c r="D2488" s="1"/>
      <c r="E2488" s="1"/>
      <c r="F2488" s="1"/>
      <c r="G2488" s="1"/>
      <c r="H2488" s="1"/>
      <c r="I2488" s="1"/>
      <c r="J2488" s="1"/>
      <c r="K2488" s="1"/>
      <c r="L2488" s="1"/>
    </row>
    <row r="2489" spans="1:12" ht="14.4" x14ac:dyDescent="0.3">
      <c r="A2489" s="1"/>
      <c r="B2489" s="1" t="str">
        <f>ReportExtract[[#This Row],[ReportId]]&amp;"_"&amp;ReportExtract[[#This Row],[PeriodId]]&amp;"_"&amp;ReportExtract[[#This Row],[MktDesc]]</f>
        <v>__</v>
      </c>
      <c r="C2489" s="1"/>
      <c r="D2489" s="1"/>
      <c r="E2489" s="1"/>
      <c r="F2489" s="1"/>
      <c r="G2489" s="1"/>
      <c r="H2489" s="1"/>
      <c r="I2489" s="1"/>
      <c r="J2489" s="1"/>
      <c r="K2489" s="1"/>
      <c r="L2489" s="1"/>
    </row>
    <row r="2490" spans="1:12" ht="14.4" x14ac:dyDescent="0.3">
      <c r="A2490" s="1"/>
      <c r="B2490" s="1" t="str">
        <f>ReportExtract[[#This Row],[ReportId]]&amp;"_"&amp;ReportExtract[[#This Row],[PeriodId]]&amp;"_"&amp;ReportExtract[[#This Row],[MktDesc]]</f>
        <v>__</v>
      </c>
      <c r="C2490" s="1"/>
      <c r="D2490" s="1"/>
      <c r="E2490" s="1"/>
      <c r="F2490" s="1"/>
      <c r="G2490" s="1"/>
      <c r="H2490" s="1"/>
      <c r="I2490" s="1"/>
      <c r="J2490" s="1"/>
      <c r="K2490" s="1"/>
      <c r="L2490" s="1"/>
    </row>
    <row r="2491" spans="1:12" ht="14.4" x14ac:dyDescent="0.3">
      <c r="A2491" s="1"/>
      <c r="B2491" s="1" t="str">
        <f>ReportExtract[[#This Row],[ReportId]]&amp;"_"&amp;ReportExtract[[#This Row],[PeriodId]]&amp;"_"&amp;ReportExtract[[#This Row],[MktDesc]]</f>
        <v>__</v>
      </c>
      <c r="C2491" s="1"/>
      <c r="D2491" s="1"/>
      <c r="E2491" s="1"/>
      <c r="F2491" s="1"/>
      <c r="G2491" s="1"/>
      <c r="H2491" s="1"/>
      <c r="I2491" s="1"/>
      <c r="J2491" s="1"/>
      <c r="K2491" s="1"/>
      <c r="L2491" s="1"/>
    </row>
    <row r="2492" spans="1:12" ht="14.4" x14ac:dyDescent="0.3">
      <c r="A2492" s="1"/>
      <c r="B2492" s="1" t="str">
        <f>ReportExtract[[#This Row],[ReportId]]&amp;"_"&amp;ReportExtract[[#This Row],[PeriodId]]&amp;"_"&amp;ReportExtract[[#This Row],[MktDesc]]</f>
        <v>__</v>
      </c>
      <c r="C2492" s="1"/>
      <c r="D2492" s="1"/>
      <c r="E2492" s="1"/>
      <c r="F2492" s="1"/>
      <c r="G2492" s="1"/>
      <c r="H2492" s="1"/>
      <c r="I2492" s="1"/>
      <c r="J2492" s="1"/>
      <c r="K2492" s="1"/>
      <c r="L2492" s="1"/>
    </row>
    <row r="2493" spans="1:12" ht="14.4" x14ac:dyDescent="0.3">
      <c r="A2493" s="1"/>
      <c r="B2493" s="1" t="str">
        <f>ReportExtract[[#This Row],[ReportId]]&amp;"_"&amp;ReportExtract[[#This Row],[PeriodId]]&amp;"_"&amp;ReportExtract[[#This Row],[MktDesc]]</f>
        <v>__</v>
      </c>
      <c r="C2493" s="1"/>
      <c r="D2493" s="1"/>
      <c r="E2493" s="1"/>
      <c r="F2493" s="1"/>
      <c r="G2493" s="1"/>
      <c r="H2493" s="1"/>
      <c r="I2493" s="1"/>
      <c r="J2493" s="1"/>
      <c r="K2493" s="1"/>
      <c r="L2493" s="1"/>
    </row>
    <row r="2494" spans="1:12" ht="14.4" x14ac:dyDescent="0.3">
      <c r="A2494" s="1"/>
      <c r="B2494" s="1" t="str">
        <f>ReportExtract[[#This Row],[ReportId]]&amp;"_"&amp;ReportExtract[[#This Row],[PeriodId]]&amp;"_"&amp;ReportExtract[[#This Row],[MktDesc]]</f>
        <v>__</v>
      </c>
      <c r="C2494" s="1"/>
      <c r="D2494" s="1"/>
      <c r="E2494" s="1"/>
      <c r="F2494" s="1"/>
      <c r="G2494" s="1"/>
      <c r="H2494" s="1"/>
      <c r="I2494" s="1"/>
      <c r="J2494" s="1"/>
      <c r="K2494" s="1"/>
      <c r="L2494" s="1"/>
    </row>
    <row r="2495" spans="1:12" ht="14.4" x14ac:dyDescent="0.3">
      <c r="A2495" s="1"/>
      <c r="B2495" s="1" t="str">
        <f>ReportExtract[[#This Row],[ReportId]]&amp;"_"&amp;ReportExtract[[#This Row],[PeriodId]]&amp;"_"&amp;ReportExtract[[#This Row],[MktDesc]]</f>
        <v>__</v>
      </c>
      <c r="C2495" s="1"/>
      <c r="D2495" s="1"/>
      <c r="E2495" s="1"/>
      <c r="F2495" s="1"/>
      <c r="G2495" s="1"/>
      <c r="H2495" s="1"/>
      <c r="I2495" s="1"/>
      <c r="J2495" s="1"/>
      <c r="K2495" s="1"/>
      <c r="L2495" s="1"/>
    </row>
    <row r="2496" spans="1:12" ht="14.4" x14ac:dyDescent="0.3">
      <c r="A2496" s="1"/>
      <c r="B2496" s="1" t="str">
        <f>ReportExtract[[#This Row],[ReportId]]&amp;"_"&amp;ReportExtract[[#This Row],[PeriodId]]&amp;"_"&amp;ReportExtract[[#This Row],[MktDesc]]</f>
        <v>__</v>
      </c>
      <c r="C2496" s="1"/>
      <c r="D2496" s="1"/>
      <c r="E2496" s="1"/>
      <c r="F2496" s="1"/>
      <c r="G2496" s="1"/>
      <c r="H2496" s="1"/>
      <c r="I2496" s="1"/>
      <c r="J2496" s="1"/>
      <c r="K2496" s="1"/>
      <c r="L2496" s="1"/>
    </row>
    <row r="2497" spans="1:12" ht="14.4" x14ac:dyDescent="0.3">
      <c r="A2497" s="1"/>
      <c r="B2497" s="1" t="str">
        <f>ReportExtract[[#This Row],[ReportId]]&amp;"_"&amp;ReportExtract[[#This Row],[PeriodId]]&amp;"_"&amp;ReportExtract[[#This Row],[MktDesc]]</f>
        <v>__</v>
      </c>
      <c r="C2497" s="1"/>
      <c r="D2497" s="1"/>
      <c r="E2497" s="1"/>
      <c r="F2497" s="1"/>
      <c r="G2497" s="1"/>
      <c r="H2497" s="1"/>
      <c r="I2497" s="1"/>
      <c r="J2497" s="1"/>
      <c r="K2497" s="1"/>
      <c r="L2497" s="1"/>
    </row>
    <row r="2498" spans="1:12" ht="14.4" x14ac:dyDescent="0.3">
      <c r="A2498" s="1"/>
      <c r="B2498" s="1" t="str">
        <f>ReportExtract[[#This Row],[ReportId]]&amp;"_"&amp;ReportExtract[[#This Row],[PeriodId]]&amp;"_"&amp;ReportExtract[[#This Row],[MktDesc]]</f>
        <v>__</v>
      </c>
      <c r="C2498" s="1"/>
      <c r="D2498" s="1"/>
      <c r="E2498" s="1"/>
      <c r="F2498" s="1"/>
      <c r="G2498" s="1"/>
      <c r="H2498" s="1"/>
      <c r="I2498" s="1"/>
      <c r="J2498" s="1"/>
      <c r="K2498" s="1"/>
      <c r="L2498" s="1"/>
    </row>
    <row r="2499" spans="1:12" ht="14.4" x14ac:dyDescent="0.3">
      <c r="A2499" s="1"/>
      <c r="B2499" s="1" t="str">
        <f>ReportExtract[[#This Row],[ReportId]]&amp;"_"&amp;ReportExtract[[#This Row],[PeriodId]]&amp;"_"&amp;ReportExtract[[#This Row],[MktDesc]]</f>
        <v>__</v>
      </c>
      <c r="C2499" s="1"/>
      <c r="D2499" s="1"/>
      <c r="E2499" s="1"/>
      <c r="F2499" s="1"/>
      <c r="G2499" s="1"/>
      <c r="H2499" s="1"/>
      <c r="I2499" s="1"/>
      <c r="J2499" s="1"/>
      <c r="K2499" s="1"/>
      <c r="L2499" s="1"/>
    </row>
    <row r="2500" spans="1:12" ht="14.4" x14ac:dyDescent="0.3">
      <c r="A2500" s="1"/>
      <c r="B2500" s="1" t="str">
        <f>ReportExtract[[#This Row],[ReportId]]&amp;"_"&amp;ReportExtract[[#This Row],[PeriodId]]&amp;"_"&amp;ReportExtract[[#This Row],[MktDesc]]</f>
        <v>__</v>
      </c>
      <c r="C2500" s="1"/>
      <c r="D2500" s="1"/>
      <c r="E2500" s="1"/>
      <c r="F2500" s="1"/>
      <c r="G2500" s="1"/>
      <c r="H2500" s="1"/>
      <c r="I2500" s="1"/>
      <c r="J2500" s="1"/>
      <c r="K2500" s="1"/>
      <c r="L2500" s="1"/>
    </row>
    <row r="2501" spans="1:12" ht="14.4" x14ac:dyDescent="0.3">
      <c r="A2501" s="1"/>
      <c r="B2501" s="1" t="str">
        <f>ReportExtract[[#This Row],[ReportId]]&amp;"_"&amp;ReportExtract[[#This Row],[PeriodId]]&amp;"_"&amp;ReportExtract[[#This Row],[MktDesc]]</f>
        <v>__</v>
      </c>
      <c r="C2501" s="1"/>
      <c r="D2501" s="1"/>
      <c r="E2501" s="1"/>
      <c r="F2501" s="1"/>
      <c r="G2501" s="1"/>
      <c r="H2501" s="1"/>
      <c r="I2501" s="1"/>
      <c r="J2501" s="1"/>
      <c r="K2501" s="1"/>
      <c r="L2501" s="1"/>
    </row>
    <row r="2502" spans="1:12" ht="14.4" x14ac:dyDescent="0.3">
      <c r="A2502" s="1"/>
      <c r="B2502" s="1" t="str">
        <f>ReportExtract[[#This Row],[ReportId]]&amp;"_"&amp;ReportExtract[[#This Row],[PeriodId]]&amp;"_"&amp;ReportExtract[[#This Row],[MktDesc]]</f>
        <v>__</v>
      </c>
      <c r="C2502" s="1"/>
      <c r="D2502" s="1"/>
      <c r="E2502" s="1"/>
      <c r="F2502" s="1"/>
      <c r="G2502" s="1"/>
      <c r="H2502" s="1"/>
      <c r="I2502" s="1"/>
      <c r="J2502" s="1"/>
      <c r="K2502" s="1"/>
      <c r="L2502" s="1"/>
    </row>
    <row r="2503" spans="1:12" ht="14.4" x14ac:dyDescent="0.3">
      <c r="A2503" s="1"/>
      <c r="B2503" s="1" t="str">
        <f>ReportExtract[[#This Row],[ReportId]]&amp;"_"&amp;ReportExtract[[#This Row],[PeriodId]]&amp;"_"&amp;ReportExtract[[#This Row],[MktDesc]]</f>
        <v>__</v>
      </c>
      <c r="C2503" s="1"/>
      <c r="D2503" s="1"/>
      <c r="E2503" s="1"/>
      <c r="F2503" s="1"/>
      <c r="G2503" s="1"/>
      <c r="H2503" s="1"/>
      <c r="I2503" s="1"/>
      <c r="J2503" s="1"/>
      <c r="K2503" s="1"/>
      <c r="L2503" s="1"/>
    </row>
    <row r="2504" spans="1:12" ht="14.4" x14ac:dyDescent="0.3">
      <c r="A2504" s="1"/>
      <c r="B2504" s="1" t="str">
        <f>ReportExtract[[#This Row],[ReportId]]&amp;"_"&amp;ReportExtract[[#This Row],[PeriodId]]&amp;"_"&amp;ReportExtract[[#This Row],[MktDesc]]</f>
        <v>__</v>
      </c>
      <c r="C2504" s="1"/>
      <c r="D2504" s="1"/>
      <c r="E2504" s="1"/>
      <c r="F2504" s="1"/>
      <c r="G2504" s="1"/>
      <c r="H2504" s="1"/>
      <c r="I2504" s="1"/>
      <c r="J2504" s="1"/>
      <c r="K2504" s="1"/>
      <c r="L2504" s="1"/>
    </row>
    <row r="2505" spans="1:12" ht="14.4" x14ac:dyDescent="0.3">
      <c r="A2505" s="1"/>
      <c r="B2505" s="1" t="str">
        <f>ReportExtract[[#This Row],[ReportId]]&amp;"_"&amp;ReportExtract[[#This Row],[PeriodId]]&amp;"_"&amp;ReportExtract[[#This Row],[MktDesc]]</f>
        <v>__</v>
      </c>
      <c r="C2505" s="1"/>
      <c r="D2505" s="1"/>
      <c r="E2505" s="1"/>
      <c r="F2505" s="1"/>
      <c r="G2505" s="1"/>
      <c r="H2505" s="1"/>
      <c r="I2505" s="1"/>
      <c r="J2505" s="1"/>
      <c r="K2505" s="1"/>
      <c r="L2505" s="1"/>
    </row>
    <row r="2506" spans="1:12" ht="14.4" x14ac:dyDescent="0.3">
      <c r="A2506" s="1"/>
      <c r="B2506" s="1" t="str">
        <f>ReportExtract[[#This Row],[ReportId]]&amp;"_"&amp;ReportExtract[[#This Row],[PeriodId]]&amp;"_"&amp;ReportExtract[[#This Row],[MktDesc]]</f>
        <v>__</v>
      </c>
      <c r="C2506" s="1"/>
      <c r="D2506" s="1"/>
      <c r="E2506" s="1"/>
      <c r="F2506" s="1"/>
      <c r="G2506" s="1"/>
      <c r="H2506" s="1"/>
      <c r="I2506" s="1"/>
      <c r="J2506" s="1"/>
      <c r="K2506" s="1"/>
      <c r="L2506" s="1"/>
    </row>
    <row r="2507" spans="1:12" ht="14.4" x14ac:dyDescent="0.3">
      <c r="A2507" s="1"/>
      <c r="B2507" s="1" t="str">
        <f>ReportExtract[[#This Row],[ReportId]]&amp;"_"&amp;ReportExtract[[#This Row],[PeriodId]]&amp;"_"&amp;ReportExtract[[#This Row],[MktDesc]]</f>
        <v>__</v>
      </c>
      <c r="C2507" s="1"/>
      <c r="D2507" s="1"/>
      <c r="E2507" s="1"/>
      <c r="F2507" s="1"/>
      <c r="G2507" s="1"/>
      <c r="H2507" s="1"/>
      <c r="I2507" s="1"/>
      <c r="J2507" s="1"/>
      <c r="K2507" s="1"/>
      <c r="L2507" s="1"/>
    </row>
    <row r="2508" spans="1:12" ht="14.4" x14ac:dyDescent="0.3">
      <c r="A2508" s="1"/>
      <c r="B2508" s="1" t="str">
        <f>ReportExtract[[#This Row],[ReportId]]&amp;"_"&amp;ReportExtract[[#This Row],[PeriodId]]&amp;"_"&amp;ReportExtract[[#This Row],[MktDesc]]</f>
        <v>__</v>
      </c>
      <c r="C2508" s="1"/>
      <c r="D2508" s="1"/>
      <c r="E2508" s="1"/>
      <c r="F2508" s="1"/>
      <c r="G2508" s="1"/>
      <c r="H2508" s="1"/>
      <c r="I2508" s="1"/>
      <c r="J2508" s="1"/>
      <c r="K2508" s="1"/>
      <c r="L2508" s="1"/>
    </row>
    <row r="2509" spans="1:12" ht="14.4" x14ac:dyDescent="0.3">
      <c r="A2509" s="1"/>
      <c r="B2509" s="1" t="str">
        <f>ReportExtract[[#This Row],[ReportId]]&amp;"_"&amp;ReportExtract[[#This Row],[PeriodId]]&amp;"_"&amp;ReportExtract[[#This Row],[MktDesc]]</f>
        <v>__</v>
      </c>
      <c r="C2509" s="1"/>
      <c r="D2509" s="1"/>
      <c r="E2509" s="1"/>
      <c r="F2509" s="1"/>
      <c r="G2509" s="1"/>
      <c r="H2509" s="1"/>
      <c r="I2509" s="1"/>
      <c r="J2509" s="1"/>
      <c r="K2509" s="1"/>
      <c r="L2509" s="1"/>
    </row>
    <row r="2510" spans="1:12" ht="14.4" x14ac:dyDescent="0.3">
      <c r="A2510" s="1"/>
      <c r="B2510" s="1" t="str">
        <f>ReportExtract[[#This Row],[ReportId]]&amp;"_"&amp;ReportExtract[[#This Row],[PeriodId]]&amp;"_"&amp;ReportExtract[[#This Row],[MktDesc]]</f>
        <v>__</v>
      </c>
      <c r="C2510" s="1"/>
      <c r="D2510" s="1"/>
      <c r="E2510" s="1"/>
      <c r="F2510" s="1"/>
      <c r="G2510" s="1"/>
      <c r="H2510" s="1"/>
      <c r="I2510" s="1"/>
      <c r="J2510" s="1"/>
      <c r="K2510" s="1"/>
      <c r="L2510" s="1"/>
    </row>
    <row r="2511" spans="1:12" ht="14.4" x14ac:dyDescent="0.3">
      <c r="A2511" s="1"/>
      <c r="B2511" s="1" t="str">
        <f>ReportExtract[[#This Row],[ReportId]]&amp;"_"&amp;ReportExtract[[#This Row],[PeriodId]]&amp;"_"&amp;ReportExtract[[#This Row],[MktDesc]]</f>
        <v>__</v>
      </c>
      <c r="C2511" s="1"/>
      <c r="D2511" s="1"/>
      <c r="E2511" s="1"/>
      <c r="F2511" s="1"/>
      <c r="G2511" s="1"/>
      <c r="H2511" s="1"/>
      <c r="I2511" s="1"/>
      <c r="J2511" s="1"/>
      <c r="K2511" s="1"/>
      <c r="L2511" s="1"/>
    </row>
    <row r="2512" spans="1:12" ht="14.4" x14ac:dyDescent="0.3">
      <c r="A2512" s="1"/>
      <c r="B2512" s="1" t="str">
        <f>ReportExtract[[#This Row],[ReportId]]&amp;"_"&amp;ReportExtract[[#This Row],[PeriodId]]&amp;"_"&amp;ReportExtract[[#This Row],[MktDesc]]</f>
        <v>__</v>
      </c>
      <c r="C2512" s="1"/>
      <c r="D2512" s="1"/>
      <c r="E2512" s="1"/>
      <c r="F2512" s="1"/>
      <c r="G2512" s="1"/>
      <c r="H2512" s="1"/>
      <c r="I2512" s="1"/>
      <c r="J2512" s="1"/>
      <c r="K2512" s="1"/>
      <c r="L2512" s="1"/>
    </row>
    <row r="2513" spans="1:12" ht="14.4" x14ac:dyDescent="0.3">
      <c r="A2513" s="1"/>
      <c r="B2513" s="1" t="str">
        <f>ReportExtract[[#This Row],[ReportId]]&amp;"_"&amp;ReportExtract[[#This Row],[PeriodId]]&amp;"_"&amp;ReportExtract[[#This Row],[MktDesc]]</f>
        <v>__</v>
      </c>
      <c r="C2513" s="1"/>
      <c r="D2513" s="1"/>
      <c r="E2513" s="1"/>
      <c r="F2513" s="1"/>
      <c r="G2513" s="1"/>
      <c r="H2513" s="1"/>
      <c r="I2513" s="1"/>
      <c r="J2513" s="1"/>
      <c r="K2513" s="1"/>
      <c r="L2513" s="1"/>
    </row>
    <row r="2514" spans="1:12" ht="14.4" x14ac:dyDescent="0.3">
      <c r="A2514" s="1"/>
      <c r="B2514" s="1" t="str">
        <f>ReportExtract[[#This Row],[ReportId]]&amp;"_"&amp;ReportExtract[[#This Row],[PeriodId]]&amp;"_"&amp;ReportExtract[[#This Row],[MktDesc]]</f>
        <v>__</v>
      </c>
      <c r="C2514" s="1"/>
      <c r="D2514" s="1"/>
      <c r="E2514" s="1"/>
      <c r="F2514" s="1"/>
      <c r="G2514" s="1"/>
      <c r="H2514" s="1"/>
      <c r="I2514" s="1"/>
      <c r="J2514" s="1"/>
      <c r="K2514" s="1"/>
      <c r="L2514" s="1"/>
    </row>
    <row r="2515" spans="1:12" ht="14.4" x14ac:dyDescent="0.3">
      <c r="A2515" s="1"/>
      <c r="B2515" s="1" t="str">
        <f>ReportExtract[[#This Row],[ReportId]]&amp;"_"&amp;ReportExtract[[#This Row],[PeriodId]]&amp;"_"&amp;ReportExtract[[#This Row],[MktDesc]]</f>
        <v>__</v>
      </c>
      <c r="C2515" s="1"/>
      <c r="D2515" s="1"/>
      <c r="E2515" s="1"/>
      <c r="F2515" s="1"/>
      <c r="G2515" s="1"/>
      <c r="H2515" s="1"/>
      <c r="I2515" s="1"/>
      <c r="J2515" s="1"/>
      <c r="K2515" s="1"/>
      <c r="L2515" s="1"/>
    </row>
    <row r="2516" spans="1:12" ht="14.4" x14ac:dyDescent="0.3">
      <c r="A2516" s="1"/>
      <c r="B2516" s="1" t="str">
        <f>ReportExtract[[#This Row],[ReportId]]&amp;"_"&amp;ReportExtract[[#This Row],[PeriodId]]&amp;"_"&amp;ReportExtract[[#This Row],[MktDesc]]</f>
        <v>__</v>
      </c>
      <c r="C2516" s="1"/>
      <c r="D2516" s="1"/>
      <c r="E2516" s="1"/>
      <c r="F2516" s="1"/>
      <c r="G2516" s="1"/>
      <c r="H2516" s="1"/>
      <c r="I2516" s="1"/>
      <c r="J2516" s="1"/>
      <c r="K2516" s="1"/>
      <c r="L2516" s="1"/>
    </row>
    <row r="2517" spans="1:12" ht="14.4" x14ac:dyDescent="0.3">
      <c r="A2517" s="1"/>
      <c r="B2517" s="1" t="str">
        <f>ReportExtract[[#This Row],[ReportId]]&amp;"_"&amp;ReportExtract[[#This Row],[PeriodId]]&amp;"_"&amp;ReportExtract[[#This Row],[MktDesc]]</f>
        <v>__</v>
      </c>
      <c r="C2517" s="1"/>
      <c r="D2517" s="1"/>
      <c r="E2517" s="1"/>
      <c r="F2517" s="1"/>
      <c r="G2517" s="1"/>
      <c r="H2517" s="1"/>
      <c r="I2517" s="1"/>
      <c r="J2517" s="1"/>
      <c r="K2517" s="1"/>
      <c r="L2517" s="1"/>
    </row>
    <row r="2518" spans="1:12" ht="14.4" x14ac:dyDescent="0.3">
      <c r="A2518" s="1"/>
      <c r="B2518" s="1" t="str">
        <f>ReportExtract[[#This Row],[ReportId]]&amp;"_"&amp;ReportExtract[[#This Row],[PeriodId]]&amp;"_"&amp;ReportExtract[[#This Row],[MktDesc]]</f>
        <v>__</v>
      </c>
      <c r="C2518" s="1"/>
      <c r="D2518" s="1"/>
      <c r="E2518" s="1"/>
      <c r="F2518" s="1"/>
      <c r="G2518" s="1"/>
      <c r="H2518" s="1"/>
      <c r="I2518" s="1"/>
      <c r="J2518" s="1"/>
      <c r="K2518" s="1"/>
      <c r="L2518" s="1"/>
    </row>
    <row r="2519" spans="1:12" ht="14.4" x14ac:dyDescent="0.3">
      <c r="A2519" s="1"/>
      <c r="B2519" s="1" t="str">
        <f>ReportExtract[[#This Row],[ReportId]]&amp;"_"&amp;ReportExtract[[#This Row],[PeriodId]]&amp;"_"&amp;ReportExtract[[#This Row],[MktDesc]]</f>
        <v>__</v>
      </c>
      <c r="C2519" s="1"/>
      <c r="D2519" s="1"/>
      <c r="E2519" s="1"/>
      <c r="F2519" s="1"/>
      <c r="G2519" s="1"/>
      <c r="H2519" s="1"/>
      <c r="I2519" s="1"/>
      <c r="J2519" s="1"/>
      <c r="K2519" s="1"/>
      <c r="L2519" s="1"/>
    </row>
    <row r="2520" spans="1:12" ht="14.4" x14ac:dyDescent="0.3">
      <c r="A2520" s="1"/>
      <c r="B2520" s="1" t="str">
        <f>ReportExtract[[#This Row],[ReportId]]&amp;"_"&amp;ReportExtract[[#This Row],[PeriodId]]&amp;"_"&amp;ReportExtract[[#This Row],[MktDesc]]</f>
        <v>__</v>
      </c>
      <c r="C2520" s="1"/>
      <c r="D2520" s="1"/>
      <c r="E2520" s="1"/>
      <c r="F2520" s="1"/>
      <c r="G2520" s="1"/>
      <c r="H2520" s="1"/>
      <c r="I2520" s="1"/>
      <c r="J2520" s="1"/>
      <c r="K2520" s="1"/>
      <c r="L2520" s="1"/>
    </row>
    <row r="2521" spans="1:12" ht="14.4" x14ac:dyDescent="0.3">
      <c r="A2521" s="1"/>
      <c r="B2521" s="1" t="str">
        <f>ReportExtract[[#This Row],[ReportId]]&amp;"_"&amp;ReportExtract[[#This Row],[PeriodId]]&amp;"_"&amp;ReportExtract[[#This Row],[MktDesc]]</f>
        <v>__</v>
      </c>
      <c r="C2521" s="1"/>
      <c r="D2521" s="1"/>
      <c r="E2521" s="1"/>
      <c r="F2521" s="1"/>
      <c r="G2521" s="1"/>
      <c r="H2521" s="1"/>
      <c r="I2521" s="1"/>
      <c r="J2521" s="1"/>
      <c r="K2521" s="1"/>
      <c r="L2521" s="1"/>
    </row>
    <row r="2522" spans="1:12" ht="14.4" x14ac:dyDescent="0.3">
      <c r="A2522" s="1"/>
      <c r="B2522" s="1" t="str">
        <f>ReportExtract[[#This Row],[ReportId]]&amp;"_"&amp;ReportExtract[[#This Row],[PeriodId]]&amp;"_"&amp;ReportExtract[[#This Row],[MktDesc]]</f>
        <v>__</v>
      </c>
      <c r="C2522" s="1"/>
      <c r="D2522" s="1"/>
      <c r="E2522" s="1"/>
      <c r="F2522" s="1"/>
      <c r="G2522" s="1"/>
      <c r="H2522" s="1"/>
      <c r="I2522" s="1"/>
      <c r="J2522" s="1"/>
      <c r="K2522" s="1"/>
      <c r="L2522" s="1"/>
    </row>
    <row r="2523" spans="1:12" ht="14.4" x14ac:dyDescent="0.3">
      <c r="A2523" s="1"/>
      <c r="B2523" s="1" t="str">
        <f>ReportExtract[[#This Row],[ReportId]]&amp;"_"&amp;ReportExtract[[#This Row],[PeriodId]]&amp;"_"&amp;ReportExtract[[#This Row],[MktDesc]]</f>
        <v>__</v>
      </c>
      <c r="C2523" s="1"/>
      <c r="D2523" s="1"/>
      <c r="E2523" s="1"/>
      <c r="F2523" s="1"/>
      <c r="G2523" s="1"/>
      <c r="H2523" s="1"/>
      <c r="I2523" s="1"/>
      <c r="J2523" s="1"/>
      <c r="K2523" s="1"/>
      <c r="L2523" s="1"/>
    </row>
    <row r="2524" spans="1:12" ht="14.4" x14ac:dyDescent="0.3">
      <c r="A2524" s="1"/>
      <c r="B2524" s="1" t="str">
        <f>ReportExtract[[#This Row],[ReportId]]&amp;"_"&amp;ReportExtract[[#This Row],[PeriodId]]&amp;"_"&amp;ReportExtract[[#This Row],[MktDesc]]</f>
        <v>__</v>
      </c>
      <c r="C2524" s="1"/>
      <c r="D2524" s="1"/>
      <c r="E2524" s="1"/>
      <c r="F2524" s="1"/>
      <c r="G2524" s="1"/>
      <c r="H2524" s="1"/>
      <c r="I2524" s="1"/>
      <c r="J2524" s="1"/>
      <c r="K2524" s="1"/>
      <c r="L2524" s="1"/>
    </row>
    <row r="2525" spans="1:12" ht="14.4" x14ac:dyDescent="0.3">
      <c r="A2525" s="1"/>
      <c r="B2525" s="1" t="str">
        <f>ReportExtract[[#This Row],[ReportId]]&amp;"_"&amp;ReportExtract[[#This Row],[PeriodId]]&amp;"_"&amp;ReportExtract[[#This Row],[MktDesc]]</f>
        <v>__</v>
      </c>
      <c r="C2525" s="1"/>
      <c r="D2525" s="1"/>
      <c r="E2525" s="1"/>
      <c r="F2525" s="1"/>
      <c r="G2525" s="1"/>
      <c r="H2525" s="1"/>
      <c r="I2525" s="1"/>
      <c r="J2525" s="1"/>
      <c r="K2525" s="1"/>
      <c r="L2525" s="1"/>
    </row>
    <row r="2526" spans="1:12" ht="14.4" x14ac:dyDescent="0.3">
      <c r="A2526" s="1"/>
      <c r="B2526" s="1" t="str">
        <f>ReportExtract[[#This Row],[ReportId]]&amp;"_"&amp;ReportExtract[[#This Row],[PeriodId]]&amp;"_"&amp;ReportExtract[[#This Row],[MktDesc]]</f>
        <v>__</v>
      </c>
      <c r="C2526" s="1"/>
      <c r="D2526" s="1"/>
      <c r="E2526" s="1"/>
      <c r="F2526" s="1"/>
      <c r="G2526" s="1"/>
      <c r="H2526" s="1"/>
      <c r="I2526" s="1"/>
      <c r="J2526" s="1"/>
      <c r="K2526" s="1"/>
      <c r="L2526" s="1"/>
    </row>
    <row r="2527" spans="1:12" ht="14.4" x14ac:dyDescent="0.3">
      <c r="A2527" s="1"/>
      <c r="B2527" s="1" t="str">
        <f>ReportExtract[[#This Row],[ReportId]]&amp;"_"&amp;ReportExtract[[#This Row],[PeriodId]]&amp;"_"&amp;ReportExtract[[#This Row],[MktDesc]]</f>
        <v>__</v>
      </c>
      <c r="C2527" s="1"/>
      <c r="D2527" s="1"/>
      <c r="E2527" s="1"/>
      <c r="F2527" s="1"/>
      <c r="G2527" s="1"/>
      <c r="H2527" s="1"/>
      <c r="I2527" s="1"/>
      <c r="J2527" s="1"/>
      <c r="K2527" s="1"/>
      <c r="L2527" s="1"/>
    </row>
    <row r="2528" spans="1:12" ht="14.4" x14ac:dyDescent="0.3">
      <c r="A2528" s="1"/>
      <c r="B2528" s="1" t="str">
        <f>ReportExtract[[#This Row],[ReportId]]&amp;"_"&amp;ReportExtract[[#This Row],[PeriodId]]&amp;"_"&amp;ReportExtract[[#This Row],[MktDesc]]</f>
        <v>__</v>
      </c>
      <c r="C2528" s="1"/>
      <c r="D2528" s="1"/>
      <c r="E2528" s="1"/>
      <c r="F2528" s="1"/>
      <c r="G2528" s="1"/>
      <c r="H2528" s="1"/>
      <c r="I2528" s="1"/>
      <c r="J2528" s="1"/>
      <c r="K2528" s="1"/>
      <c r="L2528" s="1"/>
    </row>
    <row r="2529" spans="1:12" ht="14.4" x14ac:dyDescent="0.3">
      <c r="A2529" s="1"/>
      <c r="B2529" s="1" t="str">
        <f>ReportExtract[[#This Row],[ReportId]]&amp;"_"&amp;ReportExtract[[#This Row],[PeriodId]]&amp;"_"&amp;ReportExtract[[#This Row],[MktDesc]]</f>
        <v>__</v>
      </c>
      <c r="C2529" s="1"/>
      <c r="D2529" s="1"/>
      <c r="E2529" s="1"/>
      <c r="F2529" s="1"/>
      <c r="G2529" s="1"/>
      <c r="H2529" s="1"/>
      <c r="I2529" s="1"/>
      <c r="J2529" s="1"/>
      <c r="K2529" s="1"/>
      <c r="L2529" s="1"/>
    </row>
    <row r="2530" spans="1:12" ht="14.4" x14ac:dyDescent="0.3">
      <c r="A2530" s="1"/>
      <c r="B2530" s="1" t="str">
        <f>ReportExtract[[#This Row],[ReportId]]&amp;"_"&amp;ReportExtract[[#This Row],[PeriodId]]&amp;"_"&amp;ReportExtract[[#This Row],[MktDesc]]</f>
        <v>__</v>
      </c>
      <c r="C2530" s="1"/>
      <c r="D2530" s="1"/>
      <c r="E2530" s="1"/>
      <c r="F2530" s="1"/>
      <c r="G2530" s="1"/>
      <c r="H2530" s="1"/>
      <c r="I2530" s="1"/>
      <c r="J2530" s="1"/>
      <c r="K2530" s="1"/>
      <c r="L2530" s="1"/>
    </row>
    <row r="2531" spans="1:12" ht="14.4" x14ac:dyDescent="0.3">
      <c r="A2531" s="1"/>
      <c r="B2531" s="1" t="str">
        <f>ReportExtract[[#This Row],[ReportId]]&amp;"_"&amp;ReportExtract[[#This Row],[PeriodId]]&amp;"_"&amp;ReportExtract[[#This Row],[MktDesc]]</f>
        <v>__</v>
      </c>
      <c r="C2531" s="1"/>
      <c r="D2531" s="1"/>
      <c r="E2531" s="1"/>
      <c r="F2531" s="1"/>
      <c r="G2531" s="1"/>
      <c r="H2531" s="1"/>
      <c r="I2531" s="1"/>
      <c r="J2531" s="1"/>
      <c r="K2531" s="1"/>
      <c r="L2531" s="1"/>
    </row>
    <row r="2532" spans="1:12" ht="14.4" x14ac:dyDescent="0.3">
      <c r="A2532" s="1"/>
      <c r="B2532" s="1" t="str">
        <f>ReportExtract[[#This Row],[ReportId]]&amp;"_"&amp;ReportExtract[[#This Row],[PeriodId]]&amp;"_"&amp;ReportExtract[[#This Row],[MktDesc]]</f>
        <v>__</v>
      </c>
      <c r="C2532" s="1"/>
      <c r="D2532" s="1"/>
      <c r="E2532" s="1"/>
      <c r="F2532" s="1"/>
      <c r="G2532" s="1"/>
      <c r="H2532" s="1"/>
      <c r="I2532" s="1"/>
      <c r="J2532" s="1"/>
      <c r="K2532" s="1"/>
      <c r="L2532" s="1"/>
    </row>
    <row r="2533" spans="1:12" ht="14.4" x14ac:dyDescent="0.3">
      <c r="A2533" s="1"/>
      <c r="B2533" s="1" t="str">
        <f>ReportExtract[[#This Row],[ReportId]]&amp;"_"&amp;ReportExtract[[#This Row],[PeriodId]]&amp;"_"&amp;ReportExtract[[#This Row],[MktDesc]]</f>
        <v>__</v>
      </c>
      <c r="C2533" s="1"/>
      <c r="D2533" s="1"/>
      <c r="E2533" s="1"/>
      <c r="F2533" s="1"/>
      <c r="G2533" s="1"/>
      <c r="H2533" s="1"/>
      <c r="I2533" s="1"/>
      <c r="J2533" s="1"/>
      <c r="K2533" s="1"/>
      <c r="L2533" s="1"/>
    </row>
    <row r="2534" spans="1:12" ht="14.4" x14ac:dyDescent="0.3">
      <c r="A2534" s="1"/>
      <c r="B2534" s="1" t="str">
        <f>ReportExtract[[#This Row],[ReportId]]&amp;"_"&amp;ReportExtract[[#This Row],[PeriodId]]&amp;"_"&amp;ReportExtract[[#This Row],[MktDesc]]</f>
        <v>__</v>
      </c>
      <c r="C2534" s="1"/>
      <c r="D2534" s="1"/>
      <c r="E2534" s="1"/>
      <c r="F2534" s="1"/>
      <c r="G2534" s="1"/>
      <c r="H2534" s="1"/>
      <c r="I2534" s="1"/>
      <c r="J2534" s="1"/>
      <c r="K2534" s="1"/>
      <c r="L2534" s="1"/>
    </row>
    <row r="2535" spans="1:12" ht="14.4" x14ac:dyDescent="0.3">
      <c r="A2535" s="1"/>
      <c r="B2535" s="1" t="str">
        <f>ReportExtract[[#This Row],[ReportId]]&amp;"_"&amp;ReportExtract[[#This Row],[PeriodId]]&amp;"_"&amp;ReportExtract[[#This Row],[MktDesc]]</f>
        <v>__</v>
      </c>
      <c r="C2535" s="1"/>
      <c r="D2535" s="1"/>
      <c r="E2535" s="1"/>
      <c r="F2535" s="1"/>
      <c r="G2535" s="1"/>
      <c r="H2535" s="1"/>
      <c r="I2535" s="1"/>
      <c r="J2535" s="1"/>
      <c r="K2535" s="1"/>
      <c r="L2535" s="1"/>
    </row>
    <row r="2536" spans="1:12" ht="14.4" x14ac:dyDescent="0.3">
      <c r="A2536" s="1"/>
      <c r="B2536" s="1" t="str">
        <f>ReportExtract[[#This Row],[ReportId]]&amp;"_"&amp;ReportExtract[[#This Row],[PeriodId]]&amp;"_"&amp;ReportExtract[[#This Row],[MktDesc]]</f>
        <v>__</v>
      </c>
      <c r="C2536" s="1"/>
      <c r="D2536" s="1"/>
      <c r="E2536" s="1"/>
      <c r="F2536" s="1"/>
      <c r="G2536" s="1"/>
      <c r="H2536" s="1"/>
      <c r="I2536" s="1"/>
      <c r="J2536" s="1"/>
      <c r="K2536" s="1"/>
      <c r="L2536" s="1"/>
    </row>
    <row r="2537" spans="1:12" ht="14.4" x14ac:dyDescent="0.3">
      <c r="A2537" s="1"/>
      <c r="B2537" s="1" t="str">
        <f>ReportExtract[[#This Row],[ReportId]]&amp;"_"&amp;ReportExtract[[#This Row],[PeriodId]]&amp;"_"&amp;ReportExtract[[#This Row],[MktDesc]]</f>
        <v>__</v>
      </c>
      <c r="C2537" s="1"/>
      <c r="D2537" s="1"/>
      <c r="E2537" s="1"/>
      <c r="F2537" s="1"/>
      <c r="G2537" s="1"/>
      <c r="H2537" s="1"/>
      <c r="I2537" s="1"/>
      <c r="J2537" s="1"/>
      <c r="K2537" s="1"/>
      <c r="L2537" s="1"/>
    </row>
    <row r="2538" spans="1:12" ht="14.4" x14ac:dyDescent="0.3">
      <c r="A2538" s="1"/>
      <c r="B2538" s="1" t="str">
        <f>ReportExtract[[#This Row],[ReportId]]&amp;"_"&amp;ReportExtract[[#This Row],[PeriodId]]&amp;"_"&amp;ReportExtract[[#This Row],[MktDesc]]</f>
        <v>__</v>
      </c>
      <c r="C2538" s="1"/>
      <c r="D2538" s="1"/>
      <c r="E2538" s="1"/>
      <c r="F2538" s="1"/>
      <c r="G2538" s="1"/>
      <c r="H2538" s="1"/>
      <c r="I2538" s="1"/>
      <c r="J2538" s="1"/>
      <c r="K2538" s="1"/>
      <c r="L2538" s="1"/>
    </row>
    <row r="2539" spans="1:12" ht="14.4" x14ac:dyDescent="0.3">
      <c r="A2539" s="1"/>
      <c r="B2539" s="1" t="str">
        <f>ReportExtract[[#This Row],[ReportId]]&amp;"_"&amp;ReportExtract[[#This Row],[PeriodId]]&amp;"_"&amp;ReportExtract[[#This Row],[MktDesc]]</f>
        <v>__</v>
      </c>
      <c r="C2539" s="1"/>
      <c r="D2539" s="1"/>
      <c r="E2539" s="1"/>
      <c r="F2539" s="1"/>
      <c r="G2539" s="1"/>
      <c r="H2539" s="1"/>
      <c r="I2539" s="1"/>
      <c r="J2539" s="1"/>
      <c r="K2539" s="1"/>
      <c r="L2539" s="1"/>
    </row>
    <row r="2540" spans="1:12" ht="14.4" x14ac:dyDescent="0.3">
      <c r="A2540" s="1"/>
      <c r="B2540" s="1" t="str">
        <f>ReportExtract[[#This Row],[ReportId]]&amp;"_"&amp;ReportExtract[[#This Row],[PeriodId]]&amp;"_"&amp;ReportExtract[[#This Row],[MktDesc]]</f>
        <v>__</v>
      </c>
      <c r="C2540" s="1"/>
      <c r="D2540" s="1"/>
      <c r="E2540" s="1"/>
      <c r="F2540" s="1"/>
      <c r="G2540" s="1"/>
      <c r="H2540" s="1"/>
      <c r="I2540" s="1"/>
      <c r="J2540" s="1"/>
      <c r="K2540" s="1"/>
      <c r="L2540" s="1"/>
    </row>
    <row r="2541" spans="1:12" ht="14.4" x14ac:dyDescent="0.3">
      <c r="A2541" s="1"/>
      <c r="B2541" s="1" t="str">
        <f>ReportExtract[[#This Row],[ReportId]]&amp;"_"&amp;ReportExtract[[#This Row],[PeriodId]]&amp;"_"&amp;ReportExtract[[#This Row],[MktDesc]]</f>
        <v>__</v>
      </c>
      <c r="C2541" s="1"/>
      <c r="D2541" s="1"/>
      <c r="E2541" s="1"/>
      <c r="F2541" s="1"/>
      <c r="G2541" s="1"/>
      <c r="H2541" s="1"/>
      <c r="I2541" s="1"/>
      <c r="J2541" s="1"/>
      <c r="K2541" s="1"/>
      <c r="L2541" s="1"/>
    </row>
    <row r="2542" spans="1:12" ht="14.4" x14ac:dyDescent="0.3">
      <c r="A2542" s="1"/>
      <c r="B2542" s="1" t="str">
        <f>ReportExtract[[#This Row],[ReportId]]&amp;"_"&amp;ReportExtract[[#This Row],[PeriodId]]&amp;"_"&amp;ReportExtract[[#This Row],[MktDesc]]</f>
        <v>__</v>
      </c>
      <c r="C2542" s="1"/>
      <c r="D2542" s="1"/>
      <c r="E2542" s="1"/>
      <c r="F2542" s="1"/>
      <c r="G2542" s="1"/>
      <c r="H2542" s="1"/>
      <c r="I2542" s="1"/>
      <c r="J2542" s="1"/>
      <c r="K2542" s="1"/>
      <c r="L2542" s="1"/>
    </row>
    <row r="2543" spans="1:12" ht="14.4" x14ac:dyDescent="0.3">
      <c r="A2543" s="1"/>
      <c r="B2543" s="1" t="str">
        <f>ReportExtract[[#This Row],[ReportId]]&amp;"_"&amp;ReportExtract[[#This Row],[PeriodId]]&amp;"_"&amp;ReportExtract[[#This Row],[MktDesc]]</f>
        <v>__</v>
      </c>
      <c r="C2543" s="1"/>
      <c r="D2543" s="1"/>
      <c r="E2543" s="1"/>
      <c r="F2543" s="1"/>
      <c r="G2543" s="1"/>
      <c r="H2543" s="1"/>
      <c r="I2543" s="1"/>
      <c r="J2543" s="1"/>
      <c r="K2543" s="1"/>
      <c r="L2543" s="1"/>
    </row>
    <row r="2544" spans="1:12" ht="14.4" x14ac:dyDescent="0.3">
      <c r="A2544" s="1"/>
      <c r="B2544" s="1" t="str">
        <f>ReportExtract[[#This Row],[ReportId]]&amp;"_"&amp;ReportExtract[[#This Row],[PeriodId]]&amp;"_"&amp;ReportExtract[[#This Row],[MktDesc]]</f>
        <v>__</v>
      </c>
      <c r="C2544" s="1"/>
      <c r="D2544" s="1"/>
      <c r="E2544" s="1"/>
      <c r="F2544" s="1"/>
      <c r="G2544" s="1"/>
      <c r="H2544" s="1"/>
      <c r="I2544" s="1"/>
      <c r="J2544" s="1"/>
      <c r="K2544" s="1"/>
      <c r="L2544" s="1"/>
    </row>
    <row r="2545" spans="1:12" ht="14.4" x14ac:dyDescent="0.3">
      <c r="A2545" s="1"/>
      <c r="B2545" s="1" t="str">
        <f>ReportExtract[[#This Row],[ReportId]]&amp;"_"&amp;ReportExtract[[#This Row],[PeriodId]]&amp;"_"&amp;ReportExtract[[#This Row],[MktDesc]]</f>
        <v>__</v>
      </c>
      <c r="C2545" s="1"/>
      <c r="D2545" s="1"/>
      <c r="E2545" s="1"/>
      <c r="F2545" s="1"/>
      <c r="G2545" s="1"/>
      <c r="H2545" s="1"/>
      <c r="I2545" s="1"/>
      <c r="J2545" s="1"/>
      <c r="K2545" s="1"/>
      <c r="L2545" s="1"/>
    </row>
    <row r="2546" spans="1:12" ht="14.4" x14ac:dyDescent="0.3">
      <c r="A2546" s="1"/>
      <c r="B2546" s="1" t="str">
        <f>ReportExtract[[#This Row],[ReportId]]&amp;"_"&amp;ReportExtract[[#This Row],[PeriodId]]&amp;"_"&amp;ReportExtract[[#This Row],[MktDesc]]</f>
        <v>__</v>
      </c>
      <c r="C2546" s="1"/>
      <c r="D2546" s="1"/>
      <c r="E2546" s="1"/>
      <c r="F2546" s="1"/>
      <c r="G2546" s="1"/>
      <c r="H2546" s="1"/>
      <c r="I2546" s="1"/>
      <c r="J2546" s="1"/>
      <c r="K2546" s="1"/>
      <c r="L2546" s="1"/>
    </row>
    <row r="2547" spans="1:12" ht="14.4" x14ac:dyDescent="0.3">
      <c r="A2547" s="1"/>
      <c r="B2547" s="1" t="str">
        <f>ReportExtract[[#This Row],[ReportId]]&amp;"_"&amp;ReportExtract[[#This Row],[PeriodId]]&amp;"_"&amp;ReportExtract[[#This Row],[MktDesc]]</f>
        <v>__</v>
      </c>
      <c r="C2547" s="1"/>
      <c r="D2547" s="1"/>
      <c r="E2547" s="1"/>
      <c r="F2547" s="1"/>
      <c r="G2547" s="1"/>
      <c r="H2547" s="1"/>
      <c r="I2547" s="1"/>
      <c r="J2547" s="1"/>
      <c r="K2547" s="1"/>
      <c r="L2547" s="1"/>
    </row>
    <row r="2548" spans="1:12" ht="14.4" x14ac:dyDescent="0.3">
      <c r="A2548" s="1"/>
      <c r="B2548" s="1" t="str">
        <f>ReportExtract[[#This Row],[ReportId]]&amp;"_"&amp;ReportExtract[[#This Row],[PeriodId]]&amp;"_"&amp;ReportExtract[[#This Row],[MktDesc]]</f>
        <v>__</v>
      </c>
      <c r="C2548" s="1"/>
      <c r="D2548" s="1"/>
      <c r="E2548" s="1"/>
      <c r="F2548" s="1"/>
      <c r="G2548" s="1"/>
      <c r="H2548" s="1"/>
      <c r="I2548" s="1"/>
      <c r="J2548" s="1"/>
      <c r="K2548" s="1"/>
      <c r="L2548" s="1"/>
    </row>
    <row r="2549" spans="1:12" ht="14.4" x14ac:dyDescent="0.3">
      <c r="A2549" s="1"/>
      <c r="B2549" s="1" t="str">
        <f>ReportExtract[[#This Row],[ReportId]]&amp;"_"&amp;ReportExtract[[#This Row],[PeriodId]]&amp;"_"&amp;ReportExtract[[#This Row],[MktDesc]]</f>
        <v>__</v>
      </c>
      <c r="C2549" s="1"/>
      <c r="D2549" s="1"/>
      <c r="E2549" s="1"/>
      <c r="F2549" s="1"/>
      <c r="G2549" s="1"/>
      <c r="H2549" s="1"/>
      <c r="I2549" s="1"/>
      <c r="J2549" s="1"/>
      <c r="K2549" s="1"/>
      <c r="L2549" s="1"/>
    </row>
    <row r="2550" spans="1:12" ht="14.4" x14ac:dyDescent="0.3">
      <c r="A2550" s="1"/>
      <c r="B2550" s="1" t="str">
        <f>ReportExtract[[#This Row],[ReportId]]&amp;"_"&amp;ReportExtract[[#This Row],[PeriodId]]&amp;"_"&amp;ReportExtract[[#This Row],[MktDesc]]</f>
        <v>__</v>
      </c>
      <c r="C2550" s="1"/>
      <c r="D2550" s="1"/>
      <c r="E2550" s="1"/>
      <c r="F2550" s="1"/>
      <c r="G2550" s="1"/>
      <c r="H2550" s="1"/>
      <c r="I2550" s="1"/>
      <c r="J2550" s="1"/>
      <c r="K2550" s="1"/>
      <c r="L2550" s="1"/>
    </row>
    <row r="2551" spans="1:12" ht="14.4" x14ac:dyDescent="0.3">
      <c r="A2551" s="1"/>
      <c r="B2551" s="1" t="str">
        <f>ReportExtract[[#This Row],[ReportId]]&amp;"_"&amp;ReportExtract[[#This Row],[PeriodId]]&amp;"_"&amp;ReportExtract[[#This Row],[MktDesc]]</f>
        <v>__</v>
      </c>
      <c r="C2551" s="1"/>
      <c r="D2551" s="1"/>
      <c r="E2551" s="1"/>
      <c r="F2551" s="1"/>
      <c r="G2551" s="1"/>
      <c r="H2551" s="1"/>
      <c r="I2551" s="1"/>
      <c r="J2551" s="1"/>
      <c r="K2551" s="1"/>
      <c r="L2551" s="1"/>
    </row>
    <row r="2552" spans="1:12" ht="14.4" x14ac:dyDescent="0.3">
      <c r="A2552" s="1"/>
      <c r="B2552" s="1" t="str">
        <f>ReportExtract[[#This Row],[ReportId]]&amp;"_"&amp;ReportExtract[[#This Row],[PeriodId]]&amp;"_"&amp;ReportExtract[[#This Row],[MktDesc]]</f>
        <v>__</v>
      </c>
      <c r="C2552" s="1"/>
      <c r="D2552" s="1"/>
      <c r="E2552" s="1"/>
      <c r="F2552" s="1"/>
      <c r="G2552" s="1"/>
      <c r="H2552" s="1"/>
      <c r="I2552" s="1"/>
      <c r="J2552" s="1"/>
      <c r="K2552" s="1"/>
      <c r="L2552" s="1"/>
    </row>
    <row r="2553" spans="1:12" ht="14.4" x14ac:dyDescent="0.3">
      <c r="A2553" s="1"/>
      <c r="B2553" s="1" t="str">
        <f>ReportExtract[[#This Row],[ReportId]]&amp;"_"&amp;ReportExtract[[#This Row],[PeriodId]]&amp;"_"&amp;ReportExtract[[#This Row],[MktDesc]]</f>
        <v>__</v>
      </c>
      <c r="C2553" s="1"/>
      <c r="D2553" s="1"/>
      <c r="E2553" s="1"/>
      <c r="F2553" s="1"/>
      <c r="G2553" s="1"/>
      <c r="H2553" s="1"/>
      <c r="I2553" s="1"/>
      <c r="J2553" s="1"/>
      <c r="K2553" s="1"/>
      <c r="L2553" s="1"/>
    </row>
    <row r="2554" spans="1:12" ht="14.4" x14ac:dyDescent="0.3">
      <c r="A2554" s="1"/>
      <c r="B2554" s="1" t="str">
        <f>ReportExtract[[#This Row],[ReportId]]&amp;"_"&amp;ReportExtract[[#This Row],[PeriodId]]&amp;"_"&amp;ReportExtract[[#This Row],[MktDesc]]</f>
        <v>__</v>
      </c>
      <c r="C2554" s="1"/>
      <c r="D2554" s="1"/>
      <c r="E2554" s="1"/>
      <c r="F2554" s="1"/>
      <c r="G2554" s="1"/>
      <c r="H2554" s="1"/>
      <c r="I2554" s="1"/>
      <c r="J2554" s="1"/>
      <c r="K2554" s="1"/>
      <c r="L2554" s="1"/>
    </row>
    <row r="2555" spans="1:12" ht="14.4" x14ac:dyDescent="0.3">
      <c r="A2555" s="1"/>
      <c r="B2555" s="1" t="str">
        <f>ReportExtract[[#This Row],[ReportId]]&amp;"_"&amp;ReportExtract[[#This Row],[PeriodId]]&amp;"_"&amp;ReportExtract[[#This Row],[MktDesc]]</f>
        <v>__</v>
      </c>
      <c r="C2555" s="1"/>
      <c r="D2555" s="1"/>
      <c r="E2555" s="1"/>
      <c r="F2555" s="1"/>
      <c r="G2555" s="1"/>
      <c r="H2555" s="1"/>
      <c r="I2555" s="1"/>
      <c r="J2555" s="1"/>
      <c r="K2555" s="1"/>
      <c r="L2555" s="1"/>
    </row>
    <row r="2556" spans="1:12" ht="14.4" x14ac:dyDescent="0.3">
      <c r="A2556" s="1"/>
      <c r="B2556" s="1" t="str">
        <f>ReportExtract[[#This Row],[ReportId]]&amp;"_"&amp;ReportExtract[[#This Row],[PeriodId]]&amp;"_"&amp;ReportExtract[[#This Row],[MktDesc]]</f>
        <v>__</v>
      </c>
      <c r="C2556" s="1"/>
      <c r="D2556" s="1"/>
      <c r="E2556" s="1"/>
      <c r="F2556" s="1"/>
      <c r="G2556" s="1"/>
      <c r="H2556" s="1"/>
      <c r="I2556" s="1"/>
      <c r="J2556" s="1"/>
      <c r="K2556" s="1"/>
      <c r="L2556" s="1"/>
    </row>
    <row r="2557" spans="1:12" ht="14.4" x14ac:dyDescent="0.3">
      <c r="A2557" s="1"/>
      <c r="B2557" s="1" t="str">
        <f>ReportExtract[[#This Row],[ReportId]]&amp;"_"&amp;ReportExtract[[#This Row],[PeriodId]]&amp;"_"&amp;ReportExtract[[#This Row],[MktDesc]]</f>
        <v>__</v>
      </c>
      <c r="C2557" s="1"/>
      <c r="D2557" s="1"/>
      <c r="E2557" s="1"/>
      <c r="F2557" s="1"/>
      <c r="G2557" s="1"/>
      <c r="H2557" s="1"/>
      <c r="I2557" s="1"/>
      <c r="J2557" s="1"/>
      <c r="K2557" s="1"/>
      <c r="L2557" s="1"/>
    </row>
    <row r="2558" spans="1:12" ht="14.4" x14ac:dyDescent="0.3">
      <c r="A2558" s="1"/>
      <c r="B2558" s="1" t="str">
        <f>ReportExtract[[#This Row],[ReportId]]&amp;"_"&amp;ReportExtract[[#This Row],[PeriodId]]&amp;"_"&amp;ReportExtract[[#This Row],[MktDesc]]</f>
        <v>__</v>
      </c>
      <c r="C2558" s="1"/>
      <c r="D2558" s="1"/>
      <c r="E2558" s="1"/>
      <c r="F2558" s="1"/>
      <c r="G2558" s="1"/>
      <c r="H2558" s="1"/>
      <c r="I2558" s="1"/>
      <c r="J2558" s="1"/>
      <c r="K2558" s="1"/>
      <c r="L2558" s="1"/>
    </row>
    <row r="2559" spans="1:12" ht="14.4" x14ac:dyDescent="0.3">
      <c r="A2559" s="1"/>
      <c r="B2559" s="1" t="str">
        <f>ReportExtract[[#This Row],[ReportId]]&amp;"_"&amp;ReportExtract[[#This Row],[PeriodId]]&amp;"_"&amp;ReportExtract[[#This Row],[MktDesc]]</f>
        <v>__</v>
      </c>
      <c r="C2559" s="1"/>
      <c r="D2559" s="1"/>
      <c r="E2559" s="1"/>
      <c r="F2559" s="1"/>
      <c r="G2559" s="1"/>
      <c r="H2559" s="1"/>
      <c r="I2559" s="1"/>
      <c r="J2559" s="1"/>
      <c r="K2559" s="1"/>
      <c r="L2559" s="1"/>
    </row>
    <row r="2560" spans="1:12" ht="14.4" x14ac:dyDescent="0.3">
      <c r="A2560" s="1"/>
      <c r="B2560" s="1" t="str">
        <f>ReportExtract[[#This Row],[ReportId]]&amp;"_"&amp;ReportExtract[[#This Row],[PeriodId]]&amp;"_"&amp;ReportExtract[[#This Row],[MktDesc]]</f>
        <v>__</v>
      </c>
      <c r="C2560" s="1"/>
      <c r="D2560" s="1"/>
      <c r="E2560" s="1"/>
      <c r="F2560" s="1"/>
      <c r="G2560" s="1"/>
      <c r="H2560" s="1"/>
      <c r="I2560" s="1"/>
      <c r="J2560" s="1"/>
      <c r="K2560" s="1"/>
      <c r="L2560" s="1"/>
    </row>
    <row r="2561" spans="1:12" ht="14.4" x14ac:dyDescent="0.3">
      <c r="A2561" s="1"/>
      <c r="B2561" s="1" t="str">
        <f>ReportExtract[[#This Row],[ReportId]]&amp;"_"&amp;ReportExtract[[#This Row],[PeriodId]]&amp;"_"&amp;ReportExtract[[#This Row],[MktDesc]]</f>
        <v>__</v>
      </c>
      <c r="C2561" s="1"/>
      <c r="D2561" s="1"/>
      <c r="E2561" s="1"/>
      <c r="F2561" s="1"/>
      <c r="G2561" s="1"/>
      <c r="H2561" s="1"/>
      <c r="I2561" s="1"/>
      <c r="J2561" s="1"/>
      <c r="K2561" s="1"/>
      <c r="L2561" s="1"/>
    </row>
    <row r="2562" spans="1:12" ht="14.4" x14ac:dyDescent="0.3">
      <c r="A2562" s="1"/>
      <c r="B2562" s="1" t="str">
        <f>ReportExtract[[#This Row],[ReportId]]&amp;"_"&amp;ReportExtract[[#This Row],[PeriodId]]&amp;"_"&amp;ReportExtract[[#This Row],[MktDesc]]</f>
        <v>__</v>
      </c>
      <c r="C2562" s="1"/>
      <c r="D2562" s="1"/>
      <c r="E2562" s="1"/>
      <c r="F2562" s="1"/>
      <c r="G2562" s="1"/>
      <c r="H2562" s="1"/>
      <c r="I2562" s="1"/>
      <c r="J2562" s="1"/>
      <c r="K2562" s="1"/>
      <c r="L2562" s="1"/>
    </row>
    <row r="2563" spans="1:12" ht="14.4" x14ac:dyDescent="0.3">
      <c r="A2563" s="1"/>
      <c r="B2563" s="1" t="str">
        <f>ReportExtract[[#This Row],[ReportId]]&amp;"_"&amp;ReportExtract[[#This Row],[PeriodId]]&amp;"_"&amp;ReportExtract[[#This Row],[MktDesc]]</f>
        <v>__</v>
      </c>
      <c r="C2563" s="1"/>
      <c r="D2563" s="1"/>
      <c r="E2563" s="1"/>
      <c r="F2563" s="1"/>
      <c r="G2563" s="1"/>
      <c r="H2563" s="1"/>
      <c r="I2563" s="1"/>
      <c r="J2563" s="1"/>
      <c r="K2563" s="1"/>
      <c r="L2563" s="1"/>
    </row>
    <row r="2564" spans="1:12" ht="14.4" x14ac:dyDescent="0.3">
      <c r="A2564" s="1"/>
      <c r="B2564" s="1" t="str">
        <f>ReportExtract[[#This Row],[ReportId]]&amp;"_"&amp;ReportExtract[[#This Row],[PeriodId]]&amp;"_"&amp;ReportExtract[[#This Row],[MktDesc]]</f>
        <v>__</v>
      </c>
      <c r="C2564" s="1"/>
      <c r="D2564" s="1"/>
      <c r="E2564" s="1"/>
      <c r="F2564" s="1"/>
      <c r="G2564" s="1"/>
      <c r="H2564" s="1"/>
      <c r="I2564" s="1"/>
      <c r="J2564" s="1"/>
      <c r="K2564" s="1"/>
      <c r="L2564" s="1"/>
    </row>
    <row r="2565" spans="1:12" ht="14.4" x14ac:dyDescent="0.3">
      <c r="A2565" s="1"/>
      <c r="B2565" s="1" t="str">
        <f>ReportExtract[[#This Row],[ReportId]]&amp;"_"&amp;ReportExtract[[#This Row],[PeriodId]]&amp;"_"&amp;ReportExtract[[#This Row],[MktDesc]]</f>
        <v>__</v>
      </c>
      <c r="C2565" s="1"/>
      <c r="D2565" s="1"/>
      <c r="E2565" s="1"/>
      <c r="F2565" s="1"/>
      <c r="G2565" s="1"/>
      <c r="H2565" s="1"/>
      <c r="I2565" s="1"/>
      <c r="J2565" s="1"/>
      <c r="K2565" s="1"/>
      <c r="L2565" s="1"/>
    </row>
    <row r="2566" spans="1:12" ht="14.4" x14ac:dyDescent="0.3">
      <c r="A2566" s="1"/>
      <c r="B2566" s="1" t="str">
        <f>ReportExtract[[#This Row],[ReportId]]&amp;"_"&amp;ReportExtract[[#This Row],[PeriodId]]&amp;"_"&amp;ReportExtract[[#This Row],[MktDesc]]</f>
        <v>__</v>
      </c>
      <c r="C2566" s="1"/>
      <c r="D2566" s="1"/>
      <c r="E2566" s="1"/>
      <c r="F2566" s="1"/>
      <c r="G2566" s="1"/>
      <c r="H2566" s="1"/>
      <c r="I2566" s="1"/>
      <c r="J2566" s="1"/>
      <c r="K2566" s="1"/>
      <c r="L2566" s="1"/>
    </row>
    <row r="2567" spans="1:12" ht="14.4" x14ac:dyDescent="0.3">
      <c r="A2567" s="1"/>
      <c r="B2567" s="1" t="str">
        <f>ReportExtract[[#This Row],[ReportId]]&amp;"_"&amp;ReportExtract[[#This Row],[PeriodId]]&amp;"_"&amp;ReportExtract[[#This Row],[MktDesc]]</f>
        <v>__</v>
      </c>
      <c r="C2567" s="1"/>
      <c r="D2567" s="1"/>
      <c r="E2567" s="1"/>
      <c r="F2567" s="1"/>
      <c r="G2567" s="1"/>
      <c r="H2567" s="1"/>
      <c r="I2567" s="1"/>
      <c r="J2567" s="1"/>
      <c r="K2567" s="1"/>
      <c r="L2567" s="1"/>
    </row>
    <row r="2568" spans="1:12" ht="14.4" x14ac:dyDescent="0.3">
      <c r="A2568" s="1"/>
      <c r="B2568" s="1" t="str">
        <f>ReportExtract[[#This Row],[ReportId]]&amp;"_"&amp;ReportExtract[[#This Row],[PeriodId]]&amp;"_"&amp;ReportExtract[[#This Row],[MktDesc]]</f>
        <v>__</v>
      </c>
      <c r="C2568" s="1"/>
      <c r="D2568" s="1"/>
      <c r="E2568" s="1"/>
      <c r="F2568" s="1"/>
      <c r="G2568" s="1"/>
      <c r="H2568" s="1"/>
      <c r="I2568" s="1"/>
      <c r="J2568" s="1"/>
      <c r="K2568" s="1"/>
      <c r="L2568" s="1"/>
    </row>
    <row r="2569" spans="1:12" ht="14.4" x14ac:dyDescent="0.3">
      <c r="A2569" s="1"/>
      <c r="B2569" s="1" t="str">
        <f>ReportExtract[[#This Row],[ReportId]]&amp;"_"&amp;ReportExtract[[#This Row],[PeriodId]]&amp;"_"&amp;ReportExtract[[#This Row],[MktDesc]]</f>
        <v>__</v>
      </c>
      <c r="C2569" s="1"/>
      <c r="D2569" s="1"/>
      <c r="E2569" s="1"/>
      <c r="F2569" s="1"/>
      <c r="G2569" s="1"/>
      <c r="H2569" s="1"/>
      <c r="I2569" s="1"/>
      <c r="J2569" s="1"/>
      <c r="K2569" s="1"/>
      <c r="L2569" s="1"/>
    </row>
    <row r="2570" spans="1:12" ht="14.4" x14ac:dyDescent="0.3">
      <c r="A2570" s="1"/>
      <c r="B2570" s="1" t="str">
        <f>ReportExtract[[#This Row],[ReportId]]&amp;"_"&amp;ReportExtract[[#This Row],[PeriodId]]&amp;"_"&amp;ReportExtract[[#This Row],[MktDesc]]</f>
        <v>__</v>
      </c>
      <c r="C2570" s="1"/>
      <c r="D2570" s="1"/>
      <c r="E2570" s="1"/>
      <c r="F2570" s="1"/>
      <c r="G2570" s="1"/>
      <c r="H2570" s="1"/>
      <c r="I2570" s="1"/>
      <c r="J2570" s="1"/>
      <c r="K2570" s="1"/>
      <c r="L2570" s="1"/>
    </row>
    <row r="2571" spans="1:12" ht="14.4" x14ac:dyDescent="0.3">
      <c r="A2571" s="1"/>
      <c r="B2571" s="1" t="str">
        <f>ReportExtract[[#This Row],[ReportId]]&amp;"_"&amp;ReportExtract[[#This Row],[PeriodId]]&amp;"_"&amp;ReportExtract[[#This Row],[MktDesc]]</f>
        <v>__</v>
      </c>
      <c r="C2571" s="1"/>
      <c r="D2571" s="1"/>
      <c r="E2571" s="1"/>
      <c r="F2571" s="1"/>
      <c r="G2571" s="1"/>
      <c r="H2571" s="1"/>
      <c r="I2571" s="1"/>
      <c r="J2571" s="1"/>
      <c r="K2571" s="1"/>
      <c r="L2571" s="1"/>
    </row>
    <row r="2572" spans="1:12" ht="14.4" x14ac:dyDescent="0.3">
      <c r="A2572" s="1"/>
      <c r="B2572" s="1" t="str">
        <f>ReportExtract[[#This Row],[ReportId]]&amp;"_"&amp;ReportExtract[[#This Row],[PeriodId]]&amp;"_"&amp;ReportExtract[[#This Row],[MktDesc]]</f>
        <v>__</v>
      </c>
      <c r="C2572" s="1"/>
      <c r="D2572" s="1"/>
      <c r="E2572" s="1"/>
      <c r="F2572" s="1"/>
      <c r="G2572" s="1"/>
      <c r="H2572" s="1"/>
      <c r="I2572" s="1"/>
      <c r="J2572" s="1"/>
      <c r="K2572" s="1"/>
      <c r="L2572" s="1"/>
    </row>
    <row r="2573" spans="1:12" ht="14.4" x14ac:dyDescent="0.3">
      <c r="A2573" s="1"/>
      <c r="B2573" s="1" t="str">
        <f>ReportExtract[[#This Row],[ReportId]]&amp;"_"&amp;ReportExtract[[#This Row],[PeriodId]]&amp;"_"&amp;ReportExtract[[#This Row],[MktDesc]]</f>
        <v>__</v>
      </c>
      <c r="C2573" s="1"/>
      <c r="D2573" s="1"/>
      <c r="E2573" s="1"/>
      <c r="F2573" s="1"/>
      <c r="G2573" s="1"/>
      <c r="H2573" s="1"/>
      <c r="I2573" s="1"/>
      <c r="J2573" s="1"/>
      <c r="K2573" s="1"/>
      <c r="L2573" s="1"/>
    </row>
    <row r="2574" spans="1:12" ht="14.4" x14ac:dyDescent="0.3">
      <c r="A2574" s="1"/>
      <c r="B2574" s="1" t="str">
        <f>ReportExtract[[#This Row],[ReportId]]&amp;"_"&amp;ReportExtract[[#This Row],[PeriodId]]&amp;"_"&amp;ReportExtract[[#This Row],[MktDesc]]</f>
        <v>__</v>
      </c>
      <c r="C2574" s="1"/>
      <c r="D2574" s="1"/>
      <c r="E2574" s="1"/>
      <c r="F2574" s="1"/>
      <c r="G2574" s="1"/>
      <c r="H2574" s="1"/>
      <c r="I2574" s="1"/>
      <c r="J2574" s="1"/>
      <c r="K2574" s="1"/>
      <c r="L2574" s="1"/>
    </row>
    <row r="2575" spans="1:12" ht="14.4" x14ac:dyDescent="0.3">
      <c r="A2575" s="1"/>
      <c r="B2575" s="1" t="str">
        <f>ReportExtract[[#This Row],[ReportId]]&amp;"_"&amp;ReportExtract[[#This Row],[PeriodId]]&amp;"_"&amp;ReportExtract[[#This Row],[MktDesc]]</f>
        <v>__</v>
      </c>
      <c r="C2575" s="1"/>
      <c r="D2575" s="1"/>
      <c r="E2575" s="1"/>
      <c r="F2575" s="1"/>
      <c r="G2575" s="1"/>
      <c r="H2575" s="1"/>
      <c r="I2575" s="1"/>
      <c r="J2575" s="1"/>
      <c r="K2575" s="1"/>
      <c r="L2575" s="1"/>
    </row>
    <row r="2576" spans="1:12" ht="14.4" x14ac:dyDescent="0.3">
      <c r="A2576" s="1"/>
      <c r="B2576" s="1" t="str">
        <f>ReportExtract[[#This Row],[ReportId]]&amp;"_"&amp;ReportExtract[[#This Row],[PeriodId]]&amp;"_"&amp;ReportExtract[[#This Row],[MktDesc]]</f>
        <v>__</v>
      </c>
      <c r="C2576" s="1"/>
      <c r="D2576" s="1"/>
      <c r="E2576" s="1"/>
      <c r="F2576" s="1"/>
      <c r="G2576" s="1"/>
      <c r="H2576" s="1"/>
      <c r="I2576" s="1"/>
      <c r="J2576" s="1"/>
      <c r="K2576" s="1"/>
      <c r="L2576" s="1"/>
    </row>
    <row r="2577" spans="1:12" ht="14.4" x14ac:dyDescent="0.3">
      <c r="A2577" s="1"/>
      <c r="B2577" s="1" t="str">
        <f>ReportExtract[[#This Row],[ReportId]]&amp;"_"&amp;ReportExtract[[#This Row],[PeriodId]]&amp;"_"&amp;ReportExtract[[#This Row],[MktDesc]]</f>
        <v>__</v>
      </c>
      <c r="C2577" s="1"/>
      <c r="D2577" s="1"/>
      <c r="E2577" s="1"/>
      <c r="F2577" s="1"/>
      <c r="G2577" s="1"/>
      <c r="H2577" s="1"/>
      <c r="I2577" s="1"/>
      <c r="J2577" s="1"/>
      <c r="K2577" s="1"/>
      <c r="L2577" s="1"/>
    </row>
    <row r="2578" spans="1:12" ht="14.4" x14ac:dyDescent="0.3">
      <c r="A2578" s="1"/>
      <c r="B2578" s="1" t="str">
        <f>ReportExtract[[#This Row],[ReportId]]&amp;"_"&amp;ReportExtract[[#This Row],[PeriodId]]&amp;"_"&amp;ReportExtract[[#This Row],[MktDesc]]</f>
        <v>__</v>
      </c>
      <c r="C2578" s="1"/>
      <c r="D2578" s="1"/>
      <c r="E2578" s="1"/>
      <c r="F2578" s="1"/>
      <c r="G2578" s="1"/>
      <c r="H2578" s="1"/>
      <c r="I2578" s="1"/>
      <c r="J2578" s="1"/>
      <c r="K2578" s="1"/>
      <c r="L2578" s="1"/>
    </row>
    <row r="2579" spans="1:12" ht="14.4" x14ac:dyDescent="0.3">
      <c r="A2579" s="1"/>
      <c r="B2579" s="1" t="str">
        <f>ReportExtract[[#This Row],[ReportId]]&amp;"_"&amp;ReportExtract[[#This Row],[PeriodId]]&amp;"_"&amp;ReportExtract[[#This Row],[MktDesc]]</f>
        <v>__</v>
      </c>
      <c r="C2579" s="1"/>
      <c r="D2579" s="1"/>
      <c r="E2579" s="1"/>
      <c r="F2579" s="1"/>
      <c r="G2579" s="1"/>
      <c r="H2579" s="1"/>
      <c r="I2579" s="1"/>
      <c r="J2579" s="1"/>
      <c r="K2579" s="1"/>
      <c r="L2579" s="1"/>
    </row>
    <row r="2580" spans="1:12" ht="14.4" x14ac:dyDescent="0.3">
      <c r="A2580" s="1"/>
      <c r="B2580" s="1" t="str">
        <f>ReportExtract[[#This Row],[ReportId]]&amp;"_"&amp;ReportExtract[[#This Row],[PeriodId]]&amp;"_"&amp;ReportExtract[[#This Row],[MktDesc]]</f>
        <v>__</v>
      </c>
      <c r="C2580" s="1"/>
      <c r="D2580" s="1"/>
      <c r="E2580" s="1"/>
      <c r="F2580" s="1"/>
      <c r="G2580" s="1"/>
      <c r="H2580" s="1"/>
      <c r="I2580" s="1"/>
      <c r="J2580" s="1"/>
      <c r="K2580" s="1"/>
      <c r="L2580" s="1"/>
    </row>
    <row r="2581" spans="1:12" ht="14.4" x14ac:dyDescent="0.3">
      <c r="A2581" s="1"/>
      <c r="B2581" s="1" t="str">
        <f>ReportExtract[[#This Row],[ReportId]]&amp;"_"&amp;ReportExtract[[#This Row],[PeriodId]]&amp;"_"&amp;ReportExtract[[#This Row],[MktDesc]]</f>
        <v>__</v>
      </c>
      <c r="C2581" s="1"/>
      <c r="D2581" s="1"/>
      <c r="E2581" s="1"/>
      <c r="F2581" s="1"/>
      <c r="G2581" s="1"/>
      <c r="H2581" s="1"/>
      <c r="I2581" s="1"/>
      <c r="J2581" s="1"/>
      <c r="K2581" s="1"/>
      <c r="L2581" s="1"/>
    </row>
    <row r="2582" spans="1:12" ht="14.4" x14ac:dyDescent="0.3">
      <c r="A2582" s="1"/>
      <c r="B2582" s="1" t="str">
        <f>ReportExtract[[#This Row],[ReportId]]&amp;"_"&amp;ReportExtract[[#This Row],[PeriodId]]&amp;"_"&amp;ReportExtract[[#This Row],[MktDesc]]</f>
        <v>__</v>
      </c>
      <c r="C2582" s="1"/>
      <c r="D2582" s="1"/>
      <c r="E2582" s="1"/>
      <c r="F2582" s="1"/>
      <c r="G2582" s="1"/>
      <c r="H2582" s="1"/>
      <c r="I2582" s="1"/>
      <c r="J2582" s="1"/>
      <c r="K2582" s="1"/>
      <c r="L2582" s="1"/>
    </row>
    <row r="2583" spans="1:12" ht="14.4" x14ac:dyDescent="0.3">
      <c r="A2583" s="1"/>
      <c r="B2583" s="1" t="str">
        <f>ReportExtract[[#This Row],[ReportId]]&amp;"_"&amp;ReportExtract[[#This Row],[PeriodId]]&amp;"_"&amp;ReportExtract[[#This Row],[MktDesc]]</f>
        <v>__</v>
      </c>
      <c r="C2583" s="1"/>
      <c r="D2583" s="1"/>
      <c r="E2583" s="1"/>
      <c r="F2583" s="1"/>
      <c r="G2583" s="1"/>
      <c r="H2583" s="1"/>
      <c r="I2583" s="1"/>
      <c r="J2583" s="1"/>
      <c r="K2583" s="1"/>
      <c r="L2583" s="1"/>
    </row>
    <row r="2584" spans="1:12" ht="14.4" x14ac:dyDescent="0.3">
      <c r="A2584" s="1"/>
      <c r="B2584" s="1" t="str">
        <f>ReportExtract[[#This Row],[ReportId]]&amp;"_"&amp;ReportExtract[[#This Row],[PeriodId]]&amp;"_"&amp;ReportExtract[[#This Row],[MktDesc]]</f>
        <v>__</v>
      </c>
      <c r="C2584" s="1"/>
      <c r="D2584" s="1"/>
      <c r="E2584" s="1"/>
      <c r="F2584" s="1"/>
      <c r="G2584" s="1"/>
      <c r="H2584" s="1"/>
      <c r="I2584" s="1"/>
      <c r="J2584" s="1"/>
      <c r="K2584" s="1"/>
      <c r="L2584" s="1"/>
    </row>
    <row r="2585" spans="1:12" ht="14.4" x14ac:dyDescent="0.3">
      <c r="A2585" s="1"/>
      <c r="B2585" s="1" t="str">
        <f>ReportExtract[[#This Row],[ReportId]]&amp;"_"&amp;ReportExtract[[#This Row],[PeriodId]]&amp;"_"&amp;ReportExtract[[#This Row],[MktDesc]]</f>
        <v>__</v>
      </c>
      <c r="C2585" s="1"/>
      <c r="D2585" s="1"/>
      <c r="E2585" s="1"/>
      <c r="F2585" s="1"/>
      <c r="G2585" s="1"/>
      <c r="H2585" s="1"/>
      <c r="I2585" s="1"/>
      <c r="J2585" s="1"/>
      <c r="K2585" s="1"/>
      <c r="L2585" s="1"/>
    </row>
    <row r="2586" spans="1:12" ht="14.4" x14ac:dyDescent="0.3">
      <c r="A2586" s="1"/>
      <c r="B2586" s="1" t="str">
        <f>ReportExtract[[#This Row],[ReportId]]&amp;"_"&amp;ReportExtract[[#This Row],[PeriodId]]&amp;"_"&amp;ReportExtract[[#This Row],[MktDesc]]</f>
        <v>__</v>
      </c>
      <c r="C2586" s="1"/>
      <c r="D2586" s="1"/>
      <c r="E2586" s="1"/>
      <c r="F2586" s="1"/>
      <c r="G2586" s="1"/>
      <c r="H2586" s="1"/>
      <c r="I2586" s="1"/>
      <c r="J2586" s="1"/>
      <c r="K2586" s="1"/>
      <c r="L2586" s="1"/>
    </row>
    <row r="2587" spans="1:12" ht="14.4" x14ac:dyDescent="0.3">
      <c r="A2587" s="1"/>
      <c r="B2587" s="1" t="str">
        <f>ReportExtract[[#This Row],[ReportId]]&amp;"_"&amp;ReportExtract[[#This Row],[PeriodId]]&amp;"_"&amp;ReportExtract[[#This Row],[MktDesc]]</f>
        <v>__</v>
      </c>
      <c r="C2587" s="1"/>
      <c r="D2587" s="1"/>
      <c r="E2587" s="1"/>
      <c r="F2587" s="1"/>
      <c r="G2587" s="1"/>
      <c r="H2587" s="1"/>
      <c r="I2587" s="1"/>
      <c r="J2587" s="1"/>
      <c r="K2587" s="1"/>
      <c r="L2587" s="1"/>
    </row>
    <row r="2588" spans="1:12" ht="14.4" x14ac:dyDescent="0.3">
      <c r="A2588" s="1"/>
      <c r="B2588" s="1" t="str">
        <f>ReportExtract[[#This Row],[ReportId]]&amp;"_"&amp;ReportExtract[[#This Row],[PeriodId]]&amp;"_"&amp;ReportExtract[[#This Row],[MktDesc]]</f>
        <v>__</v>
      </c>
      <c r="C2588" s="1"/>
      <c r="D2588" s="1"/>
      <c r="E2588" s="1"/>
      <c r="F2588" s="1"/>
      <c r="G2588" s="1"/>
      <c r="H2588" s="1"/>
      <c r="I2588" s="1"/>
      <c r="J2588" s="1"/>
      <c r="K2588" s="1"/>
      <c r="L2588" s="1"/>
    </row>
    <row r="2589" spans="1:12" ht="14.4" x14ac:dyDescent="0.3">
      <c r="A2589" s="1"/>
      <c r="B2589" s="1" t="str">
        <f>ReportExtract[[#This Row],[ReportId]]&amp;"_"&amp;ReportExtract[[#This Row],[PeriodId]]&amp;"_"&amp;ReportExtract[[#This Row],[MktDesc]]</f>
        <v>__</v>
      </c>
      <c r="C2589" s="1"/>
      <c r="D2589" s="1"/>
      <c r="E2589" s="1"/>
      <c r="F2589" s="1"/>
      <c r="G2589" s="1"/>
      <c r="H2589" s="1"/>
      <c r="I2589" s="1"/>
      <c r="J2589" s="1"/>
      <c r="K2589" s="1"/>
      <c r="L2589" s="1"/>
    </row>
    <row r="2590" spans="1:12" ht="14.4" x14ac:dyDescent="0.3">
      <c r="A2590" s="1"/>
      <c r="B2590" s="1" t="str">
        <f>ReportExtract[[#This Row],[ReportId]]&amp;"_"&amp;ReportExtract[[#This Row],[PeriodId]]&amp;"_"&amp;ReportExtract[[#This Row],[MktDesc]]</f>
        <v>__</v>
      </c>
      <c r="C2590" s="1"/>
      <c r="D2590" s="1"/>
      <c r="E2590" s="1"/>
      <c r="F2590" s="1"/>
      <c r="G2590" s="1"/>
      <c r="H2590" s="1"/>
      <c r="I2590" s="1"/>
      <c r="J2590" s="1"/>
      <c r="K2590" s="1"/>
      <c r="L2590" s="1"/>
    </row>
    <row r="2591" spans="1:12" ht="14.4" x14ac:dyDescent="0.3">
      <c r="A2591" s="1"/>
      <c r="B2591" s="1" t="str">
        <f>ReportExtract[[#This Row],[ReportId]]&amp;"_"&amp;ReportExtract[[#This Row],[PeriodId]]&amp;"_"&amp;ReportExtract[[#This Row],[MktDesc]]</f>
        <v>__</v>
      </c>
      <c r="C2591" s="1"/>
      <c r="D2591" s="1"/>
      <c r="E2591" s="1"/>
      <c r="F2591" s="1"/>
      <c r="G2591" s="1"/>
      <c r="H2591" s="1"/>
      <c r="I2591" s="1"/>
      <c r="J2591" s="1"/>
      <c r="K2591" s="1"/>
      <c r="L2591" s="1"/>
    </row>
    <row r="2592" spans="1:12" ht="14.4" x14ac:dyDescent="0.3">
      <c r="A2592" s="1"/>
      <c r="B2592" s="1" t="str">
        <f>ReportExtract[[#This Row],[ReportId]]&amp;"_"&amp;ReportExtract[[#This Row],[PeriodId]]&amp;"_"&amp;ReportExtract[[#This Row],[MktDesc]]</f>
        <v>__</v>
      </c>
      <c r="C2592" s="1"/>
      <c r="D2592" s="1"/>
      <c r="E2592" s="1"/>
      <c r="F2592" s="1"/>
      <c r="G2592" s="1"/>
      <c r="H2592" s="1"/>
      <c r="I2592" s="1"/>
      <c r="J2592" s="1"/>
      <c r="K2592" s="1"/>
      <c r="L2592" s="1"/>
    </row>
    <row r="2593" spans="1:12" ht="14.4" x14ac:dyDescent="0.3">
      <c r="A2593" s="1"/>
      <c r="B2593" s="1" t="str">
        <f>ReportExtract[[#This Row],[ReportId]]&amp;"_"&amp;ReportExtract[[#This Row],[PeriodId]]&amp;"_"&amp;ReportExtract[[#This Row],[MktDesc]]</f>
        <v>__</v>
      </c>
      <c r="C2593" s="1"/>
      <c r="D2593" s="1"/>
      <c r="E2593" s="1"/>
      <c r="F2593" s="1"/>
      <c r="G2593" s="1"/>
      <c r="H2593" s="1"/>
      <c r="I2593" s="1"/>
      <c r="J2593" s="1"/>
      <c r="K2593" s="1"/>
      <c r="L2593" s="1"/>
    </row>
    <row r="2594" spans="1:12" ht="14.4" x14ac:dyDescent="0.3">
      <c r="A2594" s="1"/>
      <c r="B2594" s="1" t="str">
        <f>ReportExtract[[#This Row],[ReportId]]&amp;"_"&amp;ReportExtract[[#This Row],[PeriodId]]&amp;"_"&amp;ReportExtract[[#This Row],[MktDesc]]</f>
        <v>__</v>
      </c>
      <c r="C2594" s="1"/>
      <c r="D2594" s="1"/>
      <c r="E2594" s="1"/>
      <c r="F2594" s="1"/>
      <c r="G2594" s="1"/>
      <c r="H2594" s="1"/>
      <c r="I2594" s="1"/>
      <c r="J2594" s="1"/>
      <c r="K2594" s="1"/>
      <c r="L2594" s="1"/>
    </row>
    <row r="2595" spans="1:12" ht="14.4" x14ac:dyDescent="0.3">
      <c r="A2595" s="1"/>
      <c r="B2595" s="1" t="str">
        <f>ReportExtract[[#This Row],[ReportId]]&amp;"_"&amp;ReportExtract[[#This Row],[PeriodId]]&amp;"_"&amp;ReportExtract[[#This Row],[MktDesc]]</f>
        <v>__</v>
      </c>
      <c r="C2595" s="1"/>
      <c r="D2595" s="1"/>
      <c r="E2595" s="1"/>
      <c r="F2595" s="1"/>
      <c r="G2595" s="1"/>
      <c r="H2595" s="1"/>
      <c r="I2595" s="1"/>
      <c r="J2595" s="1"/>
      <c r="K2595" s="1"/>
      <c r="L2595" s="1"/>
    </row>
    <row r="2596" spans="1:12" ht="14.4" x14ac:dyDescent="0.3">
      <c r="A2596" s="1"/>
      <c r="B2596" s="1" t="str">
        <f>ReportExtract[[#This Row],[ReportId]]&amp;"_"&amp;ReportExtract[[#This Row],[PeriodId]]&amp;"_"&amp;ReportExtract[[#This Row],[MktDesc]]</f>
        <v>__</v>
      </c>
      <c r="C2596" s="1"/>
      <c r="D2596" s="1"/>
      <c r="E2596" s="1"/>
      <c r="F2596" s="1"/>
      <c r="G2596" s="1"/>
      <c r="H2596" s="1"/>
      <c r="I2596" s="1"/>
      <c r="J2596" s="1"/>
      <c r="K2596" s="1"/>
      <c r="L2596" s="1"/>
    </row>
    <row r="2597" spans="1:12" ht="14.4" x14ac:dyDescent="0.3">
      <c r="A2597" s="1"/>
      <c r="B2597" s="1" t="str">
        <f>ReportExtract[[#This Row],[ReportId]]&amp;"_"&amp;ReportExtract[[#This Row],[PeriodId]]&amp;"_"&amp;ReportExtract[[#This Row],[MktDesc]]</f>
        <v>__</v>
      </c>
      <c r="C2597" s="1"/>
      <c r="D2597" s="1"/>
      <c r="E2597" s="1"/>
      <c r="F2597" s="1"/>
      <c r="G2597" s="1"/>
      <c r="H2597" s="1"/>
      <c r="I2597" s="1"/>
      <c r="J2597" s="1"/>
      <c r="K2597" s="1"/>
      <c r="L2597" s="1"/>
    </row>
    <row r="2598" spans="1:12" ht="14.4" x14ac:dyDescent="0.3">
      <c r="A2598" s="1"/>
      <c r="B2598" s="1" t="str">
        <f>ReportExtract[[#This Row],[ReportId]]&amp;"_"&amp;ReportExtract[[#This Row],[PeriodId]]&amp;"_"&amp;ReportExtract[[#This Row],[MktDesc]]</f>
        <v>__</v>
      </c>
      <c r="C2598" s="1"/>
      <c r="D2598" s="1"/>
      <c r="E2598" s="1"/>
      <c r="F2598" s="1"/>
      <c r="G2598" s="1"/>
      <c r="H2598" s="1"/>
      <c r="I2598" s="1"/>
      <c r="J2598" s="1"/>
      <c r="K2598" s="1"/>
      <c r="L2598" s="1"/>
    </row>
    <row r="2599" spans="1:12" ht="14.4" x14ac:dyDescent="0.3">
      <c r="A2599" s="1"/>
      <c r="B2599" s="1" t="str">
        <f>ReportExtract[[#This Row],[ReportId]]&amp;"_"&amp;ReportExtract[[#This Row],[PeriodId]]&amp;"_"&amp;ReportExtract[[#This Row],[MktDesc]]</f>
        <v>__</v>
      </c>
      <c r="C2599" s="1"/>
      <c r="D2599" s="1"/>
      <c r="E2599" s="1"/>
      <c r="F2599" s="1"/>
      <c r="G2599" s="1"/>
      <c r="H2599" s="1"/>
      <c r="I2599" s="1"/>
      <c r="J2599" s="1"/>
      <c r="K2599" s="1"/>
      <c r="L2599" s="1"/>
    </row>
    <row r="2600" spans="1:12" ht="14.4" x14ac:dyDescent="0.3">
      <c r="A2600" s="1"/>
      <c r="B2600" s="1" t="str">
        <f>ReportExtract[[#This Row],[ReportId]]&amp;"_"&amp;ReportExtract[[#This Row],[PeriodId]]&amp;"_"&amp;ReportExtract[[#This Row],[MktDesc]]</f>
        <v>__</v>
      </c>
      <c r="C2600" s="1"/>
      <c r="D2600" s="1"/>
      <c r="E2600" s="1"/>
      <c r="F2600" s="1"/>
      <c r="G2600" s="1"/>
      <c r="H2600" s="1"/>
      <c r="I2600" s="1"/>
      <c r="J2600" s="1"/>
      <c r="K2600" s="1"/>
      <c r="L2600" s="1"/>
    </row>
    <row r="2601" spans="1:12" ht="14.4" x14ac:dyDescent="0.3">
      <c r="A2601" s="1"/>
      <c r="B2601" s="1" t="str">
        <f>ReportExtract[[#This Row],[ReportId]]&amp;"_"&amp;ReportExtract[[#This Row],[PeriodId]]&amp;"_"&amp;ReportExtract[[#This Row],[MktDesc]]</f>
        <v>__</v>
      </c>
      <c r="C2601" s="1"/>
      <c r="D2601" s="1"/>
      <c r="E2601" s="1"/>
      <c r="F2601" s="1"/>
      <c r="G2601" s="1"/>
      <c r="H2601" s="1"/>
      <c r="I2601" s="1"/>
      <c r="J2601" s="1"/>
      <c r="K2601" s="1"/>
      <c r="L2601" s="1"/>
    </row>
    <row r="2602" spans="1:12" ht="14.4" x14ac:dyDescent="0.3">
      <c r="A2602" s="1"/>
      <c r="B2602" s="1" t="str">
        <f>ReportExtract[[#This Row],[ReportId]]&amp;"_"&amp;ReportExtract[[#This Row],[PeriodId]]&amp;"_"&amp;ReportExtract[[#This Row],[MktDesc]]</f>
        <v>__</v>
      </c>
      <c r="C2602" s="1"/>
      <c r="D2602" s="1"/>
      <c r="E2602" s="1"/>
      <c r="F2602" s="1"/>
      <c r="G2602" s="1"/>
      <c r="H2602" s="1"/>
      <c r="I2602" s="1"/>
      <c r="J2602" s="1"/>
      <c r="K2602" s="1"/>
      <c r="L2602" s="1"/>
    </row>
    <row r="2603" spans="1:12" ht="14.4" x14ac:dyDescent="0.3">
      <c r="A2603" s="1"/>
      <c r="B2603" s="1" t="str">
        <f>ReportExtract[[#This Row],[ReportId]]&amp;"_"&amp;ReportExtract[[#This Row],[PeriodId]]&amp;"_"&amp;ReportExtract[[#This Row],[MktDesc]]</f>
        <v>__</v>
      </c>
      <c r="C2603" s="1"/>
      <c r="D2603" s="1"/>
      <c r="E2603" s="1"/>
      <c r="F2603" s="1"/>
      <c r="G2603" s="1"/>
      <c r="H2603" s="1"/>
      <c r="I2603" s="1"/>
      <c r="J2603" s="1"/>
      <c r="K2603" s="1"/>
      <c r="L2603" s="1"/>
    </row>
    <row r="2604" spans="1:12" ht="14.4" x14ac:dyDescent="0.3">
      <c r="A2604" s="1"/>
      <c r="B2604" s="1" t="str">
        <f>ReportExtract[[#This Row],[ReportId]]&amp;"_"&amp;ReportExtract[[#This Row],[PeriodId]]&amp;"_"&amp;ReportExtract[[#This Row],[MktDesc]]</f>
        <v>__</v>
      </c>
      <c r="C2604" s="1"/>
      <c r="D2604" s="1"/>
      <c r="E2604" s="1"/>
      <c r="F2604" s="1"/>
      <c r="G2604" s="1"/>
      <c r="H2604" s="1"/>
      <c r="I2604" s="1"/>
      <c r="J2604" s="1"/>
      <c r="K2604" s="1"/>
      <c r="L2604" s="1"/>
    </row>
    <row r="2605" spans="1:12" ht="14.4" x14ac:dyDescent="0.3">
      <c r="A2605" s="1"/>
      <c r="B2605" s="1" t="str">
        <f>ReportExtract[[#This Row],[ReportId]]&amp;"_"&amp;ReportExtract[[#This Row],[PeriodId]]&amp;"_"&amp;ReportExtract[[#This Row],[MktDesc]]</f>
        <v>__</v>
      </c>
      <c r="C2605" s="1"/>
      <c r="D2605" s="1"/>
      <c r="E2605" s="1"/>
      <c r="F2605" s="1"/>
      <c r="G2605" s="1"/>
      <c r="H2605" s="1"/>
      <c r="I2605" s="1"/>
      <c r="J2605" s="1"/>
      <c r="K2605" s="1"/>
      <c r="L2605" s="1"/>
    </row>
    <row r="2606" spans="1:12" ht="14.4" x14ac:dyDescent="0.3">
      <c r="A2606" s="1"/>
      <c r="B2606" s="1" t="str">
        <f>ReportExtract[[#This Row],[ReportId]]&amp;"_"&amp;ReportExtract[[#This Row],[PeriodId]]&amp;"_"&amp;ReportExtract[[#This Row],[MktDesc]]</f>
        <v>__</v>
      </c>
      <c r="C2606" s="1"/>
      <c r="D2606" s="1"/>
      <c r="E2606" s="1"/>
      <c r="F2606" s="1"/>
      <c r="G2606" s="1"/>
      <c r="H2606" s="1"/>
      <c r="I2606" s="1"/>
      <c r="J2606" s="1"/>
      <c r="K2606" s="1"/>
      <c r="L2606" s="1"/>
    </row>
    <row r="2607" spans="1:12" ht="14.4" x14ac:dyDescent="0.3">
      <c r="A2607" s="1"/>
      <c r="B2607" s="1" t="str">
        <f>ReportExtract[[#This Row],[ReportId]]&amp;"_"&amp;ReportExtract[[#This Row],[PeriodId]]&amp;"_"&amp;ReportExtract[[#This Row],[MktDesc]]</f>
        <v>__</v>
      </c>
      <c r="C2607" s="1"/>
      <c r="D2607" s="1"/>
      <c r="E2607" s="1"/>
      <c r="F2607" s="1"/>
      <c r="G2607" s="1"/>
      <c r="H2607" s="1"/>
      <c r="I2607" s="1"/>
      <c r="J2607" s="1"/>
      <c r="K2607" s="1"/>
      <c r="L2607" s="1"/>
    </row>
    <row r="2608" spans="1:12" ht="14.4" x14ac:dyDescent="0.3">
      <c r="A2608" s="1"/>
      <c r="B2608" s="1" t="str">
        <f>ReportExtract[[#This Row],[ReportId]]&amp;"_"&amp;ReportExtract[[#This Row],[PeriodId]]&amp;"_"&amp;ReportExtract[[#This Row],[MktDesc]]</f>
        <v>__</v>
      </c>
      <c r="C2608" s="1"/>
      <c r="D2608" s="1"/>
      <c r="E2608" s="1"/>
      <c r="F2608" s="1"/>
      <c r="G2608" s="1"/>
      <c r="H2608" s="1"/>
      <c r="I2608" s="1"/>
      <c r="J2608" s="1"/>
      <c r="K2608" s="1"/>
      <c r="L2608" s="1"/>
    </row>
    <row r="2609" spans="1:12" ht="14.4" x14ac:dyDescent="0.3">
      <c r="A2609" s="1"/>
      <c r="B2609" s="1" t="str">
        <f>ReportExtract[[#This Row],[ReportId]]&amp;"_"&amp;ReportExtract[[#This Row],[PeriodId]]&amp;"_"&amp;ReportExtract[[#This Row],[MktDesc]]</f>
        <v>__</v>
      </c>
      <c r="C2609" s="1"/>
      <c r="D2609" s="1"/>
      <c r="E2609" s="1"/>
      <c r="F2609" s="1"/>
      <c r="G2609" s="1"/>
      <c r="H2609" s="1"/>
      <c r="I2609" s="1"/>
      <c r="J2609" s="1"/>
      <c r="K2609" s="1"/>
      <c r="L2609" s="1"/>
    </row>
    <row r="2610" spans="1:12" ht="14.4" x14ac:dyDescent="0.3">
      <c r="A2610" s="1"/>
      <c r="B2610" s="1" t="str">
        <f>ReportExtract[[#This Row],[ReportId]]&amp;"_"&amp;ReportExtract[[#This Row],[PeriodId]]&amp;"_"&amp;ReportExtract[[#This Row],[MktDesc]]</f>
        <v>__</v>
      </c>
      <c r="C2610" s="1"/>
      <c r="D2610" s="1"/>
      <c r="E2610" s="1"/>
      <c r="F2610" s="1"/>
      <c r="G2610" s="1"/>
      <c r="H2610" s="1"/>
      <c r="I2610" s="1"/>
      <c r="J2610" s="1"/>
      <c r="K2610" s="1"/>
      <c r="L2610" s="1"/>
    </row>
    <row r="2611" spans="1:12" ht="14.4" x14ac:dyDescent="0.3">
      <c r="A2611" s="1"/>
      <c r="B2611" s="1" t="str">
        <f>ReportExtract[[#This Row],[ReportId]]&amp;"_"&amp;ReportExtract[[#This Row],[PeriodId]]&amp;"_"&amp;ReportExtract[[#This Row],[MktDesc]]</f>
        <v>__</v>
      </c>
      <c r="C2611" s="1"/>
      <c r="D2611" s="1"/>
      <c r="E2611" s="1"/>
      <c r="F2611" s="1"/>
      <c r="G2611" s="1"/>
      <c r="H2611" s="1"/>
      <c r="I2611" s="1"/>
      <c r="J2611" s="1"/>
      <c r="K2611" s="1"/>
      <c r="L2611" s="1"/>
    </row>
    <row r="2612" spans="1:12" ht="14.4" x14ac:dyDescent="0.3">
      <c r="A2612" s="1"/>
      <c r="B2612" s="1" t="str">
        <f>ReportExtract[[#This Row],[ReportId]]&amp;"_"&amp;ReportExtract[[#This Row],[PeriodId]]&amp;"_"&amp;ReportExtract[[#This Row],[MktDesc]]</f>
        <v>__</v>
      </c>
      <c r="C2612" s="1"/>
      <c r="D2612" s="1"/>
      <c r="E2612" s="1"/>
      <c r="F2612" s="1"/>
      <c r="G2612" s="1"/>
      <c r="H2612" s="1"/>
      <c r="I2612" s="1"/>
      <c r="J2612" s="1"/>
      <c r="K2612" s="1"/>
      <c r="L2612" s="1"/>
    </row>
    <row r="2613" spans="1:12" ht="14.4" x14ac:dyDescent="0.3">
      <c r="A2613" s="1"/>
      <c r="B2613" s="1" t="str">
        <f>ReportExtract[[#This Row],[ReportId]]&amp;"_"&amp;ReportExtract[[#This Row],[PeriodId]]&amp;"_"&amp;ReportExtract[[#This Row],[MktDesc]]</f>
        <v>__</v>
      </c>
      <c r="C2613" s="1"/>
      <c r="D2613" s="1"/>
      <c r="E2613" s="1"/>
      <c r="F2613" s="1"/>
      <c r="G2613" s="1"/>
      <c r="H2613" s="1"/>
      <c r="I2613" s="1"/>
      <c r="J2613" s="1"/>
      <c r="K2613" s="1"/>
      <c r="L2613" s="1"/>
    </row>
    <row r="2614" spans="1:12" ht="14.4" x14ac:dyDescent="0.3">
      <c r="A2614" s="1"/>
      <c r="B2614" s="1" t="str">
        <f>ReportExtract[[#This Row],[ReportId]]&amp;"_"&amp;ReportExtract[[#This Row],[PeriodId]]&amp;"_"&amp;ReportExtract[[#This Row],[MktDesc]]</f>
        <v>__</v>
      </c>
      <c r="C2614" s="1"/>
      <c r="D2614" s="1"/>
      <c r="E2614" s="1"/>
      <c r="F2614" s="1"/>
      <c r="G2614" s="1"/>
      <c r="H2614" s="1"/>
      <c r="I2614" s="1"/>
      <c r="J2614" s="1"/>
      <c r="K2614" s="1"/>
      <c r="L2614" s="1"/>
    </row>
    <row r="2615" spans="1:12" ht="14.4" x14ac:dyDescent="0.3">
      <c r="A2615" s="1"/>
      <c r="B2615" s="1" t="str">
        <f>ReportExtract[[#This Row],[ReportId]]&amp;"_"&amp;ReportExtract[[#This Row],[PeriodId]]&amp;"_"&amp;ReportExtract[[#This Row],[MktDesc]]</f>
        <v>__</v>
      </c>
      <c r="C2615" s="1"/>
      <c r="D2615" s="1"/>
      <c r="E2615" s="1"/>
      <c r="F2615" s="1"/>
      <c r="G2615" s="1"/>
      <c r="H2615" s="1"/>
      <c r="I2615" s="1"/>
      <c r="J2615" s="1"/>
      <c r="K2615" s="1"/>
      <c r="L2615" s="1"/>
    </row>
    <row r="2616" spans="1:12" ht="14.4" x14ac:dyDescent="0.3">
      <c r="A2616" s="1"/>
      <c r="B2616" s="1" t="str">
        <f>ReportExtract[[#This Row],[ReportId]]&amp;"_"&amp;ReportExtract[[#This Row],[PeriodId]]&amp;"_"&amp;ReportExtract[[#This Row],[MktDesc]]</f>
        <v>__</v>
      </c>
      <c r="C2616" s="1"/>
      <c r="D2616" s="1"/>
      <c r="E2616" s="1"/>
      <c r="F2616" s="1"/>
      <c r="G2616" s="1"/>
      <c r="H2616" s="1"/>
      <c r="I2616" s="1"/>
      <c r="J2616" s="1"/>
      <c r="K2616" s="1"/>
      <c r="L2616" s="1"/>
    </row>
    <row r="2617" spans="1:12" ht="14.4" x14ac:dyDescent="0.3">
      <c r="A2617" s="1"/>
      <c r="B2617" s="1" t="str">
        <f>ReportExtract[[#This Row],[ReportId]]&amp;"_"&amp;ReportExtract[[#This Row],[PeriodId]]&amp;"_"&amp;ReportExtract[[#This Row],[MktDesc]]</f>
        <v>__</v>
      </c>
      <c r="C2617" s="1"/>
      <c r="D2617" s="1"/>
      <c r="E2617" s="1"/>
      <c r="F2617" s="1"/>
      <c r="G2617" s="1"/>
      <c r="H2617" s="1"/>
      <c r="I2617" s="1"/>
      <c r="J2617" s="1"/>
      <c r="K2617" s="1"/>
      <c r="L2617" s="1"/>
    </row>
    <row r="2618" spans="1:12" ht="14.4" x14ac:dyDescent="0.3">
      <c r="A2618" s="1"/>
      <c r="B2618" s="1" t="str">
        <f>ReportExtract[[#This Row],[ReportId]]&amp;"_"&amp;ReportExtract[[#This Row],[PeriodId]]&amp;"_"&amp;ReportExtract[[#This Row],[MktDesc]]</f>
        <v>__</v>
      </c>
      <c r="C2618" s="1"/>
      <c r="D2618" s="1"/>
      <c r="E2618" s="1"/>
      <c r="F2618" s="1"/>
      <c r="G2618" s="1"/>
      <c r="H2618" s="1"/>
      <c r="I2618" s="1"/>
      <c r="J2618" s="1"/>
      <c r="K2618" s="1"/>
      <c r="L2618" s="1"/>
    </row>
    <row r="2619" spans="1:12" ht="14.4" x14ac:dyDescent="0.3">
      <c r="A2619" s="1"/>
      <c r="B2619" s="1" t="str">
        <f>ReportExtract[[#This Row],[ReportId]]&amp;"_"&amp;ReportExtract[[#This Row],[PeriodId]]&amp;"_"&amp;ReportExtract[[#This Row],[MktDesc]]</f>
        <v>__</v>
      </c>
      <c r="C2619" s="1"/>
      <c r="D2619" s="1"/>
      <c r="E2619" s="1"/>
      <c r="F2619" s="1"/>
      <c r="G2619" s="1"/>
      <c r="H2619" s="1"/>
      <c r="I2619" s="1"/>
      <c r="J2619" s="1"/>
      <c r="K2619" s="1"/>
      <c r="L2619" s="1"/>
    </row>
    <row r="2620" spans="1:12" ht="14.4" x14ac:dyDescent="0.3">
      <c r="A2620" s="1"/>
      <c r="B2620" s="1" t="str">
        <f>ReportExtract[[#This Row],[ReportId]]&amp;"_"&amp;ReportExtract[[#This Row],[PeriodId]]&amp;"_"&amp;ReportExtract[[#This Row],[MktDesc]]</f>
        <v>__</v>
      </c>
      <c r="C2620" s="1"/>
      <c r="D2620" s="1"/>
      <c r="E2620" s="1"/>
      <c r="F2620" s="1"/>
      <c r="G2620" s="1"/>
      <c r="H2620" s="1"/>
      <c r="I2620" s="1"/>
      <c r="J2620" s="1"/>
      <c r="K2620" s="1"/>
      <c r="L2620" s="1"/>
    </row>
    <row r="2621" spans="1:12" ht="14.4" x14ac:dyDescent="0.3">
      <c r="A2621" s="1"/>
      <c r="B2621" s="1" t="str">
        <f>ReportExtract[[#This Row],[ReportId]]&amp;"_"&amp;ReportExtract[[#This Row],[PeriodId]]&amp;"_"&amp;ReportExtract[[#This Row],[MktDesc]]</f>
        <v>__</v>
      </c>
      <c r="C2621" s="1"/>
      <c r="D2621" s="1"/>
      <c r="E2621" s="1"/>
      <c r="F2621" s="1"/>
      <c r="G2621" s="1"/>
      <c r="H2621" s="1"/>
      <c r="I2621" s="1"/>
      <c r="J2621" s="1"/>
      <c r="K2621" s="1"/>
      <c r="L2621" s="1"/>
    </row>
    <row r="2622" spans="1:12" ht="14.4" x14ac:dyDescent="0.3">
      <c r="A2622" s="1"/>
      <c r="B2622" s="1" t="str">
        <f>ReportExtract[[#This Row],[ReportId]]&amp;"_"&amp;ReportExtract[[#This Row],[PeriodId]]&amp;"_"&amp;ReportExtract[[#This Row],[MktDesc]]</f>
        <v>__</v>
      </c>
      <c r="C2622" s="1"/>
      <c r="D2622" s="1"/>
      <c r="E2622" s="1"/>
      <c r="F2622" s="1"/>
      <c r="G2622" s="1"/>
      <c r="H2622" s="1"/>
      <c r="I2622" s="1"/>
      <c r="J2622" s="1"/>
      <c r="K2622" s="1"/>
      <c r="L2622" s="1"/>
    </row>
    <row r="2623" spans="1:12" ht="14.4" x14ac:dyDescent="0.3">
      <c r="A2623" s="1"/>
      <c r="B2623" s="1" t="str">
        <f>ReportExtract[[#This Row],[ReportId]]&amp;"_"&amp;ReportExtract[[#This Row],[PeriodId]]&amp;"_"&amp;ReportExtract[[#This Row],[MktDesc]]</f>
        <v>__</v>
      </c>
      <c r="C2623" s="1"/>
      <c r="D2623" s="1"/>
      <c r="E2623" s="1"/>
      <c r="F2623" s="1"/>
      <c r="G2623" s="1"/>
      <c r="H2623" s="1"/>
      <c r="I2623" s="1"/>
      <c r="J2623" s="1"/>
      <c r="K2623" s="1"/>
      <c r="L2623" s="1"/>
    </row>
    <row r="2624" spans="1:12" ht="14.4" x14ac:dyDescent="0.3">
      <c r="A2624" s="1"/>
      <c r="B2624" s="1" t="str">
        <f>ReportExtract[[#This Row],[ReportId]]&amp;"_"&amp;ReportExtract[[#This Row],[PeriodId]]&amp;"_"&amp;ReportExtract[[#This Row],[MktDesc]]</f>
        <v>__</v>
      </c>
      <c r="C2624" s="1"/>
      <c r="D2624" s="1"/>
      <c r="E2624" s="1"/>
      <c r="F2624" s="1"/>
      <c r="G2624" s="1"/>
      <c r="H2624" s="1"/>
      <c r="I2624" s="1"/>
      <c r="J2624" s="1"/>
      <c r="K2624" s="1"/>
      <c r="L2624" s="1"/>
    </row>
    <row r="2625" spans="1:12" ht="14.4" x14ac:dyDescent="0.3">
      <c r="A2625" s="1"/>
      <c r="B2625" s="1" t="str">
        <f>ReportExtract[[#This Row],[ReportId]]&amp;"_"&amp;ReportExtract[[#This Row],[PeriodId]]&amp;"_"&amp;ReportExtract[[#This Row],[MktDesc]]</f>
        <v>__</v>
      </c>
      <c r="C2625" s="1"/>
      <c r="D2625" s="1"/>
      <c r="E2625" s="1"/>
      <c r="F2625" s="1"/>
      <c r="G2625" s="1"/>
      <c r="H2625" s="1"/>
      <c r="I2625" s="1"/>
      <c r="J2625" s="1"/>
      <c r="K2625" s="1"/>
      <c r="L2625" s="1"/>
    </row>
    <row r="2626" spans="1:12" ht="14.4" x14ac:dyDescent="0.3">
      <c r="A2626" s="1"/>
      <c r="B2626" s="1" t="str">
        <f>ReportExtract[[#This Row],[ReportId]]&amp;"_"&amp;ReportExtract[[#This Row],[PeriodId]]&amp;"_"&amp;ReportExtract[[#This Row],[MktDesc]]</f>
        <v>__</v>
      </c>
      <c r="C2626" s="1"/>
      <c r="D2626" s="1"/>
      <c r="E2626" s="1"/>
      <c r="F2626" s="1"/>
      <c r="G2626" s="1"/>
      <c r="H2626" s="1"/>
      <c r="I2626" s="1"/>
      <c r="J2626" s="1"/>
      <c r="K2626" s="1"/>
      <c r="L2626" s="1"/>
    </row>
    <row r="2627" spans="1:12" ht="14.4" x14ac:dyDescent="0.3">
      <c r="A2627" s="1"/>
      <c r="B2627" s="1" t="str">
        <f>ReportExtract[[#This Row],[ReportId]]&amp;"_"&amp;ReportExtract[[#This Row],[PeriodId]]&amp;"_"&amp;ReportExtract[[#This Row],[MktDesc]]</f>
        <v>__</v>
      </c>
      <c r="C2627" s="1"/>
      <c r="D2627" s="1"/>
      <c r="E2627" s="1"/>
      <c r="F2627" s="1"/>
      <c r="G2627" s="1"/>
      <c r="H2627" s="1"/>
      <c r="I2627" s="1"/>
      <c r="J2627" s="1"/>
      <c r="K2627" s="1"/>
      <c r="L2627" s="1"/>
    </row>
    <row r="2628" spans="1:12" ht="14.4" x14ac:dyDescent="0.3">
      <c r="A2628" s="1"/>
      <c r="B2628" s="1" t="str">
        <f>ReportExtract[[#This Row],[ReportId]]&amp;"_"&amp;ReportExtract[[#This Row],[PeriodId]]&amp;"_"&amp;ReportExtract[[#This Row],[MktDesc]]</f>
        <v>__</v>
      </c>
      <c r="C2628" s="1"/>
      <c r="D2628" s="1"/>
      <c r="E2628" s="1"/>
      <c r="F2628" s="1"/>
      <c r="G2628" s="1"/>
      <c r="H2628" s="1"/>
      <c r="I2628" s="1"/>
      <c r="J2628" s="1"/>
      <c r="K2628" s="1"/>
      <c r="L2628" s="1"/>
    </row>
    <row r="2629" spans="1:12" ht="14.4" x14ac:dyDescent="0.3">
      <c r="A2629" s="1"/>
      <c r="B2629" s="1" t="str">
        <f>ReportExtract[[#This Row],[ReportId]]&amp;"_"&amp;ReportExtract[[#This Row],[PeriodId]]&amp;"_"&amp;ReportExtract[[#This Row],[MktDesc]]</f>
        <v>__</v>
      </c>
      <c r="C2629" s="1"/>
      <c r="D2629" s="1"/>
      <c r="E2629" s="1"/>
      <c r="F2629" s="1"/>
      <c r="G2629" s="1"/>
      <c r="H2629" s="1"/>
      <c r="I2629" s="1"/>
      <c r="J2629" s="1"/>
      <c r="K2629" s="1"/>
      <c r="L2629" s="1"/>
    </row>
    <row r="2630" spans="1:12" ht="14.4" x14ac:dyDescent="0.3">
      <c r="A2630" s="1"/>
      <c r="B2630" s="1" t="str">
        <f>ReportExtract[[#This Row],[ReportId]]&amp;"_"&amp;ReportExtract[[#This Row],[PeriodId]]&amp;"_"&amp;ReportExtract[[#This Row],[MktDesc]]</f>
        <v>__</v>
      </c>
      <c r="C2630" s="1"/>
      <c r="D2630" s="1"/>
      <c r="E2630" s="1"/>
      <c r="F2630" s="1"/>
      <c r="G2630" s="1"/>
      <c r="H2630" s="1"/>
      <c r="I2630" s="1"/>
      <c r="J2630" s="1"/>
      <c r="K2630" s="1"/>
      <c r="L2630" s="1"/>
    </row>
    <row r="2631" spans="1:12" ht="14.4" x14ac:dyDescent="0.3">
      <c r="A2631" s="1"/>
      <c r="B2631" s="1" t="str">
        <f>ReportExtract[[#This Row],[ReportId]]&amp;"_"&amp;ReportExtract[[#This Row],[PeriodId]]&amp;"_"&amp;ReportExtract[[#This Row],[MktDesc]]</f>
        <v>__</v>
      </c>
      <c r="C2631" s="1"/>
      <c r="D2631" s="1"/>
      <c r="E2631" s="1"/>
      <c r="F2631" s="1"/>
      <c r="G2631" s="1"/>
      <c r="H2631" s="1"/>
      <c r="I2631" s="1"/>
      <c r="J2631" s="1"/>
      <c r="K2631" s="1"/>
      <c r="L2631" s="1"/>
    </row>
    <row r="2632" spans="1:12" ht="14.4" x14ac:dyDescent="0.3">
      <c r="A2632" s="1"/>
      <c r="B2632" s="1" t="str">
        <f>ReportExtract[[#This Row],[ReportId]]&amp;"_"&amp;ReportExtract[[#This Row],[PeriodId]]&amp;"_"&amp;ReportExtract[[#This Row],[MktDesc]]</f>
        <v>__</v>
      </c>
      <c r="C2632" s="1"/>
      <c r="D2632" s="1"/>
      <c r="E2632" s="1"/>
      <c r="F2632" s="1"/>
      <c r="G2632" s="1"/>
      <c r="H2632" s="1"/>
      <c r="I2632" s="1"/>
      <c r="J2632" s="1"/>
      <c r="K2632" s="1"/>
      <c r="L2632" s="1"/>
    </row>
    <row r="2633" spans="1:12" ht="14.4" x14ac:dyDescent="0.3">
      <c r="A2633" s="1"/>
      <c r="B2633" s="1" t="str">
        <f>ReportExtract[[#This Row],[ReportId]]&amp;"_"&amp;ReportExtract[[#This Row],[PeriodId]]&amp;"_"&amp;ReportExtract[[#This Row],[MktDesc]]</f>
        <v>__</v>
      </c>
      <c r="C2633" s="1"/>
      <c r="D2633" s="1"/>
      <c r="E2633" s="1"/>
      <c r="F2633" s="1"/>
      <c r="G2633" s="1"/>
      <c r="H2633" s="1"/>
      <c r="I2633" s="1"/>
      <c r="J2633" s="1"/>
      <c r="K2633" s="1"/>
      <c r="L2633" s="1"/>
    </row>
    <row r="2634" spans="1:12" ht="14.4" x14ac:dyDescent="0.3">
      <c r="A2634" s="1"/>
      <c r="B2634" s="1" t="str">
        <f>ReportExtract[[#This Row],[ReportId]]&amp;"_"&amp;ReportExtract[[#This Row],[PeriodId]]&amp;"_"&amp;ReportExtract[[#This Row],[MktDesc]]</f>
        <v>__</v>
      </c>
      <c r="C2634" s="1"/>
      <c r="D2634" s="1"/>
      <c r="E2634" s="1"/>
      <c r="F2634" s="1"/>
      <c r="G2634" s="1"/>
      <c r="H2634" s="1"/>
      <c r="I2634" s="1"/>
      <c r="J2634" s="1"/>
      <c r="K2634" s="1"/>
      <c r="L2634" s="1"/>
    </row>
    <row r="2635" spans="1:12" ht="14.4" x14ac:dyDescent="0.3">
      <c r="A2635" s="1"/>
      <c r="B2635" s="1" t="str">
        <f>ReportExtract[[#This Row],[ReportId]]&amp;"_"&amp;ReportExtract[[#This Row],[PeriodId]]&amp;"_"&amp;ReportExtract[[#This Row],[MktDesc]]</f>
        <v>__</v>
      </c>
      <c r="C2635" s="1"/>
      <c r="D2635" s="1"/>
      <c r="E2635" s="1"/>
      <c r="F2635" s="1"/>
      <c r="G2635" s="1"/>
      <c r="H2635" s="1"/>
      <c r="I2635" s="1"/>
      <c r="J2635" s="1"/>
      <c r="K2635" s="1"/>
      <c r="L2635" s="1"/>
    </row>
    <row r="2636" spans="1:12" ht="14.4" x14ac:dyDescent="0.3">
      <c r="A2636" s="1"/>
      <c r="B2636" s="1" t="str">
        <f>ReportExtract[[#This Row],[ReportId]]&amp;"_"&amp;ReportExtract[[#This Row],[PeriodId]]&amp;"_"&amp;ReportExtract[[#This Row],[MktDesc]]</f>
        <v>__</v>
      </c>
      <c r="C2636" s="1"/>
      <c r="D2636" s="1"/>
      <c r="E2636" s="1"/>
      <c r="F2636" s="1"/>
      <c r="G2636" s="1"/>
      <c r="H2636" s="1"/>
      <c r="I2636" s="1"/>
      <c r="J2636" s="1"/>
      <c r="K2636" s="1"/>
      <c r="L2636" s="1"/>
    </row>
    <row r="2637" spans="1:12" ht="14.4" x14ac:dyDescent="0.3">
      <c r="A2637" s="1"/>
      <c r="B2637" s="1" t="str">
        <f>ReportExtract[[#This Row],[ReportId]]&amp;"_"&amp;ReportExtract[[#This Row],[PeriodId]]&amp;"_"&amp;ReportExtract[[#This Row],[MktDesc]]</f>
        <v>__</v>
      </c>
      <c r="C2637" s="1"/>
      <c r="D2637" s="1"/>
      <c r="E2637" s="1"/>
      <c r="F2637" s="1"/>
      <c r="G2637" s="1"/>
      <c r="H2637" s="1"/>
      <c r="I2637" s="1"/>
      <c r="J2637" s="1"/>
      <c r="K2637" s="1"/>
      <c r="L2637" s="1"/>
    </row>
    <row r="2638" spans="1:12" ht="14.4" x14ac:dyDescent="0.3">
      <c r="A2638" s="1"/>
      <c r="B2638" s="1" t="str">
        <f>ReportExtract[[#This Row],[ReportId]]&amp;"_"&amp;ReportExtract[[#This Row],[PeriodId]]&amp;"_"&amp;ReportExtract[[#This Row],[MktDesc]]</f>
        <v>__</v>
      </c>
      <c r="C2638" s="1"/>
      <c r="D2638" s="1"/>
      <c r="E2638" s="1"/>
      <c r="F2638" s="1"/>
      <c r="G2638" s="1"/>
      <c r="H2638" s="1"/>
      <c r="I2638" s="1"/>
      <c r="J2638" s="1"/>
      <c r="K2638" s="1"/>
      <c r="L2638" s="1"/>
    </row>
    <row r="2639" spans="1:12" ht="14.4" x14ac:dyDescent="0.3">
      <c r="A2639" s="1"/>
      <c r="B2639" s="1" t="str">
        <f>ReportExtract[[#This Row],[ReportId]]&amp;"_"&amp;ReportExtract[[#This Row],[PeriodId]]&amp;"_"&amp;ReportExtract[[#This Row],[MktDesc]]</f>
        <v>__</v>
      </c>
      <c r="C2639" s="1"/>
      <c r="D2639" s="1"/>
      <c r="E2639" s="1"/>
      <c r="F2639" s="1"/>
      <c r="G2639" s="1"/>
      <c r="H2639" s="1"/>
      <c r="I2639" s="1"/>
      <c r="J2639" s="1"/>
      <c r="K2639" s="1"/>
      <c r="L2639" s="1"/>
    </row>
    <row r="2640" spans="1:12" ht="14.4" x14ac:dyDescent="0.3">
      <c r="A2640" s="1"/>
      <c r="B2640" s="1" t="str">
        <f>ReportExtract[[#This Row],[ReportId]]&amp;"_"&amp;ReportExtract[[#This Row],[PeriodId]]&amp;"_"&amp;ReportExtract[[#This Row],[MktDesc]]</f>
        <v>__</v>
      </c>
      <c r="C2640" s="1"/>
      <c r="D2640" s="1"/>
      <c r="E2640" s="1"/>
      <c r="F2640" s="1"/>
      <c r="G2640" s="1"/>
      <c r="H2640" s="1"/>
      <c r="I2640" s="1"/>
      <c r="J2640" s="1"/>
      <c r="K2640" s="1"/>
      <c r="L2640" s="1"/>
    </row>
    <row r="2641" spans="1:12" ht="14.4" x14ac:dyDescent="0.3">
      <c r="A2641" s="1"/>
      <c r="B2641" s="1" t="str">
        <f>ReportExtract[[#This Row],[ReportId]]&amp;"_"&amp;ReportExtract[[#This Row],[PeriodId]]&amp;"_"&amp;ReportExtract[[#This Row],[MktDesc]]</f>
        <v>__</v>
      </c>
      <c r="C2641" s="1"/>
      <c r="D2641" s="1"/>
      <c r="E2641" s="1"/>
      <c r="F2641" s="1"/>
      <c r="G2641" s="1"/>
      <c r="H2641" s="1"/>
      <c r="I2641" s="1"/>
      <c r="J2641" s="1"/>
      <c r="K2641" s="1"/>
      <c r="L2641" s="1"/>
    </row>
    <row r="2642" spans="1:12" ht="14.4" x14ac:dyDescent="0.3">
      <c r="A2642" s="1"/>
      <c r="B2642" s="1" t="str">
        <f>ReportExtract[[#This Row],[ReportId]]&amp;"_"&amp;ReportExtract[[#This Row],[PeriodId]]&amp;"_"&amp;ReportExtract[[#This Row],[MktDesc]]</f>
        <v>__</v>
      </c>
      <c r="C2642" s="1"/>
      <c r="D2642" s="1"/>
      <c r="E2642" s="1"/>
      <c r="F2642" s="1"/>
      <c r="G2642" s="1"/>
      <c r="H2642" s="1"/>
      <c r="I2642" s="1"/>
      <c r="J2642" s="1"/>
      <c r="K2642" s="1"/>
      <c r="L2642" s="1"/>
    </row>
    <row r="2643" spans="1:12" ht="14.4" x14ac:dyDescent="0.3">
      <c r="A2643" s="1"/>
      <c r="B2643" s="1" t="str">
        <f>ReportExtract[[#This Row],[ReportId]]&amp;"_"&amp;ReportExtract[[#This Row],[PeriodId]]&amp;"_"&amp;ReportExtract[[#This Row],[MktDesc]]</f>
        <v>__</v>
      </c>
      <c r="C2643" s="1"/>
      <c r="D2643" s="1"/>
      <c r="E2643" s="1"/>
      <c r="F2643" s="1"/>
      <c r="G2643" s="1"/>
      <c r="H2643" s="1"/>
      <c r="I2643" s="1"/>
      <c r="J2643" s="1"/>
      <c r="K2643" s="1"/>
      <c r="L2643" s="1"/>
    </row>
    <row r="2644" spans="1:12" ht="14.4" x14ac:dyDescent="0.3">
      <c r="A2644" s="1"/>
      <c r="B2644" s="1" t="str">
        <f>ReportExtract[[#This Row],[ReportId]]&amp;"_"&amp;ReportExtract[[#This Row],[PeriodId]]&amp;"_"&amp;ReportExtract[[#This Row],[MktDesc]]</f>
        <v>__</v>
      </c>
      <c r="C2644" s="1"/>
      <c r="D2644" s="1"/>
      <c r="E2644" s="1"/>
      <c r="F2644" s="1"/>
      <c r="G2644" s="1"/>
      <c r="H2644" s="1"/>
      <c r="I2644" s="1"/>
      <c r="J2644" s="1"/>
      <c r="K2644" s="1"/>
      <c r="L2644" s="1"/>
    </row>
    <row r="2645" spans="1:12" ht="14.4" x14ac:dyDescent="0.3">
      <c r="A2645" s="1"/>
      <c r="B2645" s="1" t="str">
        <f>ReportExtract[[#This Row],[ReportId]]&amp;"_"&amp;ReportExtract[[#This Row],[PeriodId]]&amp;"_"&amp;ReportExtract[[#This Row],[MktDesc]]</f>
        <v>__</v>
      </c>
      <c r="C2645" s="1"/>
      <c r="D2645" s="1"/>
      <c r="E2645" s="1"/>
      <c r="F2645" s="1"/>
      <c r="G2645" s="1"/>
      <c r="H2645" s="1"/>
      <c r="I2645" s="1"/>
      <c r="J2645" s="1"/>
      <c r="K2645" s="1"/>
      <c r="L2645" s="1"/>
    </row>
    <row r="2646" spans="1:12" ht="14.4" x14ac:dyDescent="0.3">
      <c r="A2646" s="1"/>
      <c r="B2646" s="1" t="str">
        <f>ReportExtract[[#This Row],[ReportId]]&amp;"_"&amp;ReportExtract[[#This Row],[PeriodId]]&amp;"_"&amp;ReportExtract[[#This Row],[MktDesc]]</f>
        <v>__</v>
      </c>
      <c r="C2646" s="1"/>
      <c r="D2646" s="1"/>
      <c r="E2646" s="1"/>
      <c r="F2646" s="1"/>
      <c r="G2646" s="1"/>
      <c r="H2646" s="1"/>
      <c r="I2646" s="1"/>
      <c r="J2646" s="1"/>
      <c r="K2646" s="1"/>
      <c r="L2646" s="1"/>
    </row>
    <row r="2647" spans="1:12" ht="14.4" x14ac:dyDescent="0.3">
      <c r="A2647" s="1"/>
      <c r="B2647" s="1" t="str">
        <f>ReportExtract[[#This Row],[ReportId]]&amp;"_"&amp;ReportExtract[[#This Row],[PeriodId]]&amp;"_"&amp;ReportExtract[[#This Row],[MktDesc]]</f>
        <v>__</v>
      </c>
      <c r="C2647" s="1"/>
      <c r="D2647" s="1"/>
      <c r="E2647" s="1"/>
      <c r="F2647" s="1"/>
      <c r="G2647" s="1"/>
      <c r="H2647" s="1"/>
      <c r="I2647" s="1"/>
      <c r="J2647" s="1"/>
      <c r="K2647" s="1"/>
      <c r="L2647" s="1"/>
    </row>
    <row r="2648" spans="1:12" ht="14.4" x14ac:dyDescent="0.3">
      <c r="A2648" s="1"/>
      <c r="B2648" s="1" t="str">
        <f>ReportExtract[[#This Row],[ReportId]]&amp;"_"&amp;ReportExtract[[#This Row],[PeriodId]]&amp;"_"&amp;ReportExtract[[#This Row],[MktDesc]]</f>
        <v>__</v>
      </c>
      <c r="C2648" s="1"/>
      <c r="D2648" s="1"/>
      <c r="E2648" s="1"/>
      <c r="F2648" s="1"/>
      <c r="G2648" s="1"/>
      <c r="H2648" s="1"/>
      <c r="I2648" s="1"/>
      <c r="J2648" s="1"/>
      <c r="K2648" s="1"/>
      <c r="L2648" s="1"/>
    </row>
    <row r="2649" spans="1:12" ht="14.4" x14ac:dyDescent="0.3">
      <c r="A2649" s="1"/>
      <c r="B2649" s="1" t="str">
        <f>ReportExtract[[#This Row],[ReportId]]&amp;"_"&amp;ReportExtract[[#This Row],[PeriodId]]&amp;"_"&amp;ReportExtract[[#This Row],[MktDesc]]</f>
        <v>__</v>
      </c>
      <c r="C2649" s="1"/>
      <c r="D2649" s="1"/>
      <c r="E2649" s="1"/>
      <c r="F2649" s="1"/>
      <c r="G2649" s="1"/>
      <c r="H2649" s="1"/>
      <c r="I2649" s="1"/>
      <c r="J2649" s="1"/>
      <c r="K2649" s="1"/>
      <c r="L2649" s="1"/>
    </row>
    <row r="2650" spans="1:12" ht="14.4" x14ac:dyDescent="0.3">
      <c r="A2650" s="1"/>
      <c r="B2650" s="1" t="str">
        <f>ReportExtract[[#This Row],[ReportId]]&amp;"_"&amp;ReportExtract[[#This Row],[PeriodId]]&amp;"_"&amp;ReportExtract[[#This Row],[MktDesc]]</f>
        <v>__</v>
      </c>
      <c r="C2650" s="1"/>
      <c r="D2650" s="1"/>
      <c r="E2650" s="1"/>
      <c r="F2650" s="1"/>
      <c r="G2650" s="1"/>
      <c r="H2650" s="1"/>
      <c r="I2650" s="1"/>
      <c r="J2650" s="1"/>
      <c r="K2650" s="1"/>
      <c r="L2650" s="1"/>
    </row>
    <row r="2651" spans="1:12" ht="14.4" x14ac:dyDescent="0.3">
      <c r="A2651" s="1"/>
      <c r="B2651" s="1" t="str">
        <f>ReportExtract[[#This Row],[ReportId]]&amp;"_"&amp;ReportExtract[[#This Row],[PeriodId]]&amp;"_"&amp;ReportExtract[[#This Row],[MktDesc]]</f>
        <v>__</v>
      </c>
      <c r="C2651" s="1"/>
      <c r="D2651" s="1"/>
      <c r="E2651" s="1"/>
      <c r="F2651" s="1"/>
      <c r="G2651" s="1"/>
      <c r="H2651" s="1"/>
      <c r="I2651" s="1"/>
      <c r="J2651" s="1"/>
      <c r="K2651" s="1"/>
      <c r="L2651" s="1"/>
    </row>
    <row r="2652" spans="1:12" ht="14.4" x14ac:dyDescent="0.3">
      <c r="A2652" s="1"/>
      <c r="B2652" s="1" t="str">
        <f>ReportExtract[[#This Row],[ReportId]]&amp;"_"&amp;ReportExtract[[#This Row],[PeriodId]]&amp;"_"&amp;ReportExtract[[#This Row],[MktDesc]]</f>
        <v>__</v>
      </c>
      <c r="C2652" s="1"/>
      <c r="D2652" s="1"/>
      <c r="E2652" s="1"/>
      <c r="F2652" s="1"/>
      <c r="G2652" s="1"/>
      <c r="H2652" s="1"/>
      <c r="I2652" s="1"/>
      <c r="J2652" s="1"/>
      <c r="K2652" s="1"/>
      <c r="L2652" s="1"/>
    </row>
    <row r="2653" spans="1:12" ht="14.4" x14ac:dyDescent="0.3">
      <c r="A2653" s="1"/>
      <c r="B2653" s="1" t="str">
        <f>ReportExtract[[#This Row],[ReportId]]&amp;"_"&amp;ReportExtract[[#This Row],[PeriodId]]&amp;"_"&amp;ReportExtract[[#This Row],[MktDesc]]</f>
        <v>__</v>
      </c>
      <c r="C2653" s="1"/>
      <c r="D2653" s="1"/>
      <c r="E2653" s="1"/>
      <c r="F2653" s="1"/>
      <c r="G2653" s="1"/>
      <c r="H2653" s="1"/>
      <c r="I2653" s="1"/>
      <c r="J2653" s="1"/>
      <c r="K2653" s="1"/>
      <c r="L2653" s="1"/>
    </row>
    <row r="2654" spans="1:12" ht="14.4" x14ac:dyDescent="0.3">
      <c r="A2654" s="1"/>
      <c r="B2654" s="1" t="str">
        <f>ReportExtract[[#This Row],[ReportId]]&amp;"_"&amp;ReportExtract[[#This Row],[PeriodId]]&amp;"_"&amp;ReportExtract[[#This Row],[MktDesc]]</f>
        <v>__</v>
      </c>
      <c r="C2654" s="1"/>
      <c r="D2654" s="1"/>
      <c r="E2654" s="1"/>
      <c r="F2654" s="1"/>
      <c r="G2654" s="1"/>
      <c r="H2654" s="1"/>
      <c r="I2654" s="1"/>
      <c r="J2654" s="1"/>
      <c r="K2654" s="1"/>
      <c r="L2654" s="1"/>
    </row>
    <row r="2655" spans="1:12" ht="14.4" x14ac:dyDescent="0.3">
      <c r="A2655" s="1"/>
      <c r="B2655" s="1" t="str">
        <f>ReportExtract[[#This Row],[ReportId]]&amp;"_"&amp;ReportExtract[[#This Row],[PeriodId]]&amp;"_"&amp;ReportExtract[[#This Row],[MktDesc]]</f>
        <v>__</v>
      </c>
      <c r="C2655" s="1"/>
      <c r="D2655" s="1"/>
      <c r="E2655" s="1"/>
      <c r="F2655" s="1"/>
      <c r="G2655" s="1"/>
      <c r="H2655" s="1"/>
      <c r="I2655" s="1"/>
      <c r="J2655" s="1"/>
      <c r="K2655" s="1"/>
      <c r="L2655" s="1"/>
    </row>
    <row r="2656" spans="1:12" ht="14.4" x14ac:dyDescent="0.3">
      <c r="A2656" s="1"/>
      <c r="B2656" s="1" t="str">
        <f>ReportExtract[[#This Row],[ReportId]]&amp;"_"&amp;ReportExtract[[#This Row],[PeriodId]]&amp;"_"&amp;ReportExtract[[#This Row],[MktDesc]]</f>
        <v>__</v>
      </c>
      <c r="C2656" s="1"/>
      <c r="D2656" s="1"/>
      <c r="E2656" s="1"/>
      <c r="F2656" s="1"/>
      <c r="G2656" s="1"/>
      <c r="H2656" s="1"/>
      <c r="I2656" s="1"/>
      <c r="J2656" s="1"/>
      <c r="K2656" s="1"/>
      <c r="L2656" s="1"/>
    </row>
    <row r="2657" spans="1:12" ht="14.4" x14ac:dyDescent="0.3">
      <c r="A2657" s="1"/>
      <c r="B2657" s="1" t="str">
        <f>ReportExtract[[#This Row],[ReportId]]&amp;"_"&amp;ReportExtract[[#This Row],[PeriodId]]&amp;"_"&amp;ReportExtract[[#This Row],[MktDesc]]</f>
        <v>__</v>
      </c>
      <c r="C2657" s="1"/>
      <c r="D2657" s="1"/>
      <c r="E2657" s="1"/>
      <c r="F2657" s="1"/>
      <c r="G2657" s="1"/>
      <c r="H2657" s="1"/>
      <c r="I2657" s="1"/>
      <c r="J2657" s="1"/>
      <c r="K2657" s="1"/>
      <c r="L2657" s="1"/>
    </row>
    <row r="2658" spans="1:12" ht="14.4" x14ac:dyDescent="0.3">
      <c r="A2658" s="1"/>
      <c r="B2658" s="1" t="str">
        <f>ReportExtract[[#This Row],[ReportId]]&amp;"_"&amp;ReportExtract[[#This Row],[PeriodId]]&amp;"_"&amp;ReportExtract[[#This Row],[MktDesc]]</f>
        <v>__</v>
      </c>
      <c r="C2658" s="1"/>
      <c r="D2658" s="1"/>
      <c r="E2658" s="1"/>
      <c r="F2658" s="1"/>
      <c r="G2658" s="1"/>
      <c r="H2658" s="1"/>
      <c r="I2658" s="1"/>
      <c r="J2658" s="1"/>
      <c r="K2658" s="1"/>
      <c r="L2658" s="1"/>
    </row>
    <row r="2659" spans="1:12" ht="14.4" x14ac:dyDescent="0.3">
      <c r="A2659" s="1"/>
      <c r="B2659" s="1" t="str">
        <f>ReportExtract[[#This Row],[ReportId]]&amp;"_"&amp;ReportExtract[[#This Row],[PeriodId]]&amp;"_"&amp;ReportExtract[[#This Row],[MktDesc]]</f>
        <v>__</v>
      </c>
      <c r="C2659" s="1"/>
      <c r="D2659" s="1"/>
      <c r="E2659" s="1"/>
      <c r="F2659" s="1"/>
      <c r="G2659" s="1"/>
      <c r="H2659" s="1"/>
      <c r="I2659" s="1"/>
      <c r="J2659" s="1"/>
      <c r="K2659" s="1"/>
      <c r="L2659" s="1"/>
    </row>
    <row r="2660" spans="1:12" ht="14.4" x14ac:dyDescent="0.3">
      <c r="A2660" s="1"/>
      <c r="B2660" s="1" t="str">
        <f>ReportExtract[[#This Row],[ReportId]]&amp;"_"&amp;ReportExtract[[#This Row],[PeriodId]]&amp;"_"&amp;ReportExtract[[#This Row],[MktDesc]]</f>
        <v>__</v>
      </c>
      <c r="C2660" s="1"/>
      <c r="D2660" s="1"/>
      <c r="E2660" s="1"/>
      <c r="F2660" s="1"/>
      <c r="G2660" s="1"/>
      <c r="H2660" s="1"/>
      <c r="I2660" s="1"/>
      <c r="J2660" s="1"/>
      <c r="K2660" s="1"/>
      <c r="L2660" s="1"/>
    </row>
    <row r="2661" spans="1:12" ht="14.4" x14ac:dyDescent="0.3">
      <c r="A2661" s="1"/>
      <c r="B2661" s="1" t="str">
        <f>ReportExtract[[#This Row],[ReportId]]&amp;"_"&amp;ReportExtract[[#This Row],[PeriodId]]&amp;"_"&amp;ReportExtract[[#This Row],[MktDesc]]</f>
        <v>__</v>
      </c>
      <c r="C2661" s="1"/>
      <c r="D2661" s="1"/>
      <c r="E2661" s="1"/>
      <c r="F2661" s="1"/>
      <c r="G2661" s="1"/>
      <c r="H2661" s="1"/>
      <c r="I2661" s="1"/>
      <c r="J2661" s="1"/>
      <c r="K2661" s="1"/>
      <c r="L2661" s="1"/>
    </row>
    <row r="2662" spans="1:12" ht="14.4" x14ac:dyDescent="0.3">
      <c r="A2662" s="1"/>
      <c r="B2662" s="1" t="str">
        <f>ReportExtract[[#This Row],[ReportId]]&amp;"_"&amp;ReportExtract[[#This Row],[PeriodId]]&amp;"_"&amp;ReportExtract[[#This Row],[MktDesc]]</f>
        <v>__</v>
      </c>
      <c r="C2662" s="1"/>
      <c r="D2662" s="1"/>
      <c r="E2662" s="1"/>
      <c r="F2662" s="1"/>
      <c r="G2662" s="1"/>
      <c r="H2662" s="1"/>
      <c r="I2662" s="1"/>
      <c r="J2662" s="1"/>
      <c r="K2662" s="1"/>
      <c r="L2662" s="1"/>
    </row>
    <row r="2663" spans="1:12" ht="14.4" x14ac:dyDescent="0.3">
      <c r="A2663" s="1"/>
      <c r="B2663" s="1" t="str">
        <f>ReportExtract[[#This Row],[ReportId]]&amp;"_"&amp;ReportExtract[[#This Row],[PeriodId]]&amp;"_"&amp;ReportExtract[[#This Row],[MktDesc]]</f>
        <v>__</v>
      </c>
      <c r="C2663" s="1"/>
      <c r="D2663" s="1"/>
      <c r="E2663" s="1"/>
      <c r="F2663" s="1"/>
      <c r="G2663" s="1"/>
      <c r="H2663" s="1"/>
      <c r="I2663" s="1"/>
      <c r="J2663" s="1"/>
      <c r="K2663" s="1"/>
      <c r="L2663" s="1"/>
    </row>
    <row r="2664" spans="1:12" ht="14.4" x14ac:dyDescent="0.3">
      <c r="A2664" s="1"/>
      <c r="B2664" s="1" t="str">
        <f>ReportExtract[[#This Row],[ReportId]]&amp;"_"&amp;ReportExtract[[#This Row],[PeriodId]]&amp;"_"&amp;ReportExtract[[#This Row],[MktDesc]]</f>
        <v>__</v>
      </c>
      <c r="C2664" s="1"/>
      <c r="D2664" s="1"/>
      <c r="E2664" s="1"/>
      <c r="F2664" s="1"/>
      <c r="G2664" s="1"/>
      <c r="H2664" s="1"/>
      <c r="I2664" s="1"/>
      <c r="J2664" s="1"/>
      <c r="K2664" s="1"/>
      <c r="L2664" s="1"/>
    </row>
    <row r="2665" spans="1:12" ht="14.4" x14ac:dyDescent="0.3">
      <c r="A2665" s="1"/>
      <c r="B2665" s="1" t="str">
        <f>ReportExtract[[#This Row],[ReportId]]&amp;"_"&amp;ReportExtract[[#This Row],[PeriodId]]&amp;"_"&amp;ReportExtract[[#This Row],[MktDesc]]</f>
        <v>__</v>
      </c>
      <c r="C2665" s="1"/>
      <c r="D2665" s="1"/>
      <c r="E2665" s="1"/>
      <c r="F2665" s="1"/>
      <c r="G2665" s="1"/>
      <c r="H2665" s="1"/>
      <c r="I2665" s="1"/>
      <c r="J2665" s="1"/>
      <c r="K2665" s="1"/>
      <c r="L2665" s="1"/>
    </row>
    <row r="2666" spans="1:12" ht="14.4" x14ac:dyDescent="0.3">
      <c r="A2666" s="1"/>
      <c r="B2666" s="1" t="str">
        <f>ReportExtract[[#This Row],[ReportId]]&amp;"_"&amp;ReportExtract[[#This Row],[PeriodId]]&amp;"_"&amp;ReportExtract[[#This Row],[MktDesc]]</f>
        <v>__</v>
      </c>
      <c r="C2666" s="1"/>
      <c r="D2666" s="1"/>
      <c r="E2666" s="1"/>
      <c r="F2666" s="1"/>
      <c r="G2666" s="1"/>
      <c r="H2666" s="1"/>
      <c r="I2666" s="1"/>
      <c r="J2666" s="1"/>
      <c r="K2666" s="1"/>
      <c r="L2666" s="1"/>
    </row>
    <row r="2667" spans="1:12" ht="14.4" x14ac:dyDescent="0.3">
      <c r="A2667" s="1"/>
      <c r="B2667" s="1" t="str">
        <f>ReportExtract[[#This Row],[ReportId]]&amp;"_"&amp;ReportExtract[[#This Row],[PeriodId]]&amp;"_"&amp;ReportExtract[[#This Row],[MktDesc]]</f>
        <v>__</v>
      </c>
      <c r="C2667" s="1"/>
      <c r="D2667" s="1"/>
      <c r="E2667" s="1"/>
      <c r="F2667" s="1"/>
      <c r="G2667" s="1"/>
      <c r="H2667" s="1"/>
      <c r="I2667" s="1"/>
      <c r="J2667" s="1"/>
      <c r="K2667" s="1"/>
      <c r="L2667" s="1"/>
    </row>
    <row r="2668" spans="1:12" ht="14.4" x14ac:dyDescent="0.3">
      <c r="A2668" s="1"/>
      <c r="B2668" s="1" t="str">
        <f>ReportExtract[[#This Row],[ReportId]]&amp;"_"&amp;ReportExtract[[#This Row],[PeriodId]]&amp;"_"&amp;ReportExtract[[#This Row],[MktDesc]]</f>
        <v>__</v>
      </c>
      <c r="C2668" s="1"/>
      <c r="D2668" s="1"/>
      <c r="E2668" s="1"/>
      <c r="F2668" s="1"/>
      <c r="G2668" s="1"/>
      <c r="H2668" s="1"/>
      <c r="I2668" s="1"/>
      <c r="J2668" s="1"/>
      <c r="K2668" s="1"/>
      <c r="L2668" s="1"/>
    </row>
    <row r="2669" spans="1:12" ht="14.4" x14ac:dyDescent="0.3">
      <c r="A2669" s="1"/>
      <c r="B2669" s="1" t="str">
        <f>ReportExtract[[#This Row],[ReportId]]&amp;"_"&amp;ReportExtract[[#This Row],[PeriodId]]&amp;"_"&amp;ReportExtract[[#This Row],[MktDesc]]</f>
        <v>__</v>
      </c>
      <c r="C2669" s="1"/>
      <c r="D2669" s="1"/>
      <c r="E2669" s="1"/>
      <c r="F2669" s="1"/>
      <c r="G2669" s="1"/>
      <c r="H2669" s="1"/>
      <c r="I2669" s="1"/>
      <c r="J2669" s="1"/>
      <c r="K2669" s="1"/>
      <c r="L2669" s="1"/>
    </row>
    <row r="2670" spans="1:12" ht="14.4" x14ac:dyDescent="0.3">
      <c r="A2670" s="1"/>
      <c r="B2670" s="1" t="str">
        <f>ReportExtract[[#This Row],[ReportId]]&amp;"_"&amp;ReportExtract[[#This Row],[PeriodId]]&amp;"_"&amp;ReportExtract[[#This Row],[MktDesc]]</f>
        <v>__</v>
      </c>
      <c r="C2670" s="1"/>
      <c r="D2670" s="1"/>
      <c r="E2670" s="1"/>
      <c r="F2670" s="1"/>
      <c r="G2670" s="1"/>
      <c r="H2670" s="1"/>
      <c r="I2670" s="1"/>
      <c r="J2670" s="1"/>
      <c r="K2670" s="1"/>
      <c r="L2670" s="1"/>
    </row>
    <row r="2671" spans="1:12" ht="14.4" x14ac:dyDescent="0.3">
      <c r="A2671" s="1"/>
      <c r="B2671" s="1" t="str">
        <f>ReportExtract[[#This Row],[ReportId]]&amp;"_"&amp;ReportExtract[[#This Row],[PeriodId]]&amp;"_"&amp;ReportExtract[[#This Row],[MktDesc]]</f>
        <v>__</v>
      </c>
      <c r="C2671" s="1"/>
      <c r="D2671" s="1"/>
      <c r="E2671" s="1"/>
      <c r="F2671" s="1"/>
      <c r="G2671" s="1"/>
      <c r="H2671" s="1"/>
      <c r="I2671" s="1"/>
      <c r="J2671" s="1"/>
      <c r="K2671" s="1"/>
      <c r="L2671" s="1"/>
    </row>
    <row r="2672" spans="1:12" ht="14.4" x14ac:dyDescent="0.3">
      <c r="A2672" s="1"/>
      <c r="B2672" s="1" t="str">
        <f>ReportExtract[[#This Row],[ReportId]]&amp;"_"&amp;ReportExtract[[#This Row],[PeriodId]]&amp;"_"&amp;ReportExtract[[#This Row],[MktDesc]]</f>
        <v>__</v>
      </c>
      <c r="C2672" s="1"/>
      <c r="D2672" s="1"/>
      <c r="E2672" s="1"/>
      <c r="F2672" s="1"/>
      <c r="G2672" s="1"/>
      <c r="H2672" s="1"/>
      <c r="I2672" s="1"/>
      <c r="J2672" s="1"/>
      <c r="K2672" s="1"/>
      <c r="L2672" s="1"/>
    </row>
    <row r="2673" spans="1:12" ht="14.4" x14ac:dyDescent="0.3">
      <c r="A2673" s="1"/>
      <c r="B2673" s="1" t="str">
        <f>ReportExtract[[#This Row],[ReportId]]&amp;"_"&amp;ReportExtract[[#This Row],[PeriodId]]&amp;"_"&amp;ReportExtract[[#This Row],[MktDesc]]</f>
        <v>__</v>
      </c>
      <c r="C2673" s="1"/>
      <c r="D2673" s="1"/>
      <c r="E2673" s="1"/>
      <c r="F2673" s="1"/>
      <c r="G2673" s="1"/>
      <c r="H2673" s="1"/>
      <c r="I2673" s="1"/>
      <c r="J2673" s="1"/>
      <c r="K2673" s="1"/>
      <c r="L2673" s="1"/>
    </row>
    <row r="2674" spans="1:12" ht="14.4" x14ac:dyDescent="0.3">
      <c r="A2674" s="1"/>
      <c r="B2674" s="1" t="str">
        <f>ReportExtract[[#This Row],[ReportId]]&amp;"_"&amp;ReportExtract[[#This Row],[PeriodId]]&amp;"_"&amp;ReportExtract[[#This Row],[MktDesc]]</f>
        <v>__</v>
      </c>
      <c r="C2674" s="1"/>
      <c r="D2674" s="1"/>
      <c r="E2674" s="1"/>
      <c r="F2674" s="1"/>
      <c r="G2674" s="1"/>
      <c r="H2674" s="1"/>
      <c r="I2674" s="1"/>
      <c r="J2674" s="1"/>
      <c r="K2674" s="1"/>
      <c r="L2674" s="1"/>
    </row>
    <row r="2675" spans="1:12" ht="14.4" x14ac:dyDescent="0.3">
      <c r="A2675" s="1"/>
      <c r="B2675" s="1" t="str">
        <f>ReportExtract[[#This Row],[ReportId]]&amp;"_"&amp;ReportExtract[[#This Row],[PeriodId]]&amp;"_"&amp;ReportExtract[[#This Row],[MktDesc]]</f>
        <v>__</v>
      </c>
      <c r="C2675" s="1"/>
      <c r="D2675" s="1"/>
      <c r="E2675" s="1"/>
      <c r="F2675" s="1"/>
      <c r="G2675" s="1"/>
      <c r="H2675" s="1"/>
      <c r="I2675" s="1"/>
      <c r="J2675" s="1"/>
      <c r="K2675" s="1"/>
      <c r="L2675" s="1"/>
    </row>
    <row r="2676" spans="1:12" ht="14.4" x14ac:dyDescent="0.3">
      <c r="A2676" s="1"/>
      <c r="B2676" s="1" t="str">
        <f>ReportExtract[[#This Row],[ReportId]]&amp;"_"&amp;ReportExtract[[#This Row],[PeriodId]]&amp;"_"&amp;ReportExtract[[#This Row],[MktDesc]]</f>
        <v>__</v>
      </c>
      <c r="C2676" s="1"/>
      <c r="D2676" s="1"/>
      <c r="E2676" s="1"/>
      <c r="F2676" s="1"/>
      <c r="G2676" s="1"/>
      <c r="H2676" s="1"/>
      <c r="I2676" s="1"/>
      <c r="J2676" s="1"/>
      <c r="K2676" s="1"/>
      <c r="L2676" s="1"/>
    </row>
    <row r="2677" spans="1:12" ht="14.4" x14ac:dyDescent="0.3">
      <c r="A2677" s="1"/>
      <c r="B2677" s="1" t="str">
        <f>ReportExtract[[#This Row],[ReportId]]&amp;"_"&amp;ReportExtract[[#This Row],[PeriodId]]&amp;"_"&amp;ReportExtract[[#This Row],[MktDesc]]</f>
        <v>__</v>
      </c>
      <c r="C2677" s="1"/>
      <c r="D2677" s="1"/>
      <c r="E2677" s="1"/>
      <c r="F2677" s="1"/>
      <c r="G2677" s="1"/>
      <c r="H2677" s="1"/>
      <c r="I2677" s="1"/>
      <c r="J2677" s="1"/>
      <c r="K2677" s="1"/>
      <c r="L2677" s="1"/>
    </row>
    <row r="2678" spans="1:12" ht="14.4" x14ac:dyDescent="0.3">
      <c r="A2678" s="1"/>
      <c r="B2678" s="1" t="str">
        <f>ReportExtract[[#This Row],[ReportId]]&amp;"_"&amp;ReportExtract[[#This Row],[PeriodId]]&amp;"_"&amp;ReportExtract[[#This Row],[MktDesc]]</f>
        <v>__</v>
      </c>
      <c r="C2678" s="1"/>
      <c r="D2678" s="1"/>
      <c r="E2678" s="1"/>
      <c r="F2678" s="1"/>
      <c r="G2678" s="1"/>
      <c r="H2678" s="1"/>
      <c r="I2678" s="1"/>
      <c r="J2678" s="1"/>
      <c r="K2678" s="1"/>
      <c r="L2678" s="1"/>
    </row>
    <row r="2679" spans="1:12" ht="14.4" x14ac:dyDescent="0.3">
      <c r="A2679" s="1"/>
      <c r="B2679" s="1" t="str">
        <f>ReportExtract[[#This Row],[ReportId]]&amp;"_"&amp;ReportExtract[[#This Row],[PeriodId]]&amp;"_"&amp;ReportExtract[[#This Row],[MktDesc]]</f>
        <v>__</v>
      </c>
      <c r="C2679" s="1"/>
      <c r="D2679" s="1"/>
      <c r="E2679" s="1"/>
      <c r="F2679" s="1"/>
      <c r="G2679" s="1"/>
      <c r="H2679" s="1"/>
      <c r="I2679" s="1"/>
      <c r="J2679" s="1"/>
      <c r="K2679" s="1"/>
      <c r="L2679" s="1"/>
    </row>
    <row r="2680" spans="1:12" ht="14.4" x14ac:dyDescent="0.3">
      <c r="A2680" s="1"/>
      <c r="B2680" s="1" t="str">
        <f>ReportExtract[[#This Row],[ReportId]]&amp;"_"&amp;ReportExtract[[#This Row],[PeriodId]]&amp;"_"&amp;ReportExtract[[#This Row],[MktDesc]]</f>
        <v>__</v>
      </c>
      <c r="C2680" s="1"/>
      <c r="D2680" s="1"/>
      <c r="E2680" s="1"/>
      <c r="F2680" s="1"/>
      <c r="G2680" s="1"/>
      <c r="H2680" s="1"/>
      <c r="I2680" s="1"/>
      <c r="J2680" s="1"/>
      <c r="K2680" s="1"/>
      <c r="L2680" s="1"/>
    </row>
    <row r="2681" spans="1:12" ht="14.4" x14ac:dyDescent="0.3">
      <c r="A2681" s="1"/>
      <c r="B2681" s="1" t="str">
        <f>ReportExtract[[#This Row],[ReportId]]&amp;"_"&amp;ReportExtract[[#This Row],[PeriodId]]&amp;"_"&amp;ReportExtract[[#This Row],[MktDesc]]</f>
        <v>__</v>
      </c>
      <c r="C2681" s="1"/>
      <c r="D2681" s="1"/>
      <c r="E2681" s="1"/>
      <c r="F2681" s="1"/>
      <c r="G2681" s="1"/>
      <c r="H2681" s="1"/>
      <c r="I2681" s="1"/>
      <c r="J2681" s="1"/>
      <c r="K2681" s="1"/>
      <c r="L2681" s="1"/>
    </row>
    <row r="2682" spans="1:12" ht="14.4" x14ac:dyDescent="0.3">
      <c r="A2682" s="1"/>
      <c r="B2682" s="1" t="str">
        <f>ReportExtract[[#This Row],[ReportId]]&amp;"_"&amp;ReportExtract[[#This Row],[PeriodId]]&amp;"_"&amp;ReportExtract[[#This Row],[MktDesc]]</f>
        <v>__</v>
      </c>
      <c r="C2682" s="1"/>
      <c r="D2682" s="1"/>
      <c r="E2682" s="1"/>
      <c r="F2682" s="1"/>
      <c r="G2682" s="1"/>
      <c r="H2682" s="1"/>
      <c r="I2682" s="1"/>
      <c r="J2682" s="1"/>
      <c r="K2682" s="1"/>
      <c r="L2682" s="1"/>
    </row>
    <row r="2683" spans="1:12" ht="14.4" x14ac:dyDescent="0.3">
      <c r="A2683" s="1"/>
      <c r="B2683" s="1" t="str">
        <f>ReportExtract[[#This Row],[ReportId]]&amp;"_"&amp;ReportExtract[[#This Row],[PeriodId]]&amp;"_"&amp;ReportExtract[[#This Row],[MktDesc]]</f>
        <v>__</v>
      </c>
      <c r="C2683" s="1"/>
      <c r="D2683" s="1"/>
      <c r="E2683" s="1"/>
      <c r="F2683" s="1"/>
      <c r="G2683" s="1"/>
      <c r="H2683" s="1"/>
      <c r="I2683" s="1"/>
      <c r="J2683" s="1"/>
      <c r="K2683" s="1"/>
      <c r="L2683" s="1"/>
    </row>
    <row r="2684" spans="1:12" ht="14.4" x14ac:dyDescent="0.3">
      <c r="A2684" s="1"/>
      <c r="B2684" s="1" t="str">
        <f>ReportExtract[[#This Row],[ReportId]]&amp;"_"&amp;ReportExtract[[#This Row],[PeriodId]]&amp;"_"&amp;ReportExtract[[#This Row],[MktDesc]]</f>
        <v>__</v>
      </c>
      <c r="C2684" s="1"/>
      <c r="D2684" s="1"/>
      <c r="E2684" s="1"/>
      <c r="F2684" s="1"/>
      <c r="G2684" s="1"/>
      <c r="H2684" s="1"/>
      <c r="I2684" s="1"/>
      <c r="J2684" s="1"/>
      <c r="K2684" s="1"/>
      <c r="L2684" s="1"/>
    </row>
    <row r="2685" spans="1:12" ht="14.4" x14ac:dyDescent="0.3">
      <c r="A2685" s="1"/>
      <c r="B2685" s="1" t="str">
        <f>ReportExtract[[#This Row],[ReportId]]&amp;"_"&amp;ReportExtract[[#This Row],[PeriodId]]&amp;"_"&amp;ReportExtract[[#This Row],[MktDesc]]</f>
        <v>__</v>
      </c>
      <c r="C2685" s="1"/>
      <c r="D2685" s="1"/>
      <c r="E2685" s="1"/>
      <c r="F2685" s="1"/>
      <c r="G2685" s="1"/>
      <c r="H2685" s="1"/>
      <c r="I2685" s="1"/>
      <c r="J2685" s="1"/>
      <c r="K2685" s="1"/>
      <c r="L2685" s="1"/>
    </row>
    <row r="2686" spans="1:12" ht="14.4" x14ac:dyDescent="0.3">
      <c r="A2686" s="1"/>
      <c r="B2686" s="1" t="str">
        <f>ReportExtract[[#This Row],[ReportId]]&amp;"_"&amp;ReportExtract[[#This Row],[PeriodId]]&amp;"_"&amp;ReportExtract[[#This Row],[MktDesc]]</f>
        <v>__</v>
      </c>
      <c r="C2686" s="1"/>
      <c r="D2686" s="1"/>
      <c r="E2686" s="1"/>
      <c r="F2686" s="1"/>
      <c r="G2686" s="1"/>
      <c r="H2686" s="1"/>
      <c r="I2686" s="1"/>
      <c r="J2686" s="1"/>
      <c r="K2686" s="1"/>
      <c r="L2686" s="1"/>
    </row>
    <row r="2687" spans="1:12" ht="14.4" x14ac:dyDescent="0.3">
      <c r="A2687" s="1"/>
      <c r="B2687" s="1" t="str">
        <f>ReportExtract[[#This Row],[ReportId]]&amp;"_"&amp;ReportExtract[[#This Row],[PeriodId]]&amp;"_"&amp;ReportExtract[[#This Row],[MktDesc]]</f>
        <v>__</v>
      </c>
      <c r="C2687" s="1"/>
      <c r="D2687" s="1"/>
      <c r="E2687" s="1"/>
      <c r="F2687" s="1"/>
      <c r="G2687" s="1"/>
      <c r="H2687" s="1"/>
      <c r="I2687" s="1"/>
      <c r="J2687" s="1"/>
      <c r="K2687" s="1"/>
      <c r="L2687" s="1"/>
    </row>
    <row r="2688" spans="1:12" ht="14.4" x14ac:dyDescent="0.3">
      <c r="A2688" s="1"/>
      <c r="B2688" s="1" t="str">
        <f>ReportExtract[[#This Row],[ReportId]]&amp;"_"&amp;ReportExtract[[#This Row],[PeriodId]]&amp;"_"&amp;ReportExtract[[#This Row],[MktDesc]]</f>
        <v>__</v>
      </c>
      <c r="C2688" s="1"/>
      <c r="D2688" s="1"/>
      <c r="E2688" s="1"/>
      <c r="F2688" s="1"/>
      <c r="G2688" s="1"/>
      <c r="H2688" s="1"/>
      <c r="I2688" s="1"/>
      <c r="J2688" s="1"/>
      <c r="K2688" s="1"/>
      <c r="L2688" s="1"/>
    </row>
    <row r="2689" spans="1:12" ht="14.4" x14ac:dyDescent="0.3">
      <c r="A2689" s="1"/>
      <c r="B2689" s="1" t="str">
        <f>ReportExtract[[#This Row],[ReportId]]&amp;"_"&amp;ReportExtract[[#This Row],[PeriodId]]&amp;"_"&amp;ReportExtract[[#This Row],[MktDesc]]</f>
        <v>__</v>
      </c>
      <c r="C2689" s="1"/>
      <c r="D2689" s="1"/>
      <c r="E2689" s="1"/>
      <c r="F2689" s="1"/>
      <c r="G2689" s="1"/>
      <c r="H2689" s="1"/>
      <c r="I2689" s="1"/>
      <c r="J2689" s="1"/>
      <c r="K2689" s="1"/>
      <c r="L2689" s="1"/>
    </row>
    <row r="2690" spans="1:12" ht="14.4" x14ac:dyDescent="0.3">
      <c r="A2690" s="1"/>
      <c r="B2690" s="1" t="str">
        <f>ReportExtract[[#This Row],[ReportId]]&amp;"_"&amp;ReportExtract[[#This Row],[PeriodId]]&amp;"_"&amp;ReportExtract[[#This Row],[MktDesc]]</f>
        <v>__</v>
      </c>
      <c r="C2690" s="1"/>
      <c r="D2690" s="1"/>
      <c r="E2690" s="1"/>
      <c r="F2690" s="1"/>
      <c r="G2690" s="1"/>
      <c r="H2690" s="1"/>
      <c r="I2690" s="1"/>
      <c r="J2690" s="1"/>
      <c r="K2690" s="1"/>
      <c r="L2690" s="1"/>
    </row>
    <row r="2691" spans="1:12" ht="14.4" x14ac:dyDescent="0.3">
      <c r="A2691" s="1"/>
      <c r="B2691" s="1" t="str">
        <f>ReportExtract[[#This Row],[ReportId]]&amp;"_"&amp;ReportExtract[[#This Row],[PeriodId]]&amp;"_"&amp;ReportExtract[[#This Row],[MktDesc]]</f>
        <v>__</v>
      </c>
      <c r="C2691" s="1"/>
      <c r="D2691" s="1"/>
      <c r="E2691" s="1"/>
      <c r="F2691" s="1"/>
      <c r="G2691" s="1"/>
      <c r="H2691" s="1"/>
      <c r="I2691" s="1"/>
      <c r="J2691" s="1"/>
      <c r="K2691" s="1"/>
      <c r="L2691" s="1"/>
    </row>
    <row r="2692" spans="1:12" ht="14.4" x14ac:dyDescent="0.3">
      <c r="A2692" s="1"/>
      <c r="B2692" s="1" t="str">
        <f>ReportExtract[[#This Row],[ReportId]]&amp;"_"&amp;ReportExtract[[#This Row],[PeriodId]]&amp;"_"&amp;ReportExtract[[#This Row],[MktDesc]]</f>
        <v>__</v>
      </c>
      <c r="C2692" s="1"/>
      <c r="D2692" s="1"/>
      <c r="E2692" s="1"/>
      <c r="F2692" s="1"/>
      <c r="G2692" s="1"/>
      <c r="H2692" s="1"/>
      <c r="I2692" s="1"/>
      <c r="J2692" s="1"/>
      <c r="K2692" s="1"/>
      <c r="L2692" s="1"/>
    </row>
    <row r="2693" spans="1:12" ht="14.4" x14ac:dyDescent="0.3">
      <c r="A2693" s="1"/>
      <c r="B2693" s="1" t="str">
        <f>ReportExtract[[#This Row],[ReportId]]&amp;"_"&amp;ReportExtract[[#This Row],[PeriodId]]&amp;"_"&amp;ReportExtract[[#This Row],[MktDesc]]</f>
        <v>__</v>
      </c>
      <c r="C2693" s="1"/>
      <c r="D2693" s="1"/>
      <c r="E2693" s="1"/>
      <c r="F2693" s="1"/>
      <c r="G2693" s="1"/>
      <c r="H2693" s="1"/>
      <c r="I2693" s="1"/>
      <c r="J2693" s="1"/>
      <c r="K2693" s="1"/>
      <c r="L2693" s="1"/>
    </row>
    <row r="2694" spans="1:12" ht="14.4" x14ac:dyDescent="0.3">
      <c r="A2694" s="1"/>
      <c r="B2694" s="1" t="str">
        <f>ReportExtract[[#This Row],[ReportId]]&amp;"_"&amp;ReportExtract[[#This Row],[PeriodId]]&amp;"_"&amp;ReportExtract[[#This Row],[MktDesc]]</f>
        <v>__</v>
      </c>
      <c r="C2694" s="1"/>
      <c r="D2694" s="1"/>
      <c r="E2694" s="1"/>
      <c r="F2694" s="1"/>
      <c r="G2694" s="1"/>
      <c r="H2694" s="1"/>
      <c r="I2694" s="1"/>
      <c r="J2694" s="1"/>
      <c r="K2694" s="1"/>
      <c r="L2694" s="1"/>
    </row>
    <row r="2695" spans="1:12" ht="14.4" x14ac:dyDescent="0.3">
      <c r="A2695" s="1"/>
      <c r="B2695" s="1" t="str">
        <f>ReportExtract[[#This Row],[ReportId]]&amp;"_"&amp;ReportExtract[[#This Row],[PeriodId]]&amp;"_"&amp;ReportExtract[[#This Row],[MktDesc]]</f>
        <v>__</v>
      </c>
      <c r="C2695" s="1"/>
      <c r="D2695" s="1"/>
      <c r="E2695" s="1"/>
      <c r="F2695" s="1"/>
      <c r="G2695" s="1"/>
      <c r="H2695" s="1"/>
      <c r="I2695" s="1"/>
      <c r="J2695" s="1"/>
      <c r="K2695" s="1"/>
      <c r="L2695" s="1"/>
    </row>
    <row r="2696" spans="1:12" ht="14.4" x14ac:dyDescent="0.3">
      <c r="A2696" s="1"/>
      <c r="B2696" s="1" t="str">
        <f>ReportExtract[[#This Row],[ReportId]]&amp;"_"&amp;ReportExtract[[#This Row],[PeriodId]]&amp;"_"&amp;ReportExtract[[#This Row],[MktDesc]]</f>
        <v>__</v>
      </c>
      <c r="C2696" s="1"/>
      <c r="D2696" s="1"/>
      <c r="E2696" s="1"/>
      <c r="F2696" s="1"/>
      <c r="G2696" s="1"/>
      <c r="H2696" s="1"/>
      <c r="I2696" s="1"/>
      <c r="J2696" s="1"/>
      <c r="K2696" s="1"/>
      <c r="L2696" s="1"/>
    </row>
    <row r="2697" spans="1:12" ht="14.4" x14ac:dyDescent="0.3">
      <c r="A2697" s="1"/>
      <c r="B2697" s="1" t="str">
        <f>ReportExtract[[#This Row],[ReportId]]&amp;"_"&amp;ReportExtract[[#This Row],[PeriodId]]&amp;"_"&amp;ReportExtract[[#This Row],[MktDesc]]</f>
        <v>__</v>
      </c>
      <c r="C2697" s="1"/>
      <c r="D2697" s="1"/>
      <c r="E2697" s="1"/>
      <c r="F2697" s="1"/>
      <c r="G2697" s="1"/>
      <c r="H2697" s="1"/>
      <c r="I2697" s="1"/>
      <c r="J2697" s="1"/>
      <c r="K2697" s="1"/>
      <c r="L2697" s="1"/>
    </row>
    <row r="2698" spans="1:12" ht="14.4" x14ac:dyDescent="0.3">
      <c r="A2698" s="1"/>
      <c r="B2698" s="1" t="str">
        <f>ReportExtract[[#This Row],[ReportId]]&amp;"_"&amp;ReportExtract[[#This Row],[PeriodId]]&amp;"_"&amp;ReportExtract[[#This Row],[MktDesc]]</f>
        <v>__</v>
      </c>
      <c r="C2698" s="1"/>
      <c r="D2698" s="1"/>
      <c r="E2698" s="1"/>
      <c r="F2698" s="1"/>
      <c r="G2698" s="1"/>
      <c r="H2698" s="1"/>
      <c r="I2698" s="1"/>
      <c r="J2698" s="1"/>
      <c r="K2698" s="1"/>
      <c r="L2698" s="1"/>
    </row>
    <row r="2699" spans="1:12" ht="14.4" x14ac:dyDescent="0.3">
      <c r="A2699" s="1"/>
      <c r="B2699" s="1" t="str">
        <f>ReportExtract[[#This Row],[ReportId]]&amp;"_"&amp;ReportExtract[[#This Row],[PeriodId]]&amp;"_"&amp;ReportExtract[[#This Row],[MktDesc]]</f>
        <v>__</v>
      </c>
      <c r="C2699" s="1"/>
      <c r="D2699" s="1"/>
      <c r="E2699" s="1"/>
      <c r="F2699" s="1"/>
      <c r="G2699" s="1"/>
      <c r="H2699" s="1"/>
      <c r="I2699" s="1"/>
      <c r="J2699" s="1"/>
      <c r="K2699" s="1"/>
      <c r="L2699" s="1"/>
    </row>
    <row r="2700" spans="1:12" ht="14.4" x14ac:dyDescent="0.3">
      <c r="A2700" s="1"/>
      <c r="B2700" s="1" t="str">
        <f>ReportExtract[[#This Row],[ReportId]]&amp;"_"&amp;ReportExtract[[#This Row],[PeriodId]]&amp;"_"&amp;ReportExtract[[#This Row],[MktDesc]]</f>
        <v>__</v>
      </c>
      <c r="C2700" s="1"/>
      <c r="D2700" s="1"/>
      <c r="E2700" s="1"/>
      <c r="F2700" s="1"/>
      <c r="G2700" s="1"/>
      <c r="H2700" s="1"/>
      <c r="I2700" s="1"/>
      <c r="J2700" s="1"/>
      <c r="K2700" s="1"/>
      <c r="L2700" s="1"/>
    </row>
    <row r="2701" spans="1:12" ht="14.4" x14ac:dyDescent="0.3">
      <c r="A2701" s="1"/>
      <c r="B2701" s="1" t="str">
        <f>ReportExtract[[#This Row],[ReportId]]&amp;"_"&amp;ReportExtract[[#This Row],[PeriodId]]&amp;"_"&amp;ReportExtract[[#This Row],[MktDesc]]</f>
        <v>__</v>
      </c>
      <c r="C2701" s="1"/>
      <c r="D2701" s="1"/>
      <c r="E2701" s="1"/>
      <c r="F2701" s="1"/>
      <c r="G2701" s="1"/>
      <c r="H2701" s="1"/>
      <c r="I2701" s="1"/>
      <c r="J2701" s="1"/>
      <c r="K2701" s="1"/>
      <c r="L2701" s="1"/>
    </row>
    <row r="2702" spans="1:12" ht="14.4" x14ac:dyDescent="0.3">
      <c r="A2702" s="1"/>
      <c r="B2702" s="1" t="str">
        <f>ReportExtract[[#This Row],[ReportId]]&amp;"_"&amp;ReportExtract[[#This Row],[PeriodId]]&amp;"_"&amp;ReportExtract[[#This Row],[MktDesc]]</f>
        <v>__</v>
      </c>
      <c r="C2702" s="1"/>
      <c r="D2702" s="1"/>
      <c r="E2702" s="1"/>
      <c r="F2702" s="1"/>
      <c r="G2702" s="1"/>
      <c r="H2702" s="1"/>
      <c r="I2702" s="1"/>
      <c r="J2702" s="1"/>
      <c r="K2702" s="1"/>
      <c r="L2702" s="1"/>
    </row>
    <row r="2703" spans="1:12" ht="14.4" x14ac:dyDescent="0.3">
      <c r="A2703" s="1"/>
      <c r="B2703" s="1" t="str">
        <f>ReportExtract[[#This Row],[ReportId]]&amp;"_"&amp;ReportExtract[[#This Row],[PeriodId]]&amp;"_"&amp;ReportExtract[[#This Row],[MktDesc]]</f>
        <v>__</v>
      </c>
      <c r="C2703" s="1"/>
      <c r="D2703" s="1"/>
      <c r="E2703" s="1"/>
      <c r="F2703" s="1"/>
      <c r="G2703" s="1"/>
      <c r="H2703" s="1"/>
      <c r="I2703" s="1"/>
      <c r="J2703" s="1"/>
      <c r="K2703" s="1"/>
      <c r="L2703" s="1"/>
    </row>
    <row r="2704" spans="1:12" ht="14.4" x14ac:dyDescent="0.3">
      <c r="A2704" s="1"/>
      <c r="B2704" s="1" t="str">
        <f>ReportExtract[[#This Row],[ReportId]]&amp;"_"&amp;ReportExtract[[#This Row],[PeriodId]]&amp;"_"&amp;ReportExtract[[#This Row],[MktDesc]]</f>
        <v>__</v>
      </c>
      <c r="C2704" s="1"/>
      <c r="D2704" s="1"/>
      <c r="E2704" s="1"/>
      <c r="F2704" s="1"/>
      <c r="G2704" s="1"/>
      <c r="H2704" s="1"/>
      <c r="I2704" s="1"/>
      <c r="J2704" s="1"/>
      <c r="K2704" s="1"/>
      <c r="L2704" s="1"/>
    </row>
    <row r="2705" spans="1:12" ht="14.4" x14ac:dyDescent="0.3">
      <c r="A2705" s="1"/>
      <c r="B2705" s="1" t="str">
        <f>ReportExtract[[#This Row],[ReportId]]&amp;"_"&amp;ReportExtract[[#This Row],[PeriodId]]&amp;"_"&amp;ReportExtract[[#This Row],[MktDesc]]</f>
        <v>__</v>
      </c>
      <c r="C2705" s="1"/>
      <c r="D2705" s="1"/>
      <c r="E2705" s="1"/>
      <c r="F2705" s="1"/>
      <c r="G2705" s="1"/>
      <c r="H2705" s="1"/>
      <c r="I2705" s="1"/>
      <c r="J2705" s="1"/>
      <c r="K2705" s="1"/>
      <c r="L2705" s="1"/>
    </row>
    <row r="2706" spans="1:12" ht="14.4" x14ac:dyDescent="0.3">
      <c r="A2706" s="1"/>
      <c r="B2706" s="1" t="str">
        <f>ReportExtract[[#This Row],[ReportId]]&amp;"_"&amp;ReportExtract[[#This Row],[PeriodId]]&amp;"_"&amp;ReportExtract[[#This Row],[MktDesc]]</f>
        <v>__</v>
      </c>
      <c r="C2706" s="1"/>
      <c r="D2706" s="1"/>
      <c r="E2706" s="1"/>
      <c r="F2706" s="1"/>
      <c r="G2706" s="1"/>
      <c r="H2706" s="1"/>
      <c r="I2706" s="1"/>
      <c r="J2706" s="1"/>
      <c r="K2706" s="1"/>
      <c r="L2706" s="1"/>
    </row>
    <row r="2707" spans="1:12" ht="14.4" x14ac:dyDescent="0.3">
      <c r="A2707" s="1"/>
      <c r="B2707" s="1" t="str">
        <f>ReportExtract[[#This Row],[ReportId]]&amp;"_"&amp;ReportExtract[[#This Row],[PeriodId]]&amp;"_"&amp;ReportExtract[[#This Row],[MktDesc]]</f>
        <v>__</v>
      </c>
      <c r="C2707" s="1"/>
      <c r="D2707" s="1"/>
      <c r="E2707" s="1"/>
      <c r="F2707" s="1"/>
      <c r="G2707" s="1"/>
      <c r="H2707" s="1"/>
      <c r="I2707" s="1"/>
      <c r="J2707" s="1"/>
      <c r="K2707" s="1"/>
      <c r="L2707" s="1"/>
    </row>
    <row r="2708" spans="1:12" ht="14.4" x14ac:dyDescent="0.3">
      <c r="A2708" s="1"/>
      <c r="B2708" s="1" t="str">
        <f>ReportExtract[[#This Row],[ReportId]]&amp;"_"&amp;ReportExtract[[#This Row],[PeriodId]]&amp;"_"&amp;ReportExtract[[#This Row],[MktDesc]]</f>
        <v>__</v>
      </c>
      <c r="C2708" s="1"/>
      <c r="D2708" s="1"/>
      <c r="E2708" s="1"/>
      <c r="F2708" s="1"/>
      <c r="G2708" s="1"/>
      <c r="H2708" s="1"/>
      <c r="I2708" s="1"/>
      <c r="J2708" s="1"/>
      <c r="K2708" s="1"/>
      <c r="L2708" s="1"/>
    </row>
    <row r="2709" spans="1:12" ht="14.4" x14ac:dyDescent="0.3">
      <c r="A2709" s="1"/>
      <c r="B2709" s="1" t="str">
        <f>ReportExtract[[#This Row],[ReportId]]&amp;"_"&amp;ReportExtract[[#This Row],[PeriodId]]&amp;"_"&amp;ReportExtract[[#This Row],[MktDesc]]</f>
        <v>__</v>
      </c>
      <c r="C2709" s="1"/>
      <c r="D2709" s="1"/>
      <c r="E2709" s="1"/>
      <c r="F2709" s="1"/>
      <c r="G2709" s="1"/>
      <c r="H2709" s="1"/>
      <c r="I2709" s="1"/>
      <c r="J2709" s="1"/>
      <c r="K2709" s="1"/>
      <c r="L2709" s="1"/>
    </row>
    <row r="2710" spans="1:12" ht="14.4" x14ac:dyDescent="0.3">
      <c r="A2710" s="1"/>
      <c r="B2710" s="1" t="str">
        <f>ReportExtract[[#This Row],[ReportId]]&amp;"_"&amp;ReportExtract[[#This Row],[PeriodId]]&amp;"_"&amp;ReportExtract[[#This Row],[MktDesc]]</f>
        <v>__</v>
      </c>
      <c r="C2710" s="1"/>
      <c r="D2710" s="1"/>
      <c r="E2710" s="1"/>
      <c r="F2710" s="1"/>
      <c r="G2710" s="1"/>
      <c r="H2710" s="1"/>
      <c r="I2710" s="1"/>
      <c r="J2710" s="1"/>
      <c r="K2710" s="1"/>
      <c r="L2710" s="1"/>
    </row>
    <row r="2711" spans="1:12" ht="14.4" x14ac:dyDescent="0.3">
      <c r="A2711" s="1"/>
      <c r="B2711" s="1" t="str">
        <f>ReportExtract[[#This Row],[ReportId]]&amp;"_"&amp;ReportExtract[[#This Row],[PeriodId]]&amp;"_"&amp;ReportExtract[[#This Row],[MktDesc]]</f>
        <v>__</v>
      </c>
      <c r="C2711" s="1"/>
      <c r="D2711" s="1"/>
      <c r="E2711" s="1"/>
      <c r="F2711" s="1"/>
      <c r="G2711" s="1"/>
      <c r="H2711" s="1"/>
      <c r="I2711" s="1"/>
      <c r="J2711" s="1"/>
      <c r="K2711" s="1"/>
      <c r="L2711" s="1"/>
    </row>
    <row r="2712" spans="1:12" ht="14.4" x14ac:dyDescent="0.3">
      <c r="A2712" s="1"/>
      <c r="B2712" s="1" t="str">
        <f>ReportExtract[[#This Row],[ReportId]]&amp;"_"&amp;ReportExtract[[#This Row],[PeriodId]]&amp;"_"&amp;ReportExtract[[#This Row],[MktDesc]]</f>
        <v>__</v>
      </c>
      <c r="C2712" s="1"/>
      <c r="D2712" s="1"/>
      <c r="E2712" s="1"/>
      <c r="F2712" s="1"/>
      <c r="G2712" s="1"/>
      <c r="H2712" s="1"/>
      <c r="I2712" s="1"/>
      <c r="J2712" s="1"/>
      <c r="K2712" s="1"/>
      <c r="L2712" s="1"/>
    </row>
    <row r="2713" spans="1:12" ht="14.4" x14ac:dyDescent="0.3">
      <c r="A2713" s="1"/>
      <c r="B2713" s="1" t="str">
        <f>ReportExtract[[#This Row],[ReportId]]&amp;"_"&amp;ReportExtract[[#This Row],[PeriodId]]&amp;"_"&amp;ReportExtract[[#This Row],[MktDesc]]</f>
        <v>__</v>
      </c>
      <c r="C2713" s="1"/>
      <c r="D2713" s="1"/>
      <c r="E2713" s="1"/>
      <c r="F2713" s="1"/>
      <c r="G2713" s="1"/>
      <c r="H2713" s="1"/>
      <c r="I2713" s="1"/>
      <c r="J2713" s="1"/>
      <c r="K2713" s="1"/>
      <c r="L2713" s="1"/>
    </row>
    <row r="2714" spans="1:12" ht="14.4" x14ac:dyDescent="0.3">
      <c r="A2714" s="1"/>
      <c r="B2714" s="1" t="str">
        <f>ReportExtract[[#This Row],[ReportId]]&amp;"_"&amp;ReportExtract[[#This Row],[PeriodId]]&amp;"_"&amp;ReportExtract[[#This Row],[MktDesc]]</f>
        <v>__</v>
      </c>
      <c r="C2714" s="1"/>
      <c r="D2714" s="1"/>
      <c r="E2714" s="1"/>
      <c r="F2714" s="1"/>
      <c r="G2714" s="1"/>
      <c r="H2714" s="1"/>
      <c r="I2714" s="1"/>
      <c r="J2714" s="1"/>
      <c r="K2714" s="1"/>
      <c r="L2714" s="1"/>
    </row>
    <row r="2715" spans="1:12" ht="14.4" x14ac:dyDescent="0.3">
      <c r="A2715" s="1"/>
      <c r="B2715" s="1" t="str">
        <f>ReportExtract[[#This Row],[ReportId]]&amp;"_"&amp;ReportExtract[[#This Row],[PeriodId]]&amp;"_"&amp;ReportExtract[[#This Row],[MktDesc]]</f>
        <v>__</v>
      </c>
      <c r="C2715" s="1"/>
      <c r="D2715" s="1"/>
      <c r="E2715" s="1"/>
      <c r="F2715" s="1"/>
      <c r="G2715" s="1"/>
      <c r="H2715" s="1"/>
      <c r="I2715" s="1"/>
      <c r="J2715" s="1"/>
      <c r="K2715" s="1"/>
      <c r="L2715" s="1"/>
    </row>
    <row r="2716" spans="1:12" ht="14.4" x14ac:dyDescent="0.3">
      <c r="A2716" s="1"/>
      <c r="B2716" s="1" t="str">
        <f>ReportExtract[[#This Row],[ReportId]]&amp;"_"&amp;ReportExtract[[#This Row],[PeriodId]]&amp;"_"&amp;ReportExtract[[#This Row],[MktDesc]]</f>
        <v>__</v>
      </c>
      <c r="C2716" s="1"/>
      <c r="D2716" s="1"/>
      <c r="E2716" s="1"/>
      <c r="F2716" s="1"/>
      <c r="G2716" s="1"/>
      <c r="H2716" s="1"/>
      <c r="I2716" s="1"/>
      <c r="J2716" s="1"/>
      <c r="K2716" s="1"/>
      <c r="L2716" s="1"/>
    </row>
    <row r="2717" spans="1:12" ht="14.4" x14ac:dyDescent="0.3">
      <c r="A2717" s="1"/>
      <c r="B2717" s="1" t="str">
        <f>ReportExtract[[#This Row],[ReportId]]&amp;"_"&amp;ReportExtract[[#This Row],[PeriodId]]&amp;"_"&amp;ReportExtract[[#This Row],[MktDesc]]</f>
        <v>__</v>
      </c>
      <c r="C2717" s="1"/>
      <c r="D2717" s="1"/>
      <c r="E2717" s="1"/>
      <c r="F2717" s="1"/>
      <c r="G2717" s="1"/>
      <c r="H2717" s="1"/>
      <c r="I2717" s="1"/>
      <c r="J2717" s="1"/>
      <c r="K2717" s="1"/>
      <c r="L2717" s="1"/>
    </row>
    <row r="2718" spans="1:12" ht="14.4" x14ac:dyDescent="0.3">
      <c r="A2718" s="1"/>
      <c r="B2718" s="1" t="str">
        <f>ReportExtract[[#This Row],[ReportId]]&amp;"_"&amp;ReportExtract[[#This Row],[PeriodId]]&amp;"_"&amp;ReportExtract[[#This Row],[MktDesc]]</f>
        <v>__</v>
      </c>
      <c r="C2718" s="1"/>
      <c r="D2718" s="1"/>
      <c r="E2718" s="1"/>
      <c r="F2718" s="1"/>
      <c r="G2718" s="1"/>
      <c r="H2718" s="1"/>
      <c r="I2718" s="1"/>
      <c r="J2718" s="1"/>
      <c r="K2718" s="1"/>
      <c r="L2718" s="1"/>
    </row>
    <row r="2719" spans="1:12" ht="14.4" x14ac:dyDescent="0.3">
      <c r="A2719" s="1"/>
      <c r="B2719" s="1" t="str">
        <f>ReportExtract[[#This Row],[ReportId]]&amp;"_"&amp;ReportExtract[[#This Row],[PeriodId]]&amp;"_"&amp;ReportExtract[[#This Row],[MktDesc]]</f>
        <v>__</v>
      </c>
      <c r="C2719" s="1"/>
      <c r="D2719" s="1"/>
      <c r="E2719" s="1"/>
      <c r="F2719" s="1"/>
      <c r="G2719" s="1"/>
      <c r="H2719" s="1"/>
      <c r="I2719" s="1"/>
      <c r="J2719" s="1"/>
      <c r="K2719" s="1"/>
      <c r="L2719" s="1"/>
    </row>
    <row r="2720" spans="1:12" ht="14.4" x14ac:dyDescent="0.3">
      <c r="A2720" s="1"/>
      <c r="B2720" s="1" t="str">
        <f>ReportExtract[[#This Row],[ReportId]]&amp;"_"&amp;ReportExtract[[#This Row],[PeriodId]]&amp;"_"&amp;ReportExtract[[#This Row],[MktDesc]]</f>
        <v>__</v>
      </c>
      <c r="C2720" s="1"/>
      <c r="D2720" s="1"/>
      <c r="E2720" s="1"/>
      <c r="F2720" s="1"/>
      <c r="G2720" s="1"/>
      <c r="H2720" s="1"/>
      <c r="I2720" s="1"/>
      <c r="J2720" s="1"/>
      <c r="K2720" s="1"/>
      <c r="L2720" s="1"/>
    </row>
    <row r="2721" spans="1:12" ht="14.4" x14ac:dyDescent="0.3">
      <c r="A2721" s="1"/>
      <c r="B2721" s="1" t="str">
        <f>ReportExtract[[#This Row],[ReportId]]&amp;"_"&amp;ReportExtract[[#This Row],[PeriodId]]&amp;"_"&amp;ReportExtract[[#This Row],[MktDesc]]</f>
        <v>__</v>
      </c>
      <c r="C2721" s="1"/>
      <c r="D2721" s="1"/>
      <c r="E2721" s="1"/>
      <c r="F2721" s="1"/>
      <c r="G2721" s="1"/>
      <c r="H2721" s="1"/>
      <c r="I2721" s="1"/>
      <c r="J2721" s="1"/>
      <c r="K2721" s="1"/>
      <c r="L2721" s="1"/>
    </row>
    <row r="2722" spans="1:12" ht="14.4" x14ac:dyDescent="0.3">
      <c r="A2722" s="1"/>
      <c r="B2722" s="1" t="str">
        <f>ReportExtract[[#This Row],[ReportId]]&amp;"_"&amp;ReportExtract[[#This Row],[PeriodId]]&amp;"_"&amp;ReportExtract[[#This Row],[MktDesc]]</f>
        <v>__</v>
      </c>
      <c r="C2722" s="1"/>
      <c r="D2722" s="1"/>
      <c r="E2722" s="1"/>
      <c r="F2722" s="1"/>
      <c r="G2722" s="1"/>
      <c r="H2722" s="1"/>
      <c r="I2722" s="1"/>
      <c r="J2722" s="1"/>
      <c r="K2722" s="1"/>
      <c r="L2722" s="1"/>
    </row>
    <row r="2723" spans="1:12" ht="14.4" x14ac:dyDescent="0.3">
      <c r="A2723" s="1"/>
      <c r="B2723" s="1" t="str">
        <f>ReportExtract[[#This Row],[ReportId]]&amp;"_"&amp;ReportExtract[[#This Row],[PeriodId]]&amp;"_"&amp;ReportExtract[[#This Row],[MktDesc]]</f>
        <v>__</v>
      </c>
      <c r="C2723" s="1"/>
      <c r="D2723" s="1"/>
      <c r="E2723" s="1"/>
      <c r="F2723" s="1"/>
      <c r="G2723" s="1"/>
      <c r="H2723" s="1"/>
      <c r="I2723" s="1"/>
      <c r="J2723" s="1"/>
      <c r="K2723" s="1"/>
      <c r="L2723" s="1"/>
    </row>
    <row r="2724" spans="1:12" ht="14.4" x14ac:dyDescent="0.3">
      <c r="A2724" s="1"/>
      <c r="B2724" s="1" t="str">
        <f>ReportExtract[[#This Row],[ReportId]]&amp;"_"&amp;ReportExtract[[#This Row],[PeriodId]]&amp;"_"&amp;ReportExtract[[#This Row],[MktDesc]]</f>
        <v>__</v>
      </c>
      <c r="C2724" s="1"/>
      <c r="D2724" s="1"/>
      <c r="E2724" s="1"/>
      <c r="F2724" s="1"/>
      <c r="G2724" s="1"/>
      <c r="H2724" s="1"/>
      <c r="I2724" s="1"/>
      <c r="J2724" s="1"/>
      <c r="K2724" s="1"/>
      <c r="L2724" s="1"/>
    </row>
    <row r="2725" spans="1:12" ht="14.4" x14ac:dyDescent="0.3">
      <c r="A2725" s="1"/>
      <c r="B2725" s="1" t="str">
        <f>ReportExtract[[#This Row],[ReportId]]&amp;"_"&amp;ReportExtract[[#This Row],[PeriodId]]&amp;"_"&amp;ReportExtract[[#This Row],[MktDesc]]</f>
        <v>__</v>
      </c>
      <c r="C2725" s="1"/>
      <c r="D2725" s="1"/>
      <c r="E2725" s="1"/>
      <c r="F2725" s="1"/>
      <c r="G2725" s="1"/>
      <c r="H2725" s="1"/>
      <c r="I2725" s="1"/>
      <c r="J2725" s="1"/>
      <c r="K2725" s="1"/>
      <c r="L2725" s="1"/>
    </row>
    <row r="2726" spans="1:12" ht="14.4" x14ac:dyDescent="0.3">
      <c r="A2726" s="1"/>
      <c r="B2726" s="1" t="str">
        <f>ReportExtract[[#This Row],[ReportId]]&amp;"_"&amp;ReportExtract[[#This Row],[PeriodId]]&amp;"_"&amp;ReportExtract[[#This Row],[MktDesc]]</f>
        <v>__</v>
      </c>
      <c r="C2726" s="1"/>
      <c r="D2726" s="1"/>
      <c r="E2726" s="1"/>
      <c r="F2726" s="1"/>
      <c r="G2726" s="1"/>
      <c r="H2726" s="1"/>
      <c r="I2726" s="1"/>
      <c r="J2726" s="1"/>
      <c r="K2726" s="1"/>
      <c r="L2726" s="1"/>
    </row>
    <row r="2727" spans="1:12" ht="14.4" x14ac:dyDescent="0.3">
      <c r="A2727" s="1"/>
      <c r="B2727" s="1" t="str">
        <f>ReportExtract[[#This Row],[ReportId]]&amp;"_"&amp;ReportExtract[[#This Row],[PeriodId]]&amp;"_"&amp;ReportExtract[[#This Row],[MktDesc]]</f>
        <v>__</v>
      </c>
      <c r="C2727" s="1"/>
      <c r="D2727" s="1"/>
      <c r="E2727" s="1"/>
      <c r="F2727" s="1"/>
      <c r="G2727" s="1"/>
      <c r="H2727" s="1"/>
      <c r="I2727" s="1"/>
      <c r="J2727" s="1"/>
      <c r="K2727" s="1"/>
      <c r="L2727" s="1"/>
    </row>
    <row r="2728" spans="1:12" ht="14.4" x14ac:dyDescent="0.3">
      <c r="A2728" s="1"/>
      <c r="B2728" s="1" t="str">
        <f>ReportExtract[[#This Row],[ReportId]]&amp;"_"&amp;ReportExtract[[#This Row],[PeriodId]]&amp;"_"&amp;ReportExtract[[#This Row],[MktDesc]]</f>
        <v>__</v>
      </c>
      <c r="C2728" s="1"/>
      <c r="D2728" s="1"/>
      <c r="E2728" s="1"/>
      <c r="F2728" s="1"/>
      <c r="G2728" s="1"/>
      <c r="H2728" s="1"/>
      <c r="I2728" s="1"/>
      <c r="J2728" s="1"/>
      <c r="K2728" s="1"/>
      <c r="L2728" s="1"/>
    </row>
    <row r="2729" spans="1:12" ht="14.4" x14ac:dyDescent="0.3">
      <c r="A2729" s="1"/>
      <c r="B2729" s="1" t="str">
        <f>ReportExtract[[#This Row],[ReportId]]&amp;"_"&amp;ReportExtract[[#This Row],[PeriodId]]&amp;"_"&amp;ReportExtract[[#This Row],[MktDesc]]</f>
        <v>__</v>
      </c>
      <c r="C2729" s="1"/>
      <c r="D2729" s="1"/>
      <c r="E2729" s="1"/>
      <c r="F2729" s="1"/>
      <c r="G2729" s="1"/>
      <c r="H2729" s="1"/>
      <c r="I2729" s="1"/>
      <c r="J2729" s="1"/>
      <c r="K2729" s="1"/>
      <c r="L2729" s="1"/>
    </row>
    <row r="2730" spans="1:12" ht="14.4" x14ac:dyDescent="0.3">
      <c r="A2730" s="1"/>
      <c r="B2730" s="1" t="str">
        <f>ReportExtract[[#This Row],[ReportId]]&amp;"_"&amp;ReportExtract[[#This Row],[PeriodId]]&amp;"_"&amp;ReportExtract[[#This Row],[MktDesc]]</f>
        <v>__</v>
      </c>
      <c r="C2730" s="1"/>
      <c r="D2730" s="1"/>
      <c r="E2730" s="1"/>
      <c r="F2730" s="1"/>
      <c r="G2730" s="1"/>
      <c r="H2730" s="1"/>
      <c r="I2730" s="1"/>
      <c r="J2730" s="1"/>
      <c r="K2730" s="1"/>
      <c r="L2730" s="1"/>
    </row>
    <row r="2731" spans="1:12" ht="14.4" x14ac:dyDescent="0.3">
      <c r="A2731" s="1"/>
      <c r="B2731" s="1" t="str">
        <f>ReportExtract[[#This Row],[ReportId]]&amp;"_"&amp;ReportExtract[[#This Row],[PeriodId]]&amp;"_"&amp;ReportExtract[[#This Row],[MktDesc]]</f>
        <v>__</v>
      </c>
      <c r="C2731" s="1"/>
      <c r="D2731" s="1"/>
      <c r="E2731" s="1"/>
      <c r="F2731" s="1"/>
      <c r="G2731" s="1"/>
      <c r="H2731" s="1"/>
      <c r="I2731" s="1"/>
      <c r="J2731" s="1"/>
      <c r="K2731" s="1"/>
      <c r="L2731" s="1"/>
    </row>
    <row r="2732" spans="1:12" ht="14.4" x14ac:dyDescent="0.3">
      <c r="A2732" s="1"/>
      <c r="B2732" s="1" t="str">
        <f>ReportExtract[[#This Row],[ReportId]]&amp;"_"&amp;ReportExtract[[#This Row],[PeriodId]]&amp;"_"&amp;ReportExtract[[#This Row],[MktDesc]]</f>
        <v>__</v>
      </c>
      <c r="C2732" s="1"/>
      <c r="D2732" s="1"/>
      <c r="E2732" s="1"/>
      <c r="F2732" s="1"/>
      <c r="G2732" s="1"/>
      <c r="H2732" s="1"/>
      <c r="I2732" s="1"/>
      <c r="J2732" s="1"/>
      <c r="K2732" s="1"/>
      <c r="L2732" s="1"/>
    </row>
    <row r="2733" spans="1:12" ht="14.4" x14ac:dyDescent="0.3">
      <c r="A2733" s="1"/>
      <c r="B2733" s="1" t="str">
        <f>ReportExtract[[#This Row],[ReportId]]&amp;"_"&amp;ReportExtract[[#This Row],[PeriodId]]&amp;"_"&amp;ReportExtract[[#This Row],[MktDesc]]</f>
        <v>__</v>
      </c>
      <c r="C2733" s="1"/>
      <c r="D2733" s="1"/>
      <c r="E2733" s="1"/>
      <c r="F2733" s="1"/>
      <c r="G2733" s="1"/>
      <c r="H2733" s="1"/>
      <c r="I2733" s="1"/>
      <c r="J2733" s="1"/>
      <c r="K2733" s="1"/>
      <c r="L2733" s="1"/>
    </row>
    <row r="2734" spans="1:12" ht="14.4" x14ac:dyDescent="0.3">
      <c r="A2734" s="1"/>
      <c r="B2734" s="1" t="str">
        <f>ReportExtract[[#This Row],[ReportId]]&amp;"_"&amp;ReportExtract[[#This Row],[PeriodId]]&amp;"_"&amp;ReportExtract[[#This Row],[MktDesc]]</f>
        <v>__</v>
      </c>
      <c r="C2734" s="1"/>
      <c r="D2734" s="1"/>
      <c r="E2734" s="1"/>
      <c r="F2734" s="1"/>
      <c r="G2734" s="1"/>
      <c r="H2734" s="1"/>
      <c r="I2734" s="1"/>
      <c r="J2734" s="1"/>
      <c r="K2734" s="1"/>
      <c r="L2734" s="1"/>
    </row>
    <row r="2735" spans="1:12" ht="14.4" x14ac:dyDescent="0.3">
      <c r="A2735" s="1"/>
      <c r="B2735" s="1" t="str">
        <f>ReportExtract[[#This Row],[ReportId]]&amp;"_"&amp;ReportExtract[[#This Row],[PeriodId]]&amp;"_"&amp;ReportExtract[[#This Row],[MktDesc]]</f>
        <v>__</v>
      </c>
      <c r="C2735" s="1"/>
      <c r="D2735" s="1"/>
      <c r="E2735" s="1"/>
      <c r="F2735" s="1"/>
      <c r="G2735" s="1"/>
      <c r="H2735" s="1"/>
      <c r="I2735" s="1"/>
      <c r="J2735" s="1"/>
      <c r="K2735" s="1"/>
      <c r="L2735" s="1"/>
    </row>
    <row r="2736" spans="1:12" ht="14.4" x14ac:dyDescent="0.3">
      <c r="A2736" s="1"/>
      <c r="B2736" s="1" t="str">
        <f>ReportExtract[[#This Row],[ReportId]]&amp;"_"&amp;ReportExtract[[#This Row],[PeriodId]]&amp;"_"&amp;ReportExtract[[#This Row],[MktDesc]]</f>
        <v>__</v>
      </c>
      <c r="C2736" s="1"/>
      <c r="D2736" s="1"/>
      <c r="E2736" s="1"/>
      <c r="F2736" s="1"/>
      <c r="G2736" s="1"/>
      <c r="H2736" s="1"/>
      <c r="I2736" s="1"/>
      <c r="J2736" s="1"/>
      <c r="K2736" s="1"/>
      <c r="L2736" s="1"/>
    </row>
    <row r="2737" spans="1:12" ht="14.4" x14ac:dyDescent="0.3">
      <c r="A2737" s="1"/>
      <c r="B2737" s="1" t="str">
        <f>ReportExtract[[#This Row],[ReportId]]&amp;"_"&amp;ReportExtract[[#This Row],[PeriodId]]&amp;"_"&amp;ReportExtract[[#This Row],[MktDesc]]</f>
        <v>__</v>
      </c>
      <c r="C2737" s="1"/>
      <c r="D2737" s="1"/>
      <c r="E2737" s="1"/>
      <c r="F2737" s="1"/>
      <c r="G2737" s="1"/>
      <c r="H2737" s="1"/>
      <c r="I2737" s="1"/>
      <c r="J2737" s="1"/>
      <c r="K2737" s="1"/>
      <c r="L2737" s="1"/>
    </row>
    <row r="2738" spans="1:12" ht="14.4" x14ac:dyDescent="0.3">
      <c r="A2738" s="1"/>
      <c r="B2738" s="1" t="str">
        <f>ReportExtract[[#This Row],[ReportId]]&amp;"_"&amp;ReportExtract[[#This Row],[PeriodId]]&amp;"_"&amp;ReportExtract[[#This Row],[MktDesc]]</f>
        <v>__</v>
      </c>
      <c r="C2738" s="1"/>
      <c r="D2738" s="1"/>
      <c r="E2738" s="1"/>
      <c r="F2738" s="1"/>
      <c r="G2738" s="1"/>
      <c r="H2738" s="1"/>
      <c r="I2738" s="1"/>
      <c r="J2738" s="1"/>
      <c r="K2738" s="1"/>
      <c r="L2738" s="1"/>
    </row>
    <row r="2739" spans="1:12" ht="14.4" x14ac:dyDescent="0.3">
      <c r="A2739" s="1"/>
      <c r="B2739" s="1" t="str">
        <f>ReportExtract[[#This Row],[ReportId]]&amp;"_"&amp;ReportExtract[[#This Row],[PeriodId]]&amp;"_"&amp;ReportExtract[[#This Row],[MktDesc]]</f>
        <v>__</v>
      </c>
      <c r="C2739" s="1"/>
      <c r="D2739" s="1"/>
      <c r="E2739" s="1"/>
      <c r="F2739" s="1"/>
      <c r="G2739" s="1"/>
      <c r="H2739" s="1"/>
      <c r="I2739" s="1"/>
      <c r="J2739" s="1"/>
      <c r="K2739" s="1"/>
      <c r="L2739" s="1"/>
    </row>
    <row r="2740" spans="1:12" ht="14.4" x14ac:dyDescent="0.3">
      <c r="A2740" s="1"/>
      <c r="B2740" s="1" t="str">
        <f>ReportExtract[[#This Row],[ReportId]]&amp;"_"&amp;ReportExtract[[#This Row],[PeriodId]]&amp;"_"&amp;ReportExtract[[#This Row],[MktDesc]]</f>
        <v>__</v>
      </c>
      <c r="C2740" s="1"/>
      <c r="D2740" s="1"/>
      <c r="E2740" s="1"/>
      <c r="F2740" s="1"/>
      <c r="G2740" s="1"/>
      <c r="H2740" s="1"/>
      <c r="I2740" s="1"/>
      <c r="J2740" s="1"/>
      <c r="K2740" s="1"/>
      <c r="L2740" s="1"/>
    </row>
    <row r="2741" spans="1:12" ht="14.4" x14ac:dyDescent="0.3">
      <c r="A2741" s="1"/>
      <c r="B2741" s="1" t="str">
        <f>ReportExtract[[#This Row],[ReportId]]&amp;"_"&amp;ReportExtract[[#This Row],[PeriodId]]&amp;"_"&amp;ReportExtract[[#This Row],[MktDesc]]</f>
        <v>__</v>
      </c>
      <c r="C2741" s="1"/>
      <c r="D2741" s="1"/>
      <c r="E2741" s="1"/>
      <c r="F2741" s="1"/>
      <c r="G2741" s="1"/>
      <c r="H2741" s="1"/>
      <c r="I2741" s="1"/>
      <c r="J2741" s="1"/>
      <c r="K2741" s="1"/>
      <c r="L2741" s="1"/>
    </row>
    <row r="2742" spans="1:12" ht="14.4" x14ac:dyDescent="0.3">
      <c r="A2742" s="1"/>
      <c r="B2742" s="1" t="str">
        <f>ReportExtract[[#This Row],[ReportId]]&amp;"_"&amp;ReportExtract[[#This Row],[PeriodId]]&amp;"_"&amp;ReportExtract[[#This Row],[MktDesc]]</f>
        <v>__</v>
      </c>
      <c r="C2742" s="1"/>
      <c r="D2742" s="1"/>
      <c r="E2742" s="1"/>
      <c r="F2742" s="1"/>
      <c r="G2742" s="1"/>
      <c r="H2742" s="1"/>
      <c r="I2742" s="1"/>
      <c r="J2742" s="1"/>
      <c r="K2742" s="1"/>
      <c r="L2742" s="1"/>
    </row>
    <row r="2743" spans="1:12" ht="14.4" x14ac:dyDescent="0.3">
      <c r="A2743" s="1"/>
      <c r="B2743" s="1" t="str">
        <f>ReportExtract[[#This Row],[ReportId]]&amp;"_"&amp;ReportExtract[[#This Row],[PeriodId]]&amp;"_"&amp;ReportExtract[[#This Row],[MktDesc]]</f>
        <v>__</v>
      </c>
      <c r="C2743" s="1"/>
      <c r="D2743" s="1"/>
      <c r="E2743" s="1"/>
      <c r="F2743" s="1"/>
      <c r="G2743" s="1"/>
      <c r="H2743" s="1"/>
      <c r="I2743" s="1"/>
      <c r="J2743" s="1"/>
      <c r="K2743" s="1"/>
      <c r="L2743" s="1"/>
    </row>
    <row r="2744" spans="1:12" ht="14.4" x14ac:dyDescent="0.3">
      <c r="A2744" s="1"/>
      <c r="B2744" s="1" t="str">
        <f>ReportExtract[[#This Row],[ReportId]]&amp;"_"&amp;ReportExtract[[#This Row],[PeriodId]]&amp;"_"&amp;ReportExtract[[#This Row],[MktDesc]]</f>
        <v>__</v>
      </c>
      <c r="C2744" s="1"/>
      <c r="D2744" s="1"/>
      <c r="E2744" s="1"/>
      <c r="F2744" s="1"/>
      <c r="G2744" s="1"/>
      <c r="H2744" s="1"/>
      <c r="I2744" s="1"/>
      <c r="J2744" s="1"/>
      <c r="K2744" s="1"/>
      <c r="L2744" s="1"/>
    </row>
    <row r="2745" spans="1:12" ht="14.4" x14ac:dyDescent="0.3">
      <c r="A2745" s="1"/>
      <c r="B2745" s="1" t="str">
        <f>ReportExtract[[#This Row],[ReportId]]&amp;"_"&amp;ReportExtract[[#This Row],[PeriodId]]&amp;"_"&amp;ReportExtract[[#This Row],[MktDesc]]</f>
        <v>__</v>
      </c>
      <c r="C2745" s="1"/>
      <c r="D2745" s="1"/>
      <c r="E2745" s="1"/>
      <c r="F2745" s="1"/>
      <c r="G2745" s="1"/>
      <c r="H2745" s="1"/>
      <c r="I2745" s="1"/>
      <c r="J2745" s="1"/>
      <c r="K2745" s="1"/>
      <c r="L2745" s="1"/>
    </row>
    <row r="2746" spans="1:12" ht="14.4" x14ac:dyDescent="0.3">
      <c r="A2746" s="1"/>
      <c r="B2746" s="1" t="str">
        <f>ReportExtract[[#This Row],[ReportId]]&amp;"_"&amp;ReportExtract[[#This Row],[PeriodId]]&amp;"_"&amp;ReportExtract[[#This Row],[MktDesc]]</f>
        <v>__</v>
      </c>
      <c r="C2746" s="1"/>
      <c r="D2746" s="1"/>
      <c r="E2746" s="1"/>
      <c r="F2746" s="1"/>
      <c r="G2746" s="1"/>
      <c r="H2746" s="1"/>
      <c r="I2746" s="1"/>
      <c r="J2746" s="1"/>
      <c r="K2746" s="1"/>
      <c r="L2746" s="1"/>
    </row>
    <row r="2747" spans="1:12" ht="14.4" x14ac:dyDescent="0.3">
      <c r="A2747" s="1"/>
      <c r="B2747" s="1" t="str">
        <f>ReportExtract[[#This Row],[ReportId]]&amp;"_"&amp;ReportExtract[[#This Row],[PeriodId]]&amp;"_"&amp;ReportExtract[[#This Row],[MktDesc]]</f>
        <v>__</v>
      </c>
      <c r="C2747" s="1"/>
      <c r="D2747" s="1"/>
      <c r="E2747" s="1"/>
      <c r="F2747" s="1"/>
      <c r="G2747" s="1"/>
      <c r="H2747" s="1"/>
      <c r="I2747" s="1"/>
      <c r="J2747" s="1"/>
      <c r="K2747" s="1"/>
      <c r="L2747" s="1"/>
    </row>
    <row r="2748" spans="1:12" ht="14.4" x14ac:dyDescent="0.3">
      <c r="A2748" s="1"/>
      <c r="B2748" s="1" t="str">
        <f>ReportExtract[[#This Row],[ReportId]]&amp;"_"&amp;ReportExtract[[#This Row],[PeriodId]]&amp;"_"&amp;ReportExtract[[#This Row],[MktDesc]]</f>
        <v>__</v>
      </c>
      <c r="C2748" s="1"/>
      <c r="D2748" s="1"/>
      <c r="E2748" s="1"/>
      <c r="F2748" s="1"/>
      <c r="G2748" s="1"/>
      <c r="H2748" s="1"/>
      <c r="I2748" s="1"/>
      <c r="J2748" s="1"/>
      <c r="K2748" s="1"/>
      <c r="L2748" s="1"/>
    </row>
    <row r="2749" spans="1:12" ht="14.4" x14ac:dyDescent="0.3">
      <c r="A2749" s="1"/>
      <c r="B2749" s="1" t="str">
        <f>ReportExtract[[#This Row],[ReportId]]&amp;"_"&amp;ReportExtract[[#This Row],[PeriodId]]&amp;"_"&amp;ReportExtract[[#This Row],[MktDesc]]</f>
        <v>__</v>
      </c>
      <c r="C2749" s="1"/>
      <c r="D2749" s="1"/>
      <c r="E2749" s="1"/>
      <c r="F2749" s="1"/>
      <c r="G2749" s="1"/>
      <c r="H2749" s="1"/>
      <c r="I2749" s="1"/>
      <c r="J2749" s="1"/>
      <c r="K2749" s="1"/>
      <c r="L2749" s="1"/>
    </row>
    <row r="2750" spans="1:12" ht="14.4" x14ac:dyDescent="0.3">
      <c r="A2750" s="1"/>
      <c r="B2750" s="1" t="str">
        <f>ReportExtract[[#This Row],[ReportId]]&amp;"_"&amp;ReportExtract[[#This Row],[PeriodId]]&amp;"_"&amp;ReportExtract[[#This Row],[MktDesc]]</f>
        <v>__</v>
      </c>
      <c r="C2750" s="1"/>
      <c r="D2750" s="1"/>
      <c r="E2750" s="1"/>
      <c r="F2750" s="1"/>
      <c r="G2750" s="1"/>
      <c r="H2750" s="1"/>
      <c r="I2750" s="1"/>
      <c r="J2750" s="1"/>
      <c r="K2750" s="1"/>
      <c r="L2750" s="1"/>
    </row>
    <row r="2751" spans="1:12" ht="14.4" x14ac:dyDescent="0.3">
      <c r="A2751" s="1"/>
      <c r="B2751" s="1" t="str">
        <f>ReportExtract[[#This Row],[ReportId]]&amp;"_"&amp;ReportExtract[[#This Row],[PeriodId]]&amp;"_"&amp;ReportExtract[[#This Row],[MktDesc]]</f>
        <v>__</v>
      </c>
      <c r="C2751" s="1"/>
      <c r="D2751" s="1"/>
      <c r="E2751" s="1"/>
      <c r="F2751" s="1"/>
      <c r="G2751" s="1"/>
      <c r="H2751" s="1"/>
      <c r="I2751" s="1"/>
      <c r="J2751" s="1"/>
      <c r="K2751" s="1"/>
      <c r="L2751" s="1"/>
    </row>
    <row r="2752" spans="1:12" ht="14.4" x14ac:dyDescent="0.3">
      <c r="A2752" s="1"/>
      <c r="B2752" s="1" t="str">
        <f>ReportExtract[[#This Row],[ReportId]]&amp;"_"&amp;ReportExtract[[#This Row],[PeriodId]]&amp;"_"&amp;ReportExtract[[#This Row],[MktDesc]]</f>
        <v>__</v>
      </c>
      <c r="C2752" s="1"/>
      <c r="D2752" s="1"/>
      <c r="E2752" s="1"/>
      <c r="F2752" s="1"/>
      <c r="G2752" s="1"/>
      <c r="H2752" s="1"/>
      <c r="I2752" s="1"/>
      <c r="J2752" s="1"/>
      <c r="K2752" s="1"/>
      <c r="L2752" s="1"/>
    </row>
    <row r="2753" spans="1:12" ht="14.4" x14ac:dyDescent="0.3">
      <c r="A2753" s="1"/>
      <c r="B2753" s="1" t="str">
        <f>ReportExtract[[#This Row],[ReportId]]&amp;"_"&amp;ReportExtract[[#This Row],[PeriodId]]&amp;"_"&amp;ReportExtract[[#This Row],[MktDesc]]</f>
        <v>__</v>
      </c>
      <c r="C2753" s="1"/>
      <c r="D2753" s="1"/>
      <c r="E2753" s="1"/>
      <c r="F2753" s="1"/>
      <c r="G2753" s="1"/>
      <c r="H2753" s="1"/>
      <c r="I2753" s="1"/>
      <c r="J2753" s="1"/>
      <c r="K2753" s="1"/>
      <c r="L2753" s="1"/>
    </row>
    <row r="2754" spans="1:12" ht="14.4" x14ac:dyDescent="0.3">
      <c r="A2754" s="1"/>
      <c r="B2754" s="1" t="str">
        <f>ReportExtract[[#This Row],[ReportId]]&amp;"_"&amp;ReportExtract[[#This Row],[PeriodId]]&amp;"_"&amp;ReportExtract[[#This Row],[MktDesc]]</f>
        <v>__</v>
      </c>
      <c r="C2754" s="1"/>
      <c r="D2754" s="1"/>
      <c r="E2754" s="1"/>
      <c r="F2754" s="1"/>
      <c r="G2754" s="1"/>
      <c r="H2754" s="1"/>
      <c r="I2754" s="1"/>
      <c r="J2754" s="1"/>
      <c r="K2754" s="1"/>
      <c r="L2754" s="1"/>
    </row>
    <row r="2755" spans="1:12" ht="14.4" x14ac:dyDescent="0.3">
      <c r="A2755" s="1"/>
      <c r="B2755" s="1" t="str">
        <f>ReportExtract[[#This Row],[ReportId]]&amp;"_"&amp;ReportExtract[[#This Row],[PeriodId]]&amp;"_"&amp;ReportExtract[[#This Row],[MktDesc]]</f>
        <v>__</v>
      </c>
      <c r="C2755" s="1"/>
      <c r="D2755" s="1"/>
      <c r="E2755" s="1"/>
      <c r="F2755" s="1"/>
      <c r="G2755" s="1"/>
      <c r="H2755" s="1"/>
      <c r="I2755" s="1"/>
      <c r="J2755" s="1"/>
      <c r="K2755" s="1"/>
      <c r="L2755" s="1"/>
    </row>
    <row r="2756" spans="1:12" ht="14.4" x14ac:dyDescent="0.3">
      <c r="A2756" s="1"/>
      <c r="B2756" s="1" t="str">
        <f>ReportExtract[[#This Row],[ReportId]]&amp;"_"&amp;ReportExtract[[#This Row],[PeriodId]]&amp;"_"&amp;ReportExtract[[#This Row],[MktDesc]]</f>
        <v>__</v>
      </c>
      <c r="C2756" s="1"/>
      <c r="D2756" s="1"/>
      <c r="E2756" s="1"/>
      <c r="F2756" s="1"/>
      <c r="G2756" s="1"/>
      <c r="H2756" s="1"/>
      <c r="I2756" s="1"/>
      <c r="J2756" s="1"/>
      <c r="K2756" s="1"/>
      <c r="L2756" s="1"/>
    </row>
    <row r="2757" spans="1:12" ht="14.4" x14ac:dyDescent="0.3">
      <c r="A2757" s="1"/>
      <c r="B2757" s="1" t="str">
        <f>ReportExtract[[#This Row],[ReportId]]&amp;"_"&amp;ReportExtract[[#This Row],[PeriodId]]&amp;"_"&amp;ReportExtract[[#This Row],[MktDesc]]</f>
        <v>__</v>
      </c>
      <c r="C2757" s="1"/>
      <c r="D2757" s="1"/>
      <c r="E2757" s="1"/>
      <c r="F2757" s="1"/>
      <c r="G2757" s="1"/>
      <c r="H2757" s="1"/>
      <c r="I2757" s="1"/>
      <c r="J2757" s="1"/>
      <c r="K2757" s="1"/>
      <c r="L2757" s="1"/>
    </row>
    <row r="2758" spans="1:12" ht="14.4" x14ac:dyDescent="0.3">
      <c r="A2758" s="1"/>
      <c r="B2758" s="1" t="str">
        <f>ReportExtract[[#This Row],[ReportId]]&amp;"_"&amp;ReportExtract[[#This Row],[PeriodId]]&amp;"_"&amp;ReportExtract[[#This Row],[MktDesc]]</f>
        <v>__</v>
      </c>
      <c r="C2758" s="1"/>
      <c r="D2758" s="1"/>
      <c r="E2758" s="1"/>
      <c r="F2758" s="1"/>
      <c r="G2758" s="1"/>
      <c r="H2758" s="1"/>
      <c r="I2758" s="1"/>
      <c r="J2758" s="1"/>
      <c r="K2758" s="1"/>
      <c r="L2758" s="1"/>
    </row>
    <row r="2759" spans="1:12" ht="14.4" x14ac:dyDescent="0.3">
      <c r="A2759" s="1"/>
      <c r="B2759" s="1" t="str">
        <f>ReportExtract[[#This Row],[ReportId]]&amp;"_"&amp;ReportExtract[[#This Row],[PeriodId]]&amp;"_"&amp;ReportExtract[[#This Row],[MktDesc]]</f>
        <v>__</v>
      </c>
      <c r="C2759" s="1"/>
      <c r="D2759" s="1"/>
      <c r="E2759" s="1"/>
      <c r="F2759" s="1"/>
      <c r="G2759" s="1"/>
      <c r="H2759" s="1"/>
      <c r="I2759" s="1"/>
      <c r="J2759" s="1"/>
      <c r="K2759" s="1"/>
      <c r="L2759" s="1"/>
    </row>
    <row r="2760" spans="1:12" ht="14.4" x14ac:dyDescent="0.3">
      <c r="A2760" s="1"/>
      <c r="B2760" s="1" t="str">
        <f>ReportExtract[[#This Row],[ReportId]]&amp;"_"&amp;ReportExtract[[#This Row],[PeriodId]]&amp;"_"&amp;ReportExtract[[#This Row],[MktDesc]]</f>
        <v>__</v>
      </c>
      <c r="C2760" s="1"/>
      <c r="D2760" s="1"/>
      <c r="E2760" s="1"/>
      <c r="F2760" s="1"/>
      <c r="G2760" s="1"/>
      <c r="H2760" s="1"/>
      <c r="I2760" s="1"/>
      <c r="J2760" s="1"/>
      <c r="K2760" s="1"/>
      <c r="L2760" s="1"/>
    </row>
    <row r="2761" spans="1:12" ht="14.4" x14ac:dyDescent="0.3">
      <c r="A2761" s="1"/>
      <c r="B2761" s="1" t="str">
        <f>ReportExtract[[#This Row],[ReportId]]&amp;"_"&amp;ReportExtract[[#This Row],[PeriodId]]&amp;"_"&amp;ReportExtract[[#This Row],[MktDesc]]</f>
        <v>__</v>
      </c>
      <c r="C2761" s="1"/>
      <c r="D2761" s="1"/>
      <c r="E2761" s="1"/>
      <c r="F2761" s="1"/>
      <c r="G2761" s="1"/>
      <c r="H2761" s="1"/>
      <c r="I2761" s="1"/>
      <c r="J2761" s="1"/>
      <c r="K2761" s="1"/>
      <c r="L2761" s="1"/>
    </row>
    <row r="2762" spans="1:12" ht="14.4" x14ac:dyDescent="0.3">
      <c r="A2762" s="1"/>
      <c r="B2762" s="1" t="str">
        <f>ReportExtract[[#This Row],[ReportId]]&amp;"_"&amp;ReportExtract[[#This Row],[PeriodId]]&amp;"_"&amp;ReportExtract[[#This Row],[MktDesc]]</f>
        <v>__</v>
      </c>
      <c r="C2762" s="1"/>
      <c r="D2762" s="1"/>
      <c r="E2762" s="1"/>
      <c r="F2762" s="1"/>
      <c r="G2762" s="1"/>
      <c r="H2762" s="1"/>
      <c r="I2762" s="1"/>
      <c r="J2762" s="1"/>
      <c r="K2762" s="1"/>
      <c r="L2762" s="1"/>
    </row>
    <row r="2763" spans="1:12" ht="14.4" x14ac:dyDescent="0.3">
      <c r="A2763" s="1"/>
      <c r="B2763" s="1" t="str">
        <f>ReportExtract[[#This Row],[ReportId]]&amp;"_"&amp;ReportExtract[[#This Row],[PeriodId]]&amp;"_"&amp;ReportExtract[[#This Row],[MktDesc]]</f>
        <v>__</v>
      </c>
      <c r="C2763" s="1"/>
      <c r="D2763" s="1"/>
      <c r="E2763" s="1"/>
      <c r="F2763" s="1"/>
      <c r="G2763" s="1"/>
      <c r="H2763" s="1"/>
      <c r="I2763" s="1"/>
      <c r="J2763" s="1"/>
      <c r="K2763" s="1"/>
      <c r="L2763" s="1"/>
    </row>
    <row r="2764" spans="1:12" ht="14.4" x14ac:dyDescent="0.3">
      <c r="A2764" s="1"/>
      <c r="B2764" s="1" t="str">
        <f>ReportExtract[[#This Row],[ReportId]]&amp;"_"&amp;ReportExtract[[#This Row],[PeriodId]]&amp;"_"&amp;ReportExtract[[#This Row],[MktDesc]]</f>
        <v>__</v>
      </c>
      <c r="C2764" s="1"/>
      <c r="D2764" s="1"/>
      <c r="E2764" s="1"/>
      <c r="F2764" s="1"/>
      <c r="G2764" s="1"/>
      <c r="H2764" s="1"/>
      <c r="I2764" s="1"/>
      <c r="J2764" s="1"/>
      <c r="K2764" s="1"/>
      <c r="L2764" s="1"/>
    </row>
    <row r="2765" spans="1:12" ht="14.4" x14ac:dyDescent="0.3">
      <c r="A2765" s="1"/>
      <c r="B2765" s="1" t="str">
        <f>ReportExtract[[#This Row],[ReportId]]&amp;"_"&amp;ReportExtract[[#This Row],[PeriodId]]&amp;"_"&amp;ReportExtract[[#This Row],[MktDesc]]</f>
        <v>__</v>
      </c>
      <c r="C2765" s="1"/>
      <c r="D2765" s="1"/>
      <c r="E2765" s="1"/>
      <c r="F2765" s="1"/>
      <c r="G2765" s="1"/>
      <c r="H2765" s="1"/>
      <c r="I2765" s="1"/>
      <c r="J2765" s="1"/>
      <c r="K2765" s="1"/>
      <c r="L2765" s="1"/>
    </row>
    <row r="2766" spans="1:12" ht="14.4" x14ac:dyDescent="0.3">
      <c r="A2766" s="1"/>
      <c r="B2766" s="1" t="str">
        <f>ReportExtract[[#This Row],[ReportId]]&amp;"_"&amp;ReportExtract[[#This Row],[PeriodId]]&amp;"_"&amp;ReportExtract[[#This Row],[MktDesc]]</f>
        <v>__</v>
      </c>
      <c r="C2766" s="1"/>
      <c r="D2766" s="1"/>
      <c r="E2766" s="1"/>
      <c r="F2766" s="1"/>
      <c r="G2766" s="1"/>
      <c r="H2766" s="1"/>
      <c r="I2766" s="1"/>
      <c r="J2766" s="1"/>
      <c r="K2766" s="1"/>
      <c r="L2766" s="1"/>
    </row>
    <row r="2767" spans="1:12" ht="14.4" x14ac:dyDescent="0.3">
      <c r="A2767" s="1"/>
      <c r="B2767" s="1" t="str">
        <f>ReportExtract[[#This Row],[ReportId]]&amp;"_"&amp;ReportExtract[[#This Row],[PeriodId]]&amp;"_"&amp;ReportExtract[[#This Row],[MktDesc]]</f>
        <v>__</v>
      </c>
      <c r="C2767" s="1"/>
      <c r="D2767" s="1"/>
      <c r="E2767" s="1"/>
      <c r="F2767" s="1"/>
      <c r="G2767" s="1"/>
      <c r="H2767" s="1"/>
      <c r="I2767" s="1"/>
      <c r="J2767" s="1"/>
      <c r="K2767" s="1"/>
      <c r="L2767" s="1"/>
    </row>
    <row r="2768" spans="1:12" ht="14.4" x14ac:dyDescent="0.3">
      <c r="A2768" s="1"/>
      <c r="B2768" s="1" t="str">
        <f>ReportExtract[[#This Row],[ReportId]]&amp;"_"&amp;ReportExtract[[#This Row],[PeriodId]]&amp;"_"&amp;ReportExtract[[#This Row],[MktDesc]]</f>
        <v>__</v>
      </c>
      <c r="C2768" s="1"/>
      <c r="D2768" s="1"/>
      <c r="E2768" s="1"/>
      <c r="F2768" s="1"/>
      <c r="G2768" s="1"/>
      <c r="H2768" s="1"/>
      <c r="I2768" s="1"/>
      <c r="J2768" s="1"/>
      <c r="K2768" s="1"/>
      <c r="L2768" s="1"/>
    </row>
    <row r="2769" spans="1:12" ht="14.4" x14ac:dyDescent="0.3">
      <c r="A2769" s="1"/>
      <c r="B2769" s="1" t="str">
        <f>ReportExtract[[#This Row],[ReportId]]&amp;"_"&amp;ReportExtract[[#This Row],[PeriodId]]&amp;"_"&amp;ReportExtract[[#This Row],[MktDesc]]</f>
        <v>__</v>
      </c>
      <c r="C2769" s="1"/>
      <c r="D2769" s="1"/>
      <c r="E2769" s="1"/>
      <c r="F2769" s="1"/>
      <c r="G2769" s="1"/>
      <c r="H2769" s="1"/>
      <c r="I2769" s="1"/>
      <c r="J2769" s="1"/>
      <c r="K2769" s="1"/>
      <c r="L2769" s="1"/>
    </row>
    <row r="2770" spans="1:12" ht="14.4" x14ac:dyDescent="0.3">
      <c r="A2770" s="1"/>
      <c r="B2770" s="1" t="str">
        <f>ReportExtract[[#This Row],[ReportId]]&amp;"_"&amp;ReportExtract[[#This Row],[PeriodId]]&amp;"_"&amp;ReportExtract[[#This Row],[MktDesc]]</f>
        <v>__</v>
      </c>
      <c r="C2770" s="1"/>
      <c r="D2770" s="1"/>
      <c r="E2770" s="1"/>
      <c r="F2770" s="1"/>
      <c r="G2770" s="1"/>
      <c r="H2770" s="1"/>
      <c r="I2770" s="1"/>
      <c r="J2770" s="1"/>
      <c r="K2770" s="1"/>
      <c r="L2770" s="1"/>
    </row>
    <row r="2771" spans="1:12" ht="14.4" x14ac:dyDescent="0.3">
      <c r="A2771" s="1"/>
      <c r="B2771" s="1" t="str">
        <f>ReportExtract[[#This Row],[ReportId]]&amp;"_"&amp;ReportExtract[[#This Row],[PeriodId]]&amp;"_"&amp;ReportExtract[[#This Row],[MktDesc]]</f>
        <v>__</v>
      </c>
      <c r="C2771" s="1"/>
      <c r="D2771" s="1"/>
      <c r="E2771" s="1"/>
      <c r="F2771" s="1"/>
      <c r="G2771" s="1"/>
      <c r="H2771" s="1"/>
      <c r="I2771" s="1"/>
      <c r="J2771" s="1"/>
      <c r="K2771" s="1"/>
      <c r="L2771" s="1"/>
    </row>
    <row r="2772" spans="1:12" ht="14.4" x14ac:dyDescent="0.3">
      <c r="A2772" s="1"/>
      <c r="B2772" s="1" t="str">
        <f>ReportExtract[[#This Row],[ReportId]]&amp;"_"&amp;ReportExtract[[#This Row],[PeriodId]]&amp;"_"&amp;ReportExtract[[#This Row],[MktDesc]]</f>
        <v>__</v>
      </c>
      <c r="C2772" s="1"/>
      <c r="D2772" s="1"/>
      <c r="E2772" s="1"/>
      <c r="F2772" s="1"/>
      <c r="G2772" s="1"/>
      <c r="H2772" s="1"/>
      <c r="I2772" s="1"/>
      <c r="J2772" s="1"/>
      <c r="K2772" s="1"/>
      <c r="L2772" s="1"/>
    </row>
    <row r="2773" spans="1:12" ht="14.4" x14ac:dyDescent="0.3">
      <c r="A2773" s="1"/>
      <c r="B2773" s="1" t="str">
        <f>ReportExtract[[#This Row],[ReportId]]&amp;"_"&amp;ReportExtract[[#This Row],[PeriodId]]&amp;"_"&amp;ReportExtract[[#This Row],[MktDesc]]</f>
        <v>__</v>
      </c>
      <c r="C2773" s="1"/>
      <c r="D2773" s="1"/>
      <c r="E2773" s="1"/>
      <c r="F2773" s="1"/>
      <c r="G2773" s="1"/>
      <c r="H2773" s="1"/>
      <c r="I2773" s="1"/>
      <c r="J2773" s="1"/>
      <c r="K2773" s="1"/>
      <c r="L2773" s="1"/>
    </row>
    <row r="2774" spans="1:12" ht="14.4" x14ac:dyDescent="0.3">
      <c r="A2774" s="1"/>
      <c r="B2774" s="1" t="str">
        <f>ReportExtract[[#This Row],[ReportId]]&amp;"_"&amp;ReportExtract[[#This Row],[PeriodId]]&amp;"_"&amp;ReportExtract[[#This Row],[MktDesc]]</f>
        <v>__</v>
      </c>
      <c r="C2774" s="1"/>
      <c r="D2774" s="1"/>
      <c r="E2774" s="1"/>
      <c r="F2774" s="1"/>
      <c r="G2774" s="1"/>
      <c r="H2774" s="1"/>
      <c r="I2774" s="1"/>
      <c r="J2774" s="1"/>
      <c r="K2774" s="1"/>
      <c r="L2774" s="1"/>
    </row>
    <row r="2775" spans="1:12" ht="14.4" x14ac:dyDescent="0.3">
      <c r="A2775" s="1"/>
      <c r="B2775" s="1" t="str">
        <f>ReportExtract[[#This Row],[ReportId]]&amp;"_"&amp;ReportExtract[[#This Row],[PeriodId]]&amp;"_"&amp;ReportExtract[[#This Row],[MktDesc]]</f>
        <v>__</v>
      </c>
      <c r="C2775" s="1"/>
      <c r="D2775" s="1"/>
      <c r="E2775" s="1"/>
      <c r="F2775" s="1"/>
      <c r="G2775" s="1"/>
      <c r="H2775" s="1"/>
      <c r="I2775" s="1"/>
      <c r="J2775" s="1"/>
      <c r="K2775" s="1"/>
      <c r="L2775" s="1"/>
    </row>
    <row r="2776" spans="1:12" ht="14.4" x14ac:dyDescent="0.3">
      <c r="A2776" s="1"/>
      <c r="B2776" s="1" t="str">
        <f>ReportExtract[[#This Row],[ReportId]]&amp;"_"&amp;ReportExtract[[#This Row],[PeriodId]]&amp;"_"&amp;ReportExtract[[#This Row],[MktDesc]]</f>
        <v>__</v>
      </c>
      <c r="C2776" s="1"/>
      <c r="D2776" s="1"/>
      <c r="E2776" s="1"/>
      <c r="F2776" s="1"/>
      <c r="G2776" s="1"/>
      <c r="H2776" s="1"/>
      <c r="I2776" s="1"/>
      <c r="J2776" s="1"/>
      <c r="K2776" s="1"/>
      <c r="L2776" s="1"/>
    </row>
    <row r="2777" spans="1:12" ht="14.4" x14ac:dyDescent="0.3">
      <c r="A2777" s="1"/>
      <c r="B2777" s="1" t="str">
        <f>ReportExtract[[#This Row],[ReportId]]&amp;"_"&amp;ReportExtract[[#This Row],[PeriodId]]&amp;"_"&amp;ReportExtract[[#This Row],[MktDesc]]</f>
        <v>__</v>
      </c>
      <c r="C2777" s="1"/>
      <c r="D2777" s="1"/>
      <c r="E2777" s="1"/>
      <c r="F2777" s="1"/>
      <c r="G2777" s="1"/>
      <c r="H2777" s="1"/>
      <c r="I2777" s="1"/>
      <c r="J2777" s="1"/>
      <c r="K2777" s="1"/>
      <c r="L2777" s="1"/>
    </row>
    <row r="2778" spans="1:12" ht="14.4" x14ac:dyDescent="0.3">
      <c r="A2778" s="1"/>
      <c r="B2778" s="1" t="str">
        <f>ReportExtract[[#This Row],[ReportId]]&amp;"_"&amp;ReportExtract[[#This Row],[PeriodId]]&amp;"_"&amp;ReportExtract[[#This Row],[MktDesc]]</f>
        <v>__</v>
      </c>
      <c r="C2778" s="1"/>
      <c r="D2778" s="1"/>
      <c r="E2778" s="1"/>
      <c r="F2778" s="1"/>
      <c r="G2778" s="1"/>
      <c r="H2778" s="1"/>
      <c r="I2778" s="1"/>
      <c r="J2778" s="1"/>
      <c r="K2778" s="1"/>
      <c r="L2778" s="1"/>
    </row>
    <row r="2779" spans="1:12" ht="14.4" x14ac:dyDescent="0.3">
      <c r="A2779" s="1"/>
      <c r="B2779" s="1" t="str">
        <f>ReportExtract[[#This Row],[ReportId]]&amp;"_"&amp;ReportExtract[[#This Row],[PeriodId]]&amp;"_"&amp;ReportExtract[[#This Row],[MktDesc]]</f>
        <v>__</v>
      </c>
      <c r="C2779" s="1"/>
      <c r="D2779" s="1"/>
      <c r="E2779" s="1"/>
      <c r="F2779" s="1"/>
      <c r="G2779" s="1"/>
      <c r="H2779" s="1"/>
      <c r="I2779" s="1"/>
      <c r="J2779" s="1"/>
      <c r="K2779" s="1"/>
      <c r="L2779" s="1"/>
    </row>
    <row r="2780" spans="1:12" ht="14.4" x14ac:dyDescent="0.3">
      <c r="A2780" s="1"/>
      <c r="B2780" s="1" t="str">
        <f>ReportExtract[[#This Row],[ReportId]]&amp;"_"&amp;ReportExtract[[#This Row],[PeriodId]]&amp;"_"&amp;ReportExtract[[#This Row],[MktDesc]]</f>
        <v>__</v>
      </c>
      <c r="C2780" s="1"/>
      <c r="D2780" s="1"/>
      <c r="E2780" s="1"/>
      <c r="F2780" s="1"/>
      <c r="G2780" s="1"/>
      <c r="H2780" s="1"/>
      <c r="I2780" s="1"/>
      <c r="J2780" s="1"/>
      <c r="K2780" s="1"/>
      <c r="L2780" s="1"/>
    </row>
    <row r="2781" spans="1:12" ht="14.4" x14ac:dyDescent="0.3">
      <c r="A2781" s="1"/>
      <c r="B2781" s="1" t="str">
        <f>ReportExtract[[#This Row],[ReportId]]&amp;"_"&amp;ReportExtract[[#This Row],[PeriodId]]&amp;"_"&amp;ReportExtract[[#This Row],[MktDesc]]</f>
        <v>__</v>
      </c>
      <c r="C2781" s="1"/>
      <c r="D2781" s="1"/>
      <c r="E2781" s="1"/>
      <c r="F2781" s="1"/>
      <c r="G2781" s="1"/>
      <c r="H2781" s="1"/>
      <c r="I2781" s="1"/>
      <c r="J2781" s="1"/>
      <c r="K2781" s="1"/>
      <c r="L2781" s="1"/>
    </row>
    <row r="2782" spans="1:12" ht="14.4" x14ac:dyDescent="0.3">
      <c r="A2782" s="1"/>
      <c r="B2782" s="1" t="str">
        <f>ReportExtract[[#This Row],[ReportId]]&amp;"_"&amp;ReportExtract[[#This Row],[PeriodId]]&amp;"_"&amp;ReportExtract[[#This Row],[MktDesc]]</f>
        <v>__</v>
      </c>
      <c r="C2782" s="1"/>
      <c r="D2782" s="1"/>
      <c r="E2782" s="1"/>
      <c r="F2782" s="1"/>
      <c r="G2782" s="1"/>
      <c r="H2782" s="1"/>
      <c r="I2782" s="1"/>
      <c r="J2782" s="1"/>
      <c r="K2782" s="1"/>
      <c r="L2782" s="1"/>
    </row>
    <row r="2783" spans="1:12" ht="14.4" x14ac:dyDescent="0.3">
      <c r="A2783" s="1"/>
      <c r="B2783" s="1" t="str">
        <f>ReportExtract[[#This Row],[ReportId]]&amp;"_"&amp;ReportExtract[[#This Row],[PeriodId]]&amp;"_"&amp;ReportExtract[[#This Row],[MktDesc]]</f>
        <v>__</v>
      </c>
      <c r="C2783" s="1"/>
      <c r="D2783" s="1"/>
      <c r="E2783" s="1"/>
      <c r="F2783" s="1"/>
      <c r="G2783" s="1"/>
      <c r="H2783" s="1"/>
      <c r="I2783" s="1"/>
      <c r="J2783" s="1"/>
      <c r="K2783" s="1"/>
      <c r="L2783" s="1"/>
    </row>
    <row r="2784" spans="1:12" ht="14.4" x14ac:dyDescent="0.3">
      <c r="A2784" s="1"/>
      <c r="B2784" s="1" t="str">
        <f>ReportExtract[[#This Row],[ReportId]]&amp;"_"&amp;ReportExtract[[#This Row],[PeriodId]]&amp;"_"&amp;ReportExtract[[#This Row],[MktDesc]]</f>
        <v>__</v>
      </c>
      <c r="C2784" s="1"/>
      <c r="D2784" s="1"/>
      <c r="E2784" s="1"/>
      <c r="F2784" s="1"/>
      <c r="G2784" s="1"/>
      <c r="H2784" s="1"/>
      <c r="I2784" s="1"/>
      <c r="J2784" s="1"/>
      <c r="K2784" s="1"/>
      <c r="L2784" s="1"/>
    </row>
    <row r="2785" spans="1:12" ht="14.4" x14ac:dyDescent="0.3">
      <c r="A2785" s="1"/>
      <c r="B2785" s="1" t="str">
        <f>ReportExtract[[#This Row],[ReportId]]&amp;"_"&amp;ReportExtract[[#This Row],[PeriodId]]&amp;"_"&amp;ReportExtract[[#This Row],[MktDesc]]</f>
        <v>__</v>
      </c>
      <c r="C2785" s="1"/>
      <c r="D2785" s="1"/>
      <c r="E2785" s="1"/>
      <c r="F2785" s="1"/>
      <c r="G2785" s="1"/>
      <c r="H2785" s="1"/>
      <c r="I2785" s="1"/>
      <c r="J2785" s="1"/>
      <c r="K2785" s="1"/>
      <c r="L2785" s="1"/>
    </row>
    <row r="2786" spans="1:12" ht="14.4" x14ac:dyDescent="0.3">
      <c r="A2786" s="1"/>
      <c r="B2786" s="1" t="str">
        <f>ReportExtract[[#This Row],[ReportId]]&amp;"_"&amp;ReportExtract[[#This Row],[PeriodId]]&amp;"_"&amp;ReportExtract[[#This Row],[MktDesc]]</f>
        <v>__</v>
      </c>
      <c r="C2786" s="1"/>
      <c r="D2786" s="1"/>
      <c r="E2786" s="1"/>
      <c r="F2786" s="1"/>
      <c r="G2786" s="1"/>
      <c r="H2786" s="1"/>
      <c r="I2786" s="1"/>
      <c r="J2786" s="1"/>
      <c r="K2786" s="1"/>
      <c r="L2786" s="1"/>
    </row>
    <row r="2787" spans="1:12" ht="14.4" x14ac:dyDescent="0.3">
      <c r="A2787" s="1"/>
      <c r="B2787" s="1" t="str">
        <f>ReportExtract[[#This Row],[ReportId]]&amp;"_"&amp;ReportExtract[[#This Row],[PeriodId]]&amp;"_"&amp;ReportExtract[[#This Row],[MktDesc]]</f>
        <v>__</v>
      </c>
      <c r="C2787" s="1"/>
      <c r="D2787" s="1"/>
      <c r="E2787" s="1"/>
      <c r="F2787" s="1"/>
      <c r="G2787" s="1"/>
      <c r="H2787" s="1"/>
      <c r="I2787" s="1"/>
      <c r="J2787" s="1"/>
      <c r="K2787" s="1"/>
      <c r="L2787" s="1"/>
    </row>
    <row r="2788" spans="1:12" ht="14.4" x14ac:dyDescent="0.3">
      <c r="A2788" s="1"/>
      <c r="B2788" s="1" t="str">
        <f>ReportExtract[[#This Row],[ReportId]]&amp;"_"&amp;ReportExtract[[#This Row],[PeriodId]]&amp;"_"&amp;ReportExtract[[#This Row],[MktDesc]]</f>
        <v>__</v>
      </c>
      <c r="C2788" s="1"/>
      <c r="D2788" s="1"/>
      <c r="E2788" s="1"/>
      <c r="F2788" s="1"/>
      <c r="G2788" s="1"/>
      <c r="H2788" s="1"/>
      <c r="I2788" s="1"/>
      <c r="J2788" s="1"/>
      <c r="K2788" s="1"/>
      <c r="L2788" s="1"/>
    </row>
    <row r="2789" spans="1:12" ht="14.4" x14ac:dyDescent="0.3">
      <c r="A2789" s="1"/>
      <c r="B2789" s="1" t="str">
        <f>ReportExtract[[#This Row],[ReportId]]&amp;"_"&amp;ReportExtract[[#This Row],[PeriodId]]&amp;"_"&amp;ReportExtract[[#This Row],[MktDesc]]</f>
        <v>__</v>
      </c>
      <c r="C2789" s="1"/>
      <c r="D2789" s="1"/>
      <c r="E2789" s="1"/>
      <c r="F2789" s="1"/>
      <c r="G2789" s="1"/>
      <c r="H2789" s="1"/>
      <c r="I2789" s="1"/>
      <c r="J2789" s="1"/>
      <c r="K2789" s="1"/>
      <c r="L2789" s="1"/>
    </row>
    <row r="2790" spans="1:12" ht="14.4" x14ac:dyDescent="0.3">
      <c r="A2790" s="1"/>
      <c r="B2790" s="1" t="str">
        <f>ReportExtract[[#This Row],[ReportId]]&amp;"_"&amp;ReportExtract[[#This Row],[PeriodId]]&amp;"_"&amp;ReportExtract[[#This Row],[MktDesc]]</f>
        <v>__</v>
      </c>
      <c r="C2790" s="1"/>
      <c r="D2790" s="1"/>
      <c r="E2790" s="1"/>
      <c r="F2790" s="1"/>
      <c r="G2790" s="1"/>
      <c r="H2790" s="1"/>
      <c r="I2790" s="1"/>
      <c r="J2790" s="1"/>
      <c r="K2790" s="1"/>
      <c r="L2790" s="1"/>
    </row>
    <row r="2791" spans="1:12" ht="14.4" x14ac:dyDescent="0.3">
      <c r="A2791" s="1"/>
      <c r="B2791" s="1" t="str">
        <f>ReportExtract[[#This Row],[ReportId]]&amp;"_"&amp;ReportExtract[[#This Row],[PeriodId]]&amp;"_"&amp;ReportExtract[[#This Row],[MktDesc]]</f>
        <v>__</v>
      </c>
      <c r="C2791" s="1"/>
      <c r="D2791" s="1"/>
      <c r="E2791" s="1"/>
      <c r="F2791" s="1"/>
      <c r="G2791" s="1"/>
      <c r="H2791" s="1"/>
      <c r="I2791" s="1"/>
      <c r="J2791" s="1"/>
      <c r="K2791" s="1"/>
      <c r="L2791" s="1"/>
    </row>
    <row r="2792" spans="1:12" ht="14.4" x14ac:dyDescent="0.3">
      <c r="A2792" s="1"/>
      <c r="B2792" s="1" t="str">
        <f>ReportExtract[[#This Row],[ReportId]]&amp;"_"&amp;ReportExtract[[#This Row],[PeriodId]]&amp;"_"&amp;ReportExtract[[#This Row],[MktDesc]]</f>
        <v>__</v>
      </c>
      <c r="C2792" s="1"/>
      <c r="D2792" s="1"/>
      <c r="E2792" s="1"/>
      <c r="F2792" s="1"/>
      <c r="G2792" s="1"/>
      <c r="H2792" s="1"/>
      <c r="I2792" s="1"/>
      <c r="J2792" s="1"/>
      <c r="K2792" s="1"/>
      <c r="L2792" s="1"/>
    </row>
    <row r="2793" spans="1:12" ht="14.4" x14ac:dyDescent="0.3">
      <c r="A2793" s="1"/>
      <c r="B2793" s="1" t="str">
        <f>ReportExtract[[#This Row],[ReportId]]&amp;"_"&amp;ReportExtract[[#This Row],[PeriodId]]&amp;"_"&amp;ReportExtract[[#This Row],[MktDesc]]</f>
        <v>__</v>
      </c>
      <c r="C2793" s="1"/>
      <c r="D2793" s="1"/>
      <c r="E2793" s="1"/>
      <c r="F2793" s="1"/>
      <c r="G2793" s="1"/>
      <c r="H2793" s="1"/>
      <c r="I2793" s="1"/>
      <c r="J2793" s="1"/>
      <c r="K2793" s="1"/>
      <c r="L2793" s="1"/>
    </row>
    <row r="2794" spans="1:12" ht="14.4" x14ac:dyDescent="0.3">
      <c r="A2794" s="1"/>
      <c r="B2794" s="1" t="str">
        <f>ReportExtract[[#This Row],[ReportId]]&amp;"_"&amp;ReportExtract[[#This Row],[PeriodId]]&amp;"_"&amp;ReportExtract[[#This Row],[MktDesc]]</f>
        <v>__</v>
      </c>
      <c r="C2794" s="1"/>
      <c r="D2794" s="1"/>
      <c r="E2794" s="1"/>
      <c r="F2794" s="1"/>
      <c r="G2794" s="1"/>
      <c r="H2794" s="1"/>
      <c r="I2794" s="1"/>
      <c r="J2794" s="1"/>
      <c r="K2794" s="1"/>
      <c r="L2794" s="1"/>
    </row>
    <row r="2795" spans="1:12" ht="14.4" x14ac:dyDescent="0.3">
      <c r="A2795" s="1"/>
      <c r="B2795" s="1" t="str">
        <f>ReportExtract[[#This Row],[ReportId]]&amp;"_"&amp;ReportExtract[[#This Row],[PeriodId]]&amp;"_"&amp;ReportExtract[[#This Row],[MktDesc]]</f>
        <v>__</v>
      </c>
      <c r="C2795" s="1"/>
      <c r="D2795" s="1"/>
      <c r="E2795" s="1"/>
      <c r="F2795" s="1"/>
      <c r="G2795" s="1"/>
      <c r="H2795" s="1"/>
      <c r="I2795" s="1"/>
      <c r="J2795" s="1"/>
      <c r="K2795" s="1"/>
      <c r="L2795" s="1"/>
    </row>
    <row r="2796" spans="1:12" ht="14.4" x14ac:dyDescent="0.3">
      <c r="A2796" s="1"/>
      <c r="B2796" s="1" t="str">
        <f>ReportExtract[[#This Row],[ReportId]]&amp;"_"&amp;ReportExtract[[#This Row],[PeriodId]]&amp;"_"&amp;ReportExtract[[#This Row],[MktDesc]]</f>
        <v>__</v>
      </c>
      <c r="C2796" s="1"/>
      <c r="D2796" s="1"/>
      <c r="E2796" s="1"/>
      <c r="F2796" s="1"/>
      <c r="G2796" s="1"/>
      <c r="H2796" s="1"/>
      <c r="I2796" s="1"/>
      <c r="J2796" s="1"/>
      <c r="K2796" s="1"/>
      <c r="L2796" s="1"/>
    </row>
    <row r="2797" spans="1:12" ht="14.4" x14ac:dyDescent="0.3">
      <c r="A2797" s="1"/>
      <c r="B2797" s="1" t="str">
        <f>ReportExtract[[#This Row],[ReportId]]&amp;"_"&amp;ReportExtract[[#This Row],[PeriodId]]&amp;"_"&amp;ReportExtract[[#This Row],[MktDesc]]</f>
        <v>__</v>
      </c>
      <c r="C2797" s="1"/>
      <c r="D2797" s="1"/>
      <c r="E2797" s="1"/>
      <c r="F2797" s="1"/>
      <c r="G2797" s="1"/>
      <c r="H2797" s="1"/>
      <c r="I2797" s="1"/>
      <c r="J2797" s="1"/>
      <c r="K2797" s="1"/>
      <c r="L2797" s="1"/>
    </row>
    <row r="2798" spans="1:12" ht="14.4" x14ac:dyDescent="0.3">
      <c r="A2798" s="1"/>
      <c r="B2798" s="1" t="str">
        <f>ReportExtract[[#This Row],[ReportId]]&amp;"_"&amp;ReportExtract[[#This Row],[PeriodId]]&amp;"_"&amp;ReportExtract[[#This Row],[MktDesc]]</f>
        <v>__</v>
      </c>
      <c r="C2798" s="1"/>
      <c r="D2798" s="1"/>
      <c r="E2798" s="1"/>
      <c r="F2798" s="1"/>
      <c r="G2798" s="1"/>
      <c r="H2798" s="1"/>
      <c r="I2798" s="1"/>
      <c r="J2798" s="1"/>
      <c r="K2798" s="1"/>
      <c r="L2798" s="1"/>
    </row>
    <row r="2799" spans="1:12" ht="14.4" x14ac:dyDescent="0.3">
      <c r="A2799" s="1"/>
      <c r="B2799" s="1" t="str">
        <f>ReportExtract[[#This Row],[ReportId]]&amp;"_"&amp;ReportExtract[[#This Row],[PeriodId]]&amp;"_"&amp;ReportExtract[[#This Row],[MktDesc]]</f>
        <v>__</v>
      </c>
      <c r="C2799" s="1"/>
      <c r="D2799" s="1"/>
      <c r="E2799" s="1"/>
      <c r="F2799" s="1"/>
      <c r="G2799" s="1"/>
      <c r="H2799" s="1"/>
      <c r="I2799" s="1"/>
      <c r="J2799" s="1"/>
      <c r="K2799" s="1"/>
      <c r="L2799" s="1"/>
    </row>
    <row r="2800" spans="1:12" ht="14.4" x14ac:dyDescent="0.3">
      <c r="A2800" s="1"/>
      <c r="B2800" s="1" t="str">
        <f>ReportExtract[[#This Row],[ReportId]]&amp;"_"&amp;ReportExtract[[#This Row],[PeriodId]]&amp;"_"&amp;ReportExtract[[#This Row],[MktDesc]]</f>
        <v>__</v>
      </c>
      <c r="C2800" s="1"/>
      <c r="D2800" s="1"/>
      <c r="E2800" s="1"/>
      <c r="F2800" s="1"/>
      <c r="G2800" s="1"/>
      <c r="H2800" s="1"/>
      <c r="I2800" s="1"/>
      <c r="J2800" s="1"/>
      <c r="K2800" s="1"/>
      <c r="L2800" s="1"/>
    </row>
    <row r="2801" spans="1:12" ht="14.4" x14ac:dyDescent="0.3">
      <c r="A2801" s="1"/>
      <c r="B2801" s="1" t="str">
        <f>ReportExtract[[#This Row],[ReportId]]&amp;"_"&amp;ReportExtract[[#This Row],[PeriodId]]&amp;"_"&amp;ReportExtract[[#This Row],[MktDesc]]</f>
        <v>__</v>
      </c>
      <c r="C2801" s="1"/>
      <c r="D2801" s="1"/>
      <c r="E2801" s="1"/>
      <c r="F2801" s="1"/>
      <c r="G2801" s="1"/>
      <c r="H2801" s="1"/>
      <c r="I2801" s="1"/>
      <c r="J2801" s="1"/>
      <c r="K2801" s="1"/>
      <c r="L2801" s="1"/>
    </row>
    <row r="2802" spans="1:12" ht="14.4" x14ac:dyDescent="0.3">
      <c r="A2802" s="1"/>
      <c r="B2802" s="1" t="str">
        <f>ReportExtract[[#This Row],[ReportId]]&amp;"_"&amp;ReportExtract[[#This Row],[PeriodId]]&amp;"_"&amp;ReportExtract[[#This Row],[MktDesc]]</f>
        <v>__</v>
      </c>
      <c r="C2802" s="1"/>
      <c r="D2802" s="1"/>
      <c r="E2802" s="1"/>
      <c r="F2802" s="1"/>
      <c r="G2802" s="1"/>
      <c r="H2802" s="1"/>
      <c r="I2802" s="1"/>
      <c r="J2802" s="1"/>
      <c r="K2802" s="1"/>
      <c r="L2802" s="1"/>
    </row>
    <row r="2803" spans="1:12" ht="14.4" x14ac:dyDescent="0.3">
      <c r="A2803" s="1"/>
      <c r="B2803" s="1" t="str">
        <f>ReportExtract[[#This Row],[ReportId]]&amp;"_"&amp;ReportExtract[[#This Row],[PeriodId]]&amp;"_"&amp;ReportExtract[[#This Row],[MktDesc]]</f>
        <v>__</v>
      </c>
      <c r="C2803" s="1"/>
      <c r="D2803" s="1"/>
      <c r="E2803" s="1"/>
      <c r="F2803" s="1"/>
      <c r="G2803" s="1"/>
      <c r="H2803" s="1"/>
      <c r="I2803" s="1"/>
      <c r="J2803" s="1"/>
      <c r="K2803" s="1"/>
      <c r="L2803" s="1"/>
    </row>
    <row r="2804" spans="1:12" ht="14.4" x14ac:dyDescent="0.3">
      <c r="A2804" s="1"/>
      <c r="B2804" s="1" t="str">
        <f>ReportExtract[[#This Row],[ReportId]]&amp;"_"&amp;ReportExtract[[#This Row],[PeriodId]]&amp;"_"&amp;ReportExtract[[#This Row],[MktDesc]]</f>
        <v>__</v>
      </c>
      <c r="C2804" s="1"/>
      <c r="D2804" s="1"/>
      <c r="E2804" s="1"/>
      <c r="F2804" s="1"/>
      <c r="G2804" s="1"/>
      <c r="H2804" s="1"/>
      <c r="I2804" s="1"/>
      <c r="J2804" s="1"/>
      <c r="K2804" s="1"/>
      <c r="L2804" s="1"/>
    </row>
    <row r="2805" spans="1:12" ht="14.4" x14ac:dyDescent="0.3">
      <c r="A2805" s="1"/>
      <c r="B2805" s="1" t="str">
        <f>ReportExtract[[#This Row],[ReportId]]&amp;"_"&amp;ReportExtract[[#This Row],[PeriodId]]&amp;"_"&amp;ReportExtract[[#This Row],[MktDesc]]</f>
        <v>__</v>
      </c>
      <c r="C2805" s="1"/>
      <c r="D2805" s="1"/>
      <c r="E2805" s="1"/>
      <c r="F2805" s="1"/>
      <c r="G2805" s="1"/>
      <c r="H2805" s="1"/>
      <c r="I2805" s="1"/>
      <c r="J2805" s="1"/>
      <c r="K2805" s="1"/>
      <c r="L2805" s="1"/>
    </row>
    <row r="2806" spans="1:12" ht="14.4" x14ac:dyDescent="0.3">
      <c r="A2806" s="1"/>
      <c r="B2806" s="1" t="str">
        <f>ReportExtract[[#This Row],[ReportId]]&amp;"_"&amp;ReportExtract[[#This Row],[PeriodId]]&amp;"_"&amp;ReportExtract[[#This Row],[MktDesc]]</f>
        <v>__</v>
      </c>
      <c r="C2806" s="1"/>
      <c r="D2806" s="1"/>
      <c r="E2806" s="1"/>
      <c r="F2806" s="1"/>
      <c r="G2806" s="1"/>
      <c r="H2806" s="1"/>
      <c r="I2806" s="1"/>
      <c r="J2806" s="1"/>
      <c r="K2806" s="1"/>
      <c r="L2806" s="1"/>
    </row>
    <row r="2807" spans="1:12" ht="14.4" x14ac:dyDescent="0.3">
      <c r="A2807" s="1"/>
      <c r="B2807" s="1" t="str">
        <f>ReportExtract[[#This Row],[ReportId]]&amp;"_"&amp;ReportExtract[[#This Row],[PeriodId]]&amp;"_"&amp;ReportExtract[[#This Row],[MktDesc]]</f>
        <v>__</v>
      </c>
      <c r="C2807" s="1"/>
      <c r="D2807" s="1"/>
      <c r="E2807" s="1"/>
      <c r="F2807" s="1"/>
      <c r="G2807" s="1"/>
      <c r="H2807" s="1"/>
      <c r="I2807" s="1"/>
      <c r="J2807" s="1"/>
      <c r="K2807" s="1"/>
      <c r="L2807" s="1"/>
    </row>
    <row r="2808" spans="1:12" ht="14.4" x14ac:dyDescent="0.3">
      <c r="A2808" s="1"/>
      <c r="B2808" s="1" t="str">
        <f>ReportExtract[[#This Row],[ReportId]]&amp;"_"&amp;ReportExtract[[#This Row],[PeriodId]]&amp;"_"&amp;ReportExtract[[#This Row],[MktDesc]]</f>
        <v>__</v>
      </c>
      <c r="C2808" s="1"/>
      <c r="D2808" s="1"/>
      <c r="E2808" s="1"/>
      <c r="F2808" s="1"/>
      <c r="G2808" s="1"/>
      <c r="H2808" s="1"/>
      <c r="I2808" s="1"/>
      <c r="J2808" s="1"/>
      <c r="K2808" s="1"/>
      <c r="L2808" s="1"/>
    </row>
    <row r="2809" spans="1:12" ht="14.4" x14ac:dyDescent="0.3">
      <c r="A2809" s="1"/>
      <c r="B2809" s="1" t="str">
        <f>ReportExtract[[#This Row],[ReportId]]&amp;"_"&amp;ReportExtract[[#This Row],[PeriodId]]&amp;"_"&amp;ReportExtract[[#This Row],[MktDesc]]</f>
        <v>__</v>
      </c>
      <c r="C2809" s="1"/>
      <c r="D2809" s="1"/>
      <c r="E2809" s="1"/>
      <c r="F2809" s="1"/>
      <c r="G2809" s="1"/>
      <c r="H2809" s="1"/>
      <c r="I2809" s="1"/>
      <c r="J2809" s="1"/>
      <c r="K2809" s="1"/>
      <c r="L2809" s="1"/>
    </row>
    <row r="2810" spans="1:12" ht="14.4" x14ac:dyDescent="0.3">
      <c r="A2810" s="1"/>
      <c r="B2810" s="1" t="str">
        <f>ReportExtract[[#This Row],[ReportId]]&amp;"_"&amp;ReportExtract[[#This Row],[PeriodId]]&amp;"_"&amp;ReportExtract[[#This Row],[MktDesc]]</f>
        <v>__</v>
      </c>
      <c r="C2810" s="1"/>
      <c r="D2810" s="1"/>
      <c r="E2810" s="1"/>
      <c r="F2810" s="1"/>
      <c r="G2810" s="1"/>
      <c r="H2810" s="1"/>
      <c r="I2810" s="1"/>
      <c r="J2810" s="1"/>
      <c r="K2810" s="1"/>
      <c r="L2810" s="1"/>
    </row>
    <row r="2811" spans="1:12" ht="14.4" x14ac:dyDescent="0.3">
      <c r="A2811" s="1"/>
      <c r="B2811" s="1" t="str">
        <f>ReportExtract[[#This Row],[ReportId]]&amp;"_"&amp;ReportExtract[[#This Row],[PeriodId]]&amp;"_"&amp;ReportExtract[[#This Row],[MktDesc]]</f>
        <v>__</v>
      </c>
      <c r="C2811" s="1"/>
      <c r="D2811" s="1"/>
      <c r="E2811" s="1"/>
      <c r="F2811" s="1"/>
      <c r="G2811" s="1"/>
      <c r="H2811" s="1"/>
      <c r="I2811" s="1"/>
      <c r="J2811" s="1"/>
      <c r="K2811" s="1"/>
      <c r="L2811" s="1"/>
    </row>
    <row r="2812" spans="1:12" ht="14.4" x14ac:dyDescent="0.3">
      <c r="A2812" s="1"/>
      <c r="B2812" s="1" t="str">
        <f>ReportExtract[[#This Row],[ReportId]]&amp;"_"&amp;ReportExtract[[#This Row],[PeriodId]]&amp;"_"&amp;ReportExtract[[#This Row],[MktDesc]]</f>
        <v>__</v>
      </c>
      <c r="C2812" s="1"/>
      <c r="D2812" s="1"/>
      <c r="E2812" s="1"/>
      <c r="F2812" s="1"/>
      <c r="G2812" s="1"/>
      <c r="H2812" s="1"/>
      <c r="I2812" s="1"/>
      <c r="J2812" s="1"/>
      <c r="K2812" s="1"/>
      <c r="L2812" s="1"/>
    </row>
    <row r="2813" spans="1:12" ht="14.4" x14ac:dyDescent="0.3">
      <c r="A2813" s="1"/>
      <c r="B2813" s="1" t="str">
        <f>ReportExtract[[#This Row],[ReportId]]&amp;"_"&amp;ReportExtract[[#This Row],[PeriodId]]&amp;"_"&amp;ReportExtract[[#This Row],[MktDesc]]</f>
        <v>__</v>
      </c>
      <c r="C2813" s="1"/>
      <c r="D2813" s="1"/>
      <c r="E2813" s="1"/>
      <c r="F2813" s="1"/>
      <c r="G2813" s="1"/>
      <c r="H2813" s="1"/>
      <c r="I2813" s="1"/>
      <c r="J2813" s="1"/>
      <c r="K2813" s="1"/>
      <c r="L2813" s="1"/>
    </row>
    <row r="2814" spans="1:12" ht="14.4" x14ac:dyDescent="0.3">
      <c r="A2814" s="1"/>
      <c r="B2814" s="1" t="str">
        <f>ReportExtract[[#This Row],[ReportId]]&amp;"_"&amp;ReportExtract[[#This Row],[PeriodId]]&amp;"_"&amp;ReportExtract[[#This Row],[MktDesc]]</f>
        <v>__</v>
      </c>
      <c r="C2814" s="1"/>
      <c r="D2814" s="1"/>
      <c r="E2814" s="1"/>
      <c r="F2814" s="1"/>
      <c r="G2814" s="1"/>
      <c r="H2814" s="1"/>
      <c r="I2814" s="1"/>
      <c r="J2814" s="1"/>
      <c r="K2814" s="1"/>
      <c r="L2814" s="1"/>
    </row>
    <row r="2815" spans="1:12" ht="14.4" x14ac:dyDescent="0.3">
      <c r="A2815" s="1"/>
      <c r="B2815" s="1" t="str">
        <f>ReportExtract[[#This Row],[ReportId]]&amp;"_"&amp;ReportExtract[[#This Row],[PeriodId]]&amp;"_"&amp;ReportExtract[[#This Row],[MktDesc]]</f>
        <v>__</v>
      </c>
      <c r="C2815" s="1"/>
      <c r="D2815" s="1"/>
      <c r="E2815" s="1"/>
      <c r="F2815" s="1"/>
      <c r="G2815" s="1"/>
      <c r="H2815" s="1"/>
      <c r="I2815" s="1"/>
      <c r="J2815" s="1"/>
      <c r="K2815" s="1"/>
      <c r="L2815" s="1"/>
    </row>
    <row r="2816" spans="1:12" ht="14.4" x14ac:dyDescent="0.3">
      <c r="A2816" s="1"/>
      <c r="B2816" s="1" t="str">
        <f>ReportExtract[[#This Row],[ReportId]]&amp;"_"&amp;ReportExtract[[#This Row],[PeriodId]]&amp;"_"&amp;ReportExtract[[#This Row],[MktDesc]]</f>
        <v>__</v>
      </c>
      <c r="C2816" s="1"/>
      <c r="D2816" s="1"/>
      <c r="E2816" s="1"/>
      <c r="F2816" s="1"/>
      <c r="G2816" s="1"/>
      <c r="H2816" s="1"/>
      <c r="I2816" s="1"/>
      <c r="J2816" s="1"/>
      <c r="K2816" s="1"/>
      <c r="L2816" s="1"/>
    </row>
    <row r="2817" spans="1:12" ht="14.4" x14ac:dyDescent="0.3">
      <c r="A2817" s="1"/>
      <c r="B2817" s="1" t="str">
        <f>ReportExtract[[#This Row],[ReportId]]&amp;"_"&amp;ReportExtract[[#This Row],[PeriodId]]&amp;"_"&amp;ReportExtract[[#This Row],[MktDesc]]</f>
        <v>__</v>
      </c>
      <c r="C2817" s="1"/>
      <c r="D2817" s="1"/>
      <c r="E2817" s="1"/>
      <c r="F2817" s="1"/>
      <c r="G2817" s="1"/>
      <c r="H2817" s="1"/>
      <c r="I2817" s="1"/>
      <c r="J2817" s="1"/>
      <c r="K2817" s="1"/>
      <c r="L2817" s="1"/>
    </row>
    <row r="2818" spans="1:12" ht="14.4" x14ac:dyDescent="0.3">
      <c r="A2818" s="1"/>
      <c r="B2818" s="1" t="str">
        <f>ReportExtract[[#This Row],[ReportId]]&amp;"_"&amp;ReportExtract[[#This Row],[PeriodId]]&amp;"_"&amp;ReportExtract[[#This Row],[MktDesc]]</f>
        <v>__</v>
      </c>
      <c r="C2818" s="1"/>
      <c r="D2818" s="1"/>
      <c r="E2818" s="1"/>
      <c r="F2818" s="1"/>
      <c r="G2818" s="1"/>
      <c r="H2818" s="1"/>
      <c r="I2818" s="1"/>
      <c r="J2818" s="1"/>
      <c r="K2818" s="1"/>
      <c r="L2818" s="1"/>
    </row>
    <row r="2819" spans="1:12" ht="14.4" x14ac:dyDescent="0.3">
      <c r="A2819" s="1"/>
      <c r="B2819" s="1" t="str">
        <f>ReportExtract[[#This Row],[ReportId]]&amp;"_"&amp;ReportExtract[[#This Row],[PeriodId]]&amp;"_"&amp;ReportExtract[[#This Row],[MktDesc]]</f>
        <v>__</v>
      </c>
      <c r="C2819" s="1"/>
      <c r="D2819" s="1"/>
      <c r="E2819" s="1"/>
      <c r="F2819" s="1"/>
      <c r="G2819" s="1"/>
      <c r="H2819" s="1"/>
      <c r="I2819" s="1"/>
      <c r="J2819" s="1"/>
      <c r="K2819" s="1"/>
      <c r="L2819" s="1"/>
    </row>
    <row r="2820" spans="1:12" ht="14.4" x14ac:dyDescent="0.3">
      <c r="A2820" s="1"/>
      <c r="B2820" s="1" t="str">
        <f>ReportExtract[[#This Row],[ReportId]]&amp;"_"&amp;ReportExtract[[#This Row],[PeriodId]]&amp;"_"&amp;ReportExtract[[#This Row],[MktDesc]]</f>
        <v>__</v>
      </c>
      <c r="C2820" s="1"/>
      <c r="D2820" s="1"/>
      <c r="E2820" s="1"/>
      <c r="F2820" s="1"/>
      <c r="G2820" s="1"/>
      <c r="H2820" s="1"/>
      <c r="I2820" s="1"/>
      <c r="J2820" s="1"/>
      <c r="K2820" s="1"/>
      <c r="L2820" s="1"/>
    </row>
    <row r="2821" spans="1:12" ht="14.4" x14ac:dyDescent="0.3">
      <c r="A2821" s="1"/>
      <c r="B2821" s="1" t="str">
        <f>ReportExtract[[#This Row],[ReportId]]&amp;"_"&amp;ReportExtract[[#This Row],[PeriodId]]&amp;"_"&amp;ReportExtract[[#This Row],[MktDesc]]</f>
        <v>__</v>
      </c>
      <c r="C2821" s="1"/>
      <c r="D2821" s="1"/>
      <c r="E2821" s="1"/>
      <c r="F2821" s="1"/>
      <c r="G2821" s="1"/>
      <c r="H2821" s="1"/>
      <c r="I2821" s="1"/>
      <c r="J2821" s="1"/>
      <c r="K2821" s="1"/>
      <c r="L2821" s="1"/>
    </row>
    <row r="2822" spans="1:12" ht="14.4" x14ac:dyDescent="0.3">
      <c r="A2822" s="1"/>
      <c r="B2822" s="1" t="str">
        <f>ReportExtract[[#This Row],[ReportId]]&amp;"_"&amp;ReportExtract[[#This Row],[PeriodId]]&amp;"_"&amp;ReportExtract[[#This Row],[MktDesc]]</f>
        <v>__</v>
      </c>
      <c r="C2822" s="1"/>
      <c r="D2822" s="1"/>
      <c r="E2822" s="1"/>
      <c r="F2822" s="1"/>
      <c r="G2822" s="1"/>
      <c r="H2822" s="1"/>
      <c r="I2822" s="1"/>
      <c r="J2822" s="1"/>
      <c r="K2822" s="1"/>
      <c r="L2822" s="1"/>
    </row>
    <row r="2823" spans="1:12" ht="14.4" x14ac:dyDescent="0.3">
      <c r="A2823" s="1"/>
      <c r="B2823" s="1" t="str">
        <f>ReportExtract[[#This Row],[ReportId]]&amp;"_"&amp;ReportExtract[[#This Row],[PeriodId]]&amp;"_"&amp;ReportExtract[[#This Row],[MktDesc]]</f>
        <v>__</v>
      </c>
      <c r="C2823" s="1"/>
      <c r="D2823" s="1"/>
      <c r="E2823" s="1"/>
      <c r="F2823" s="1"/>
      <c r="G2823" s="1"/>
      <c r="H2823" s="1"/>
      <c r="I2823" s="1"/>
      <c r="J2823" s="1"/>
      <c r="K2823" s="1"/>
      <c r="L2823" s="1"/>
    </row>
    <row r="2824" spans="1:12" ht="14.4" x14ac:dyDescent="0.3">
      <c r="A2824" s="1"/>
      <c r="B2824" s="1" t="str">
        <f>ReportExtract[[#This Row],[ReportId]]&amp;"_"&amp;ReportExtract[[#This Row],[PeriodId]]&amp;"_"&amp;ReportExtract[[#This Row],[MktDesc]]</f>
        <v>__</v>
      </c>
      <c r="C2824" s="1"/>
      <c r="D2824" s="1"/>
      <c r="E2824" s="1"/>
      <c r="F2824" s="1"/>
      <c r="G2824" s="1"/>
      <c r="H2824" s="1"/>
      <c r="I2824" s="1"/>
      <c r="J2824" s="1"/>
      <c r="K2824" s="1"/>
      <c r="L2824" s="1"/>
    </row>
    <row r="2825" spans="1:12" ht="14.4" x14ac:dyDescent="0.3">
      <c r="A2825" s="1"/>
      <c r="B2825" s="1" t="str">
        <f>ReportExtract[[#This Row],[ReportId]]&amp;"_"&amp;ReportExtract[[#This Row],[PeriodId]]&amp;"_"&amp;ReportExtract[[#This Row],[MktDesc]]</f>
        <v>__</v>
      </c>
      <c r="C2825" s="1"/>
      <c r="D2825" s="1"/>
      <c r="E2825" s="1"/>
      <c r="F2825" s="1"/>
      <c r="G2825" s="1"/>
      <c r="H2825" s="1"/>
      <c r="I2825" s="1"/>
      <c r="J2825" s="1"/>
      <c r="K2825" s="1"/>
      <c r="L2825" s="1"/>
    </row>
    <row r="2826" spans="1:12" ht="14.4" x14ac:dyDescent="0.3">
      <c r="A2826" s="1"/>
      <c r="B2826" s="1" t="str">
        <f>ReportExtract[[#This Row],[ReportId]]&amp;"_"&amp;ReportExtract[[#This Row],[PeriodId]]&amp;"_"&amp;ReportExtract[[#This Row],[MktDesc]]</f>
        <v>__</v>
      </c>
      <c r="C2826" s="1"/>
      <c r="D2826" s="1"/>
      <c r="E2826" s="1"/>
      <c r="F2826" s="1"/>
      <c r="G2826" s="1"/>
      <c r="H2826" s="1"/>
      <c r="I2826" s="1"/>
      <c r="J2826" s="1"/>
      <c r="K2826" s="1"/>
      <c r="L2826" s="1"/>
    </row>
    <row r="2827" spans="1:12" ht="14.4" x14ac:dyDescent="0.3">
      <c r="A2827" s="1"/>
      <c r="B2827" s="1" t="str">
        <f>ReportExtract[[#This Row],[ReportId]]&amp;"_"&amp;ReportExtract[[#This Row],[PeriodId]]&amp;"_"&amp;ReportExtract[[#This Row],[MktDesc]]</f>
        <v>__</v>
      </c>
      <c r="C2827" s="1"/>
      <c r="D2827" s="1"/>
      <c r="E2827" s="1"/>
      <c r="F2827" s="1"/>
      <c r="G2827" s="1"/>
      <c r="H2827" s="1"/>
      <c r="I2827" s="1"/>
      <c r="J2827" s="1"/>
      <c r="K2827" s="1"/>
      <c r="L2827" s="1"/>
    </row>
    <row r="2828" spans="1:12" ht="14.4" x14ac:dyDescent="0.3">
      <c r="A2828" s="1"/>
      <c r="B2828" s="1" t="str">
        <f>ReportExtract[[#This Row],[ReportId]]&amp;"_"&amp;ReportExtract[[#This Row],[PeriodId]]&amp;"_"&amp;ReportExtract[[#This Row],[MktDesc]]</f>
        <v>__</v>
      </c>
      <c r="C2828" s="1"/>
      <c r="D2828" s="1"/>
      <c r="E2828" s="1"/>
      <c r="F2828" s="1"/>
      <c r="G2828" s="1"/>
      <c r="H2828" s="1"/>
      <c r="I2828" s="1"/>
      <c r="J2828" s="1"/>
      <c r="K2828" s="1"/>
      <c r="L2828" s="1"/>
    </row>
    <row r="2829" spans="1:12" ht="14.4" x14ac:dyDescent="0.3">
      <c r="A2829" s="1"/>
      <c r="B2829" s="1" t="str">
        <f>ReportExtract[[#This Row],[ReportId]]&amp;"_"&amp;ReportExtract[[#This Row],[PeriodId]]&amp;"_"&amp;ReportExtract[[#This Row],[MktDesc]]</f>
        <v>__</v>
      </c>
      <c r="C2829" s="1"/>
      <c r="D2829" s="1"/>
      <c r="E2829" s="1"/>
      <c r="F2829" s="1"/>
      <c r="G2829" s="1"/>
      <c r="H2829" s="1"/>
      <c r="I2829" s="1"/>
      <c r="J2829" s="1"/>
      <c r="K2829" s="1"/>
      <c r="L2829" s="1"/>
    </row>
    <row r="2830" spans="1:12" ht="14.4" x14ac:dyDescent="0.3">
      <c r="A2830" s="1"/>
      <c r="B2830" s="1" t="str">
        <f>ReportExtract[[#This Row],[ReportId]]&amp;"_"&amp;ReportExtract[[#This Row],[PeriodId]]&amp;"_"&amp;ReportExtract[[#This Row],[MktDesc]]</f>
        <v>__</v>
      </c>
      <c r="C2830" s="1"/>
      <c r="D2830" s="1"/>
      <c r="E2830" s="1"/>
      <c r="F2830" s="1"/>
      <c r="G2830" s="1"/>
      <c r="H2830" s="1"/>
      <c r="I2830" s="1"/>
      <c r="J2830" s="1"/>
      <c r="K2830" s="1"/>
      <c r="L2830" s="1"/>
    </row>
    <row r="2831" spans="1:12" ht="14.4" x14ac:dyDescent="0.3">
      <c r="A2831" s="1"/>
      <c r="B2831" s="1" t="str">
        <f>ReportExtract[[#This Row],[ReportId]]&amp;"_"&amp;ReportExtract[[#This Row],[PeriodId]]&amp;"_"&amp;ReportExtract[[#This Row],[MktDesc]]</f>
        <v>__</v>
      </c>
      <c r="C2831" s="1"/>
      <c r="D2831" s="1"/>
      <c r="E2831" s="1"/>
      <c r="F2831" s="1"/>
      <c r="G2831" s="1"/>
      <c r="H2831" s="1"/>
      <c r="I2831" s="1"/>
      <c r="J2831" s="1"/>
      <c r="K2831" s="1"/>
      <c r="L2831" s="1"/>
    </row>
    <row r="2832" spans="1:12" ht="14.4" x14ac:dyDescent="0.3">
      <c r="A2832" s="1"/>
      <c r="B2832" s="1" t="str">
        <f>ReportExtract[[#This Row],[ReportId]]&amp;"_"&amp;ReportExtract[[#This Row],[PeriodId]]&amp;"_"&amp;ReportExtract[[#This Row],[MktDesc]]</f>
        <v>__</v>
      </c>
      <c r="C2832" s="1"/>
      <c r="D2832" s="1"/>
      <c r="E2832" s="1"/>
      <c r="F2832" s="1"/>
      <c r="G2832" s="1"/>
      <c r="H2832" s="1"/>
      <c r="I2832" s="1"/>
      <c r="J2832" s="1"/>
      <c r="K2832" s="1"/>
      <c r="L2832" s="1"/>
    </row>
    <row r="2833" spans="1:12" ht="14.4" x14ac:dyDescent="0.3">
      <c r="A2833" s="1"/>
      <c r="B2833" s="1" t="str">
        <f>ReportExtract[[#This Row],[ReportId]]&amp;"_"&amp;ReportExtract[[#This Row],[PeriodId]]&amp;"_"&amp;ReportExtract[[#This Row],[MktDesc]]</f>
        <v>__</v>
      </c>
      <c r="C2833" s="1"/>
      <c r="D2833" s="1"/>
      <c r="E2833" s="1"/>
      <c r="F2833" s="1"/>
      <c r="G2833" s="1"/>
      <c r="H2833" s="1"/>
      <c r="I2833" s="1"/>
      <c r="J2833" s="1"/>
      <c r="K2833" s="1"/>
      <c r="L2833" s="1"/>
    </row>
    <row r="2834" spans="1:12" ht="14.4" x14ac:dyDescent="0.3">
      <c r="A2834" s="1"/>
      <c r="B2834" s="1" t="str">
        <f>ReportExtract[[#This Row],[ReportId]]&amp;"_"&amp;ReportExtract[[#This Row],[PeriodId]]&amp;"_"&amp;ReportExtract[[#This Row],[MktDesc]]</f>
        <v>__</v>
      </c>
      <c r="C2834" s="1"/>
      <c r="D2834" s="1"/>
      <c r="E2834" s="1"/>
      <c r="F2834" s="1"/>
      <c r="G2834" s="1"/>
      <c r="H2834" s="1"/>
      <c r="I2834" s="1"/>
      <c r="J2834" s="1"/>
      <c r="K2834" s="1"/>
      <c r="L2834" s="1"/>
    </row>
    <row r="2835" spans="1:12" ht="14.4" x14ac:dyDescent="0.3">
      <c r="A2835" s="1"/>
      <c r="B2835" s="1" t="str">
        <f>ReportExtract[[#This Row],[ReportId]]&amp;"_"&amp;ReportExtract[[#This Row],[PeriodId]]&amp;"_"&amp;ReportExtract[[#This Row],[MktDesc]]</f>
        <v>__</v>
      </c>
      <c r="C2835" s="1"/>
      <c r="D2835" s="1"/>
      <c r="E2835" s="1"/>
      <c r="F2835" s="1"/>
      <c r="G2835" s="1"/>
      <c r="H2835" s="1"/>
      <c r="I2835" s="1"/>
      <c r="J2835" s="1"/>
      <c r="K2835" s="1"/>
      <c r="L2835" s="1"/>
    </row>
    <row r="2836" spans="1:12" ht="14.4" x14ac:dyDescent="0.3">
      <c r="A2836" s="1"/>
      <c r="B2836" s="1" t="str">
        <f>ReportExtract[[#This Row],[ReportId]]&amp;"_"&amp;ReportExtract[[#This Row],[PeriodId]]&amp;"_"&amp;ReportExtract[[#This Row],[MktDesc]]</f>
        <v>__</v>
      </c>
      <c r="C2836" s="1"/>
      <c r="D2836" s="1"/>
      <c r="E2836" s="1"/>
      <c r="F2836" s="1"/>
      <c r="G2836" s="1"/>
      <c r="H2836" s="1"/>
      <c r="I2836" s="1"/>
      <c r="J2836" s="1"/>
      <c r="K2836" s="1"/>
      <c r="L2836" s="1"/>
    </row>
    <row r="2837" spans="1:12" ht="14.4" x14ac:dyDescent="0.3">
      <c r="A2837" s="1"/>
      <c r="B2837" s="1" t="str">
        <f>ReportExtract[[#This Row],[ReportId]]&amp;"_"&amp;ReportExtract[[#This Row],[PeriodId]]&amp;"_"&amp;ReportExtract[[#This Row],[MktDesc]]</f>
        <v>__</v>
      </c>
      <c r="C2837" s="1"/>
      <c r="D2837" s="1"/>
      <c r="E2837" s="1"/>
      <c r="F2837" s="1"/>
      <c r="G2837" s="1"/>
      <c r="H2837" s="1"/>
      <c r="I2837" s="1"/>
      <c r="J2837" s="1"/>
      <c r="K2837" s="1"/>
      <c r="L2837" s="1"/>
    </row>
    <row r="2838" spans="1:12" ht="14.4" x14ac:dyDescent="0.3">
      <c r="A2838" s="1"/>
      <c r="B2838" s="1" t="str">
        <f>ReportExtract[[#This Row],[ReportId]]&amp;"_"&amp;ReportExtract[[#This Row],[PeriodId]]&amp;"_"&amp;ReportExtract[[#This Row],[MktDesc]]</f>
        <v>__</v>
      </c>
      <c r="C2838" s="1"/>
      <c r="D2838" s="1"/>
      <c r="E2838" s="1"/>
      <c r="F2838" s="1"/>
      <c r="G2838" s="1"/>
      <c r="H2838" s="1"/>
      <c r="I2838" s="1"/>
      <c r="J2838" s="1"/>
      <c r="K2838" s="1"/>
      <c r="L2838" s="1"/>
    </row>
    <row r="2839" spans="1:12" ht="14.4" x14ac:dyDescent="0.3">
      <c r="A2839" s="1"/>
      <c r="B2839" s="1" t="str">
        <f>ReportExtract[[#This Row],[ReportId]]&amp;"_"&amp;ReportExtract[[#This Row],[PeriodId]]&amp;"_"&amp;ReportExtract[[#This Row],[MktDesc]]</f>
        <v>__</v>
      </c>
      <c r="C2839" s="1"/>
      <c r="D2839" s="1"/>
      <c r="E2839" s="1"/>
      <c r="F2839" s="1"/>
      <c r="G2839" s="1"/>
      <c r="H2839" s="1"/>
      <c r="I2839" s="1"/>
      <c r="J2839" s="1"/>
      <c r="K2839" s="1"/>
      <c r="L2839" s="1"/>
    </row>
    <row r="2840" spans="1:12" ht="14.4" x14ac:dyDescent="0.3">
      <c r="A2840" s="1"/>
      <c r="B2840" s="1" t="str">
        <f>ReportExtract[[#This Row],[ReportId]]&amp;"_"&amp;ReportExtract[[#This Row],[PeriodId]]&amp;"_"&amp;ReportExtract[[#This Row],[MktDesc]]</f>
        <v>__</v>
      </c>
      <c r="C2840" s="1"/>
      <c r="D2840" s="1"/>
      <c r="E2840" s="1"/>
      <c r="F2840" s="1"/>
      <c r="G2840" s="1"/>
      <c r="H2840" s="1"/>
      <c r="I2840" s="1"/>
      <c r="J2840" s="1"/>
      <c r="K2840" s="1"/>
      <c r="L2840" s="1"/>
    </row>
    <row r="2841" spans="1:12" ht="14.4" x14ac:dyDescent="0.3">
      <c r="A2841" s="1"/>
      <c r="B2841" s="1" t="str">
        <f>ReportExtract[[#This Row],[ReportId]]&amp;"_"&amp;ReportExtract[[#This Row],[PeriodId]]&amp;"_"&amp;ReportExtract[[#This Row],[MktDesc]]</f>
        <v>__</v>
      </c>
      <c r="C2841" s="1"/>
      <c r="D2841" s="1"/>
      <c r="E2841" s="1"/>
      <c r="F2841" s="1"/>
      <c r="G2841" s="1"/>
      <c r="H2841" s="1"/>
      <c r="I2841" s="1"/>
      <c r="J2841" s="1"/>
      <c r="K2841" s="1"/>
      <c r="L2841" s="1"/>
    </row>
    <row r="2842" spans="1:12" ht="14.4" x14ac:dyDescent="0.3">
      <c r="A2842" s="1"/>
      <c r="B2842" s="1" t="str">
        <f>ReportExtract[[#This Row],[ReportId]]&amp;"_"&amp;ReportExtract[[#This Row],[PeriodId]]&amp;"_"&amp;ReportExtract[[#This Row],[MktDesc]]</f>
        <v>__</v>
      </c>
      <c r="C2842" s="1"/>
      <c r="D2842" s="1"/>
      <c r="E2842" s="1"/>
      <c r="F2842" s="1"/>
      <c r="G2842" s="1"/>
      <c r="H2842" s="1"/>
      <c r="I2842" s="1"/>
      <c r="J2842" s="1"/>
      <c r="K2842" s="1"/>
      <c r="L2842" s="1"/>
    </row>
    <row r="2843" spans="1:12" ht="14.4" x14ac:dyDescent="0.3">
      <c r="A2843" s="1"/>
      <c r="B2843" s="1" t="str">
        <f>ReportExtract[[#This Row],[ReportId]]&amp;"_"&amp;ReportExtract[[#This Row],[PeriodId]]&amp;"_"&amp;ReportExtract[[#This Row],[MktDesc]]</f>
        <v>__</v>
      </c>
      <c r="C2843" s="1"/>
      <c r="D2843" s="1"/>
      <c r="E2843" s="1"/>
      <c r="F2843" s="1"/>
      <c r="G2843" s="1"/>
      <c r="H2843" s="1"/>
      <c r="I2843" s="1"/>
      <c r="J2843" s="1"/>
      <c r="K2843" s="1"/>
      <c r="L2843" s="1"/>
    </row>
    <row r="2844" spans="1:12" ht="14.4" x14ac:dyDescent="0.3">
      <c r="A2844" s="1"/>
      <c r="B2844" s="1" t="str">
        <f>ReportExtract[[#This Row],[ReportId]]&amp;"_"&amp;ReportExtract[[#This Row],[PeriodId]]&amp;"_"&amp;ReportExtract[[#This Row],[MktDesc]]</f>
        <v>__</v>
      </c>
      <c r="C2844" s="1"/>
      <c r="D2844" s="1"/>
      <c r="E2844" s="1"/>
      <c r="F2844" s="1"/>
      <c r="G2844" s="1"/>
      <c r="H2844" s="1"/>
      <c r="I2844" s="1"/>
      <c r="J2844" s="1"/>
      <c r="K2844" s="1"/>
      <c r="L2844" s="1"/>
    </row>
    <row r="2845" spans="1:12" ht="14.4" x14ac:dyDescent="0.3">
      <c r="A2845" s="1"/>
      <c r="B2845" s="1" t="str">
        <f>ReportExtract[[#This Row],[ReportId]]&amp;"_"&amp;ReportExtract[[#This Row],[PeriodId]]&amp;"_"&amp;ReportExtract[[#This Row],[MktDesc]]</f>
        <v>__</v>
      </c>
      <c r="C2845" s="1"/>
      <c r="D2845" s="1"/>
      <c r="E2845" s="1"/>
      <c r="F2845" s="1"/>
      <c r="G2845" s="1"/>
      <c r="H2845" s="1"/>
      <c r="I2845" s="1"/>
      <c r="J2845" s="1"/>
      <c r="K2845" s="1"/>
      <c r="L2845" s="1"/>
    </row>
    <row r="2846" spans="1:12" ht="14.4" x14ac:dyDescent="0.3">
      <c r="A2846" s="1"/>
      <c r="B2846" s="1" t="str">
        <f>ReportExtract[[#This Row],[ReportId]]&amp;"_"&amp;ReportExtract[[#This Row],[PeriodId]]&amp;"_"&amp;ReportExtract[[#This Row],[MktDesc]]</f>
        <v>__</v>
      </c>
      <c r="C2846" s="1"/>
      <c r="D2846" s="1"/>
      <c r="E2846" s="1"/>
      <c r="F2846" s="1"/>
      <c r="G2846" s="1"/>
      <c r="H2846" s="1"/>
      <c r="I2846" s="1"/>
      <c r="J2846" s="1"/>
      <c r="K2846" s="1"/>
      <c r="L2846" s="1"/>
    </row>
    <row r="2847" spans="1:12" ht="14.4" x14ac:dyDescent="0.3">
      <c r="A2847" s="1"/>
      <c r="B2847" s="1" t="str">
        <f>ReportExtract[[#This Row],[ReportId]]&amp;"_"&amp;ReportExtract[[#This Row],[PeriodId]]&amp;"_"&amp;ReportExtract[[#This Row],[MktDesc]]</f>
        <v>__</v>
      </c>
      <c r="C2847" s="1"/>
      <c r="D2847" s="1"/>
      <c r="E2847" s="1"/>
      <c r="F2847" s="1"/>
      <c r="G2847" s="1"/>
      <c r="H2847" s="1"/>
      <c r="I2847" s="1"/>
      <c r="J2847" s="1"/>
      <c r="K2847" s="1"/>
      <c r="L2847" s="1"/>
    </row>
    <row r="2848" spans="1:12" ht="14.4" x14ac:dyDescent="0.3">
      <c r="A2848" s="1"/>
      <c r="B2848" s="1" t="str">
        <f>ReportExtract[[#This Row],[ReportId]]&amp;"_"&amp;ReportExtract[[#This Row],[PeriodId]]&amp;"_"&amp;ReportExtract[[#This Row],[MktDesc]]</f>
        <v>__</v>
      </c>
      <c r="C2848" s="1"/>
      <c r="D2848" s="1"/>
      <c r="E2848" s="1"/>
      <c r="F2848" s="1"/>
      <c r="G2848" s="1"/>
      <c r="H2848" s="1"/>
      <c r="I2848" s="1"/>
      <c r="J2848" s="1"/>
      <c r="K2848" s="1"/>
      <c r="L2848" s="1"/>
    </row>
    <row r="2849" spans="1:12" ht="14.4" x14ac:dyDescent="0.3">
      <c r="A2849" s="1"/>
      <c r="B2849" s="1" t="str">
        <f>ReportExtract[[#This Row],[ReportId]]&amp;"_"&amp;ReportExtract[[#This Row],[PeriodId]]&amp;"_"&amp;ReportExtract[[#This Row],[MktDesc]]</f>
        <v>__</v>
      </c>
      <c r="C2849" s="1"/>
      <c r="D2849" s="1"/>
      <c r="E2849" s="1"/>
      <c r="F2849" s="1"/>
      <c r="G2849" s="1"/>
      <c r="H2849" s="1"/>
      <c r="I2849" s="1"/>
      <c r="J2849" s="1"/>
      <c r="K2849" s="1"/>
      <c r="L2849" s="1"/>
    </row>
    <row r="2850" spans="1:12" ht="14.4" x14ac:dyDescent="0.3">
      <c r="A2850" s="1"/>
      <c r="B2850" s="1" t="str">
        <f>ReportExtract[[#This Row],[ReportId]]&amp;"_"&amp;ReportExtract[[#This Row],[PeriodId]]&amp;"_"&amp;ReportExtract[[#This Row],[MktDesc]]</f>
        <v>__</v>
      </c>
      <c r="C2850" s="1"/>
      <c r="D2850" s="1"/>
      <c r="E2850" s="1"/>
      <c r="F2850" s="1"/>
      <c r="G2850" s="1"/>
      <c r="H2850" s="1"/>
      <c r="I2850" s="1"/>
      <c r="J2850" s="1"/>
      <c r="K2850" s="1"/>
      <c r="L2850" s="1"/>
    </row>
    <row r="2851" spans="1:12" ht="14.4" x14ac:dyDescent="0.3">
      <c r="A2851" s="1"/>
      <c r="B2851" s="1" t="str">
        <f>ReportExtract[[#This Row],[ReportId]]&amp;"_"&amp;ReportExtract[[#This Row],[PeriodId]]&amp;"_"&amp;ReportExtract[[#This Row],[MktDesc]]</f>
        <v>__</v>
      </c>
      <c r="C2851" s="1"/>
      <c r="D2851" s="1"/>
      <c r="E2851" s="1"/>
      <c r="F2851" s="1"/>
      <c r="G2851" s="1"/>
      <c r="H2851" s="1"/>
      <c r="I2851" s="1"/>
      <c r="J2851" s="1"/>
      <c r="K2851" s="1"/>
      <c r="L2851" s="1"/>
    </row>
    <row r="2852" spans="1:12" ht="14.4" x14ac:dyDescent="0.3">
      <c r="A2852" s="1"/>
      <c r="B2852" s="1" t="str">
        <f>ReportExtract[[#This Row],[ReportId]]&amp;"_"&amp;ReportExtract[[#This Row],[PeriodId]]&amp;"_"&amp;ReportExtract[[#This Row],[MktDesc]]</f>
        <v>__</v>
      </c>
      <c r="C2852" s="1"/>
      <c r="D2852" s="1"/>
      <c r="E2852" s="1"/>
      <c r="F2852" s="1"/>
      <c r="G2852" s="1"/>
      <c r="H2852" s="1"/>
      <c r="I2852" s="1"/>
      <c r="J2852" s="1"/>
      <c r="K2852" s="1"/>
      <c r="L2852" s="1"/>
    </row>
    <row r="2853" spans="1:12" ht="14.4" x14ac:dyDescent="0.3">
      <c r="A2853" s="1"/>
      <c r="B2853" s="1" t="str">
        <f>ReportExtract[[#This Row],[ReportId]]&amp;"_"&amp;ReportExtract[[#This Row],[PeriodId]]&amp;"_"&amp;ReportExtract[[#This Row],[MktDesc]]</f>
        <v>__</v>
      </c>
      <c r="C2853" s="1"/>
      <c r="D2853" s="1"/>
      <c r="E2853" s="1"/>
      <c r="F2853" s="1"/>
      <c r="G2853" s="1"/>
      <c r="H2853" s="1"/>
      <c r="I2853" s="1"/>
      <c r="J2853" s="1"/>
      <c r="K2853" s="1"/>
      <c r="L2853" s="1"/>
    </row>
    <row r="2854" spans="1:12" ht="14.4" x14ac:dyDescent="0.3">
      <c r="A2854" s="1"/>
      <c r="B2854" s="1" t="str">
        <f>ReportExtract[[#This Row],[ReportId]]&amp;"_"&amp;ReportExtract[[#This Row],[PeriodId]]&amp;"_"&amp;ReportExtract[[#This Row],[MktDesc]]</f>
        <v>__</v>
      </c>
      <c r="C2854" s="1"/>
      <c r="D2854" s="1"/>
      <c r="E2854" s="1"/>
      <c r="F2854" s="1"/>
      <c r="G2854" s="1"/>
      <c r="H2854" s="1"/>
      <c r="I2854" s="1"/>
      <c r="J2854" s="1"/>
      <c r="K2854" s="1"/>
      <c r="L2854" s="1"/>
    </row>
    <row r="2855" spans="1:12" ht="14.4" x14ac:dyDescent="0.3">
      <c r="A2855" s="1"/>
      <c r="B2855" s="1" t="str">
        <f>ReportExtract[[#This Row],[ReportId]]&amp;"_"&amp;ReportExtract[[#This Row],[PeriodId]]&amp;"_"&amp;ReportExtract[[#This Row],[MktDesc]]</f>
        <v>__</v>
      </c>
      <c r="C2855" s="1"/>
      <c r="D2855" s="1"/>
      <c r="E2855" s="1"/>
      <c r="F2855" s="1"/>
      <c r="G2855" s="1"/>
      <c r="H2855" s="1"/>
      <c r="I2855" s="1"/>
      <c r="J2855" s="1"/>
      <c r="K2855" s="1"/>
      <c r="L2855" s="1"/>
    </row>
    <row r="2856" spans="1:12" ht="14.4" x14ac:dyDescent="0.3">
      <c r="A2856" s="1"/>
      <c r="B2856" s="1" t="str">
        <f>ReportExtract[[#This Row],[ReportId]]&amp;"_"&amp;ReportExtract[[#This Row],[PeriodId]]&amp;"_"&amp;ReportExtract[[#This Row],[MktDesc]]</f>
        <v>__</v>
      </c>
      <c r="C2856" s="1"/>
      <c r="D2856" s="1"/>
      <c r="E2856" s="1"/>
      <c r="F2856" s="1"/>
      <c r="G2856" s="1"/>
      <c r="H2856" s="1"/>
      <c r="I2856" s="1"/>
      <c r="J2856" s="1"/>
      <c r="K2856" s="1"/>
      <c r="L2856" s="1"/>
    </row>
    <row r="2857" spans="1:12" ht="14.4" x14ac:dyDescent="0.3">
      <c r="A2857" s="1"/>
      <c r="B2857" s="1" t="str">
        <f>ReportExtract[[#This Row],[ReportId]]&amp;"_"&amp;ReportExtract[[#This Row],[PeriodId]]&amp;"_"&amp;ReportExtract[[#This Row],[MktDesc]]</f>
        <v>__</v>
      </c>
      <c r="C2857" s="1"/>
      <c r="D2857" s="1"/>
      <c r="E2857" s="1"/>
      <c r="F2857" s="1"/>
      <c r="G2857" s="1"/>
      <c r="H2857" s="1"/>
      <c r="I2857" s="1"/>
      <c r="J2857" s="1"/>
      <c r="K2857" s="1"/>
      <c r="L2857" s="1"/>
    </row>
    <row r="2858" spans="1:12" ht="14.4" x14ac:dyDescent="0.3">
      <c r="A2858" s="1"/>
      <c r="B2858" s="1" t="str">
        <f>ReportExtract[[#This Row],[ReportId]]&amp;"_"&amp;ReportExtract[[#This Row],[PeriodId]]&amp;"_"&amp;ReportExtract[[#This Row],[MktDesc]]</f>
        <v>__</v>
      </c>
      <c r="C2858" s="1"/>
      <c r="D2858" s="1"/>
      <c r="E2858" s="1"/>
      <c r="F2858" s="1"/>
      <c r="G2858" s="1"/>
      <c r="H2858" s="1"/>
      <c r="I2858" s="1"/>
      <c r="J2858" s="1"/>
      <c r="K2858" s="1"/>
      <c r="L2858" s="1"/>
    </row>
    <row r="2859" spans="1:12" ht="14.4" x14ac:dyDescent="0.3">
      <c r="A2859" s="1"/>
      <c r="B2859" s="1" t="str">
        <f>ReportExtract[[#This Row],[ReportId]]&amp;"_"&amp;ReportExtract[[#This Row],[PeriodId]]&amp;"_"&amp;ReportExtract[[#This Row],[MktDesc]]</f>
        <v>__</v>
      </c>
      <c r="C2859" s="1"/>
      <c r="D2859" s="1"/>
      <c r="E2859" s="1"/>
      <c r="F2859" s="1"/>
      <c r="G2859" s="1"/>
      <c r="H2859" s="1"/>
      <c r="I2859" s="1"/>
      <c r="J2859" s="1"/>
      <c r="K2859" s="1"/>
      <c r="L2859" s="1"/>
    </row>
    <row r="2860" spans="1:12" ht="14.4" x14ac:dyDescent="0.3">
      <c r="A2860" s="1"/>
      <c r="B2860" s="1" t="str">
        <f>ReportExtract[[#This Row],[ReportId]]&amp;"_"&amp;ReportExtract[[#This Row],[PeriodId]]&amp;"_"&amp;ReportExtract[[#This Row],[MktDesc]]</f>
        <v>__</v>
      </c>
      <c r="C2860" s="1"/>
      <c r="D2860" s="1"/>
      <c r="E2860" s="1"/>
      <c r="F2860" s="1"/>
      <c r="G2860" s="1"/>
      <c r="H2860" s="1"/>
      <c r="I2860" s="1"/>
      <c r="J2860" s="1"/>
      <c r="K2860" s="1"/>
      <c r="L2860" s="1"/>
    </row>
    <row r="2861" spans="1:12" ht="14.4" x14ac:dyDescent="0.3">
      <c r="A2861" s="1"/>
      <c r="B2861" s="1" t="str">
        <f>ReportExtract[[#This Row],[ReportId]]&amp;"_"&amp;ReportExtract[[#This Row],[PeriodId]]&amp;"_"&amp;ReportExtract[[#This Row],[MktDesc]]</f>
        <v>__</v>
      </c>
      <c r="C2861" s="1"/>
      <c r="D2861" s="1"/>
      <c r="E2861" s="1"/>
      <c r="F2861" s="1"/>
      <c r="G2861" s="1"/>
      <c r="H2861" s="1"/>
      <c r="I2861" s="1"/>
      <c r="J2861" s="1"/>
      <c r="K2861" s="1"/>
      <c r="L2861" s="1"/>
    </row>
    <row r="2862" spans="1:12" ht="14.4" x14ac:dyDescent="0.3">
      <c r="A2862" s="1"/>
      <c r="B2862" s="1" t="str">
        <f>ReportExtract[[#This Row],[ReportId]]&amp;"_"&amp;ReportExtract[[#This Row],[PeriodId]]&amp;"_"&amp;ReportExtract[[#This Row],[MktDesc]]</f>
        <v>__</v>
      </c>
      <c r="C2862" s="1"/>
      <c r="D2862" s="1"/>
      <c r="E2862" s="1"/>
      <c r="F2862" s="1"/>
      <c r="G2862" s="1"/>
      <c r="H2862" s="1"/>
      <c r="I2862" s="1"/>
      <c r="J2862" s="1"/>
      <c r="K2862" s="1"/>
      <c r="L2862" s="1"/>
    </row>
    <row r="2863" spans="1:12" ht="14.4" x14ac:dyDescent="0.3">
      <c r="A2863" s="1"/>
      <c r="B2863" s="1" t="str">
        <f>ReportExtract[[#This Row],[ReportId]]&amp;"_"&amp;ReportExtract[[#This Row],[PeriodId]]&amp;"_"&amp;ReportExtract[[#This Row],[MktDesc]]</f>
        <v>__</v>
      </c>
      <c r="C2863" s="1"/>
      <c r="D2863" s="1"/>
      <c r="E2863" s="1"/>
      <c r="F2863" s="1"/>
      <c r="G2863" s="1"/>
      <c r="H2863" s="1"/>
      <c r="I2863" s="1"/>
      <c r="J2863" s="1"/>
      <c r="K2863" s="1"/>
      <c r="L2863" s="1"/>
    </row>
    <row r="2864" spans="1:12" ht="14.4" x14ac:dyDescent="0.3">
      <c r="A2864" s="1"/>
      <c r="B2864" s="1" t="str">
        <f>ReportExtract[[#This Row],[ReportId]]&amp;"_"&amp;ReportExtract[[#This Row],[PeriodId]]&amp;"_"&amp;ReportExtract[[#This Row],[MktDesc]]</f>
        <v>__</v>
      </c>
      <c r="C2864" s="1"/>
      <c r="D2864" s="1"/>
      <c r="E2864" s="1"/>
      <c r="F2864" s="1"/>
      <c r="G2864" s="1"/>
      <c r="H2864" s="1"/>
      <c r="I2864" s="1"/>
      <c r="J2864" s="1"/>
      <c r="K2864" s="1"/>
      <c r="L2864" s="1"/>
    </row>
    <row r="2865" spans="1:12" ht="14.4" x14ac:dyDescent="0.3">
      <c r="A2865" s="1"/>
      <c r="B2865" s="1" t="str">
        <f>ReportExtract[[#This Row],[ReportId]]&amp;"_"&amp;ReportExtract[[#This Row],[PeriodId]]&amp;"_"&amp;ReportExtract[[#This Row],[MktDesc]]</f>
        <v>__</v>
      </c>
      <c r="C2865" s="1"/>
      <c r="D2865" s="1"/>
      <c r="E2865" s="1"/>
      <c r="F2865" s="1"/>
      <c r="G2865" s="1"/>
      <c r="H2865" s="1"/>
      <c r="I2865" s="1"/>
      <c r="J2865" s="1"/>
      <c r="K2865" s="1"/>
      <c r="L2865" s="1"/>
    </row>
    <row r="2866" spans="1:12" ht="14.4" x14ac:dyDescent="0.3">
      <c r="A2866" s="1"/>
      <c r="B2866" s="1" t="str">
        <f>ReportExtract[[#This Row],[ReportId]]&amp;"_"&amp;ReportExtract[[#This Row],[PeriodId]]&amp;"_"&amp;ReportExtract[[#This Row],[MktDesc]]</f>
        <v>__</v>
      </c>
      <c r="C2866" s="1"/>
      <c r="D2866" s="1"/>
      <c r="E2866" s="1"/>
      <c r="F2866" s="1"/>
      <c r="G2866" s="1"/>
      <c r="H2866" s="1"/>
      <c r="I2866" s="1"/>
      <c r="J2866" s="1"/>
      <c r="K2866" s="1"/>
      <c r="L2866" s="1"/>
    </row>
    <row r="2867" spans="1:12" ht="14.4" x14ac:dyDescent="0.3">
      <c r="A2867" s="1"/>
      <c r="B2867" s="1" t="str">
        <f>ReportExtract[[#This Row],[ReportId]]&amp;"_"&amp;ReportExtract[[#This Row],[PeriodId]]&amp;"_"&amp;ReportExtract[[#This Row],[MktDesc]]</f>
        <v>__</v>
      </c>
      <c r="C2867" s="1"/>
      <c r="D2867" s="1"/>
      <c r="E2867" s="1"/>
      <c r="F2867" s="1"/>
      <c r="G2867" s="1"/>
      <c r="H2867" s="1"/>
      <c r="I2867" s="1"/>
      <c r="J2867" s="1"/>
      <c r="K2867" s="1"/>
      <c r="L2867" s="1"/>
    </row>
    <row r="2868" spans="1:12" ht="14.4" x14ac:dyDescent="0.3">
      <c r="A2868" s="1"/>
      <c r="B2868" s="1" t="str">
        <f>ReportExtract[[#This Row],[ReportId]]&amp;"_"&amp;ReportExtract[[#This Row],[PeriodId]]&amp;"_"&amp;ReportExtract[[#This Row],[MktDesc]]</f>
        <v>__</v>
      </c>
      <c r="C2868" s="1"/>
      <c r="D2868" s="1"/>
      <c r="E2868" s="1"/>
      <c r="F2868" s="1"/>
      <c r="G2868" s="1"/>
      <c r="H2868" s="1"/>
      <c r="I2868" s="1"/>
      <c r="J2868" s="1"/>
      <c r="K2868" s="1"/>
      <c r="L2868" s="1"/>
    </row>
    <row r="2869" spans="1:12" ht="14.4" x14ac:dyDescent="0.3">
      <c r="A2869" s="1"/>
      <c r="B2869" s="1" t="str">
        <f>ReportExtract[[#This Row],[ReportId]]&amp;"_"&amp;ReportExtract[[#This Row],[PeriodId]]&amp;"_"&amp;ReportExtract[[#This Row],[MktDesc]]</f>
        <v>__</v>
      </c>
      <c r="C2869" s="1"/>
      <c r="D2869" s="1"/>
      <c r="E2869" s="1"/>
      <c r="F2869" s="1"/>
      <c r="G2869" s="1"/>
      <c r="H2869" s="1"/>
      <c r="I2869" s="1"/>
      <c r="J2869" s="1"/>
      <c r="K2869" s="1"/>
      <c r="L2869" s="1"/>
    </row>
    <row r="2870" spans="1:12" ht="14.4" x14ac:dyDescent="0.3">
      <c r="A2870" s="1"/>
      <c r="B2870" s="1" t="str">
        <f>ReportExtract[[#This Row],[ReportId]]&amp;"_"&amp;ReportExtract[[#This Row],[PeriodId]]&amp;"_"&amp;ReportExtract[[#This Row],[MktDesc]]</f>
        <v>__</v>
      </c>
      <c r="C2870" s="1"/>
      <c r="D2870" s="1"/>
      <c r="E2870" s="1"/>
      <c r="F2870" s="1"/>
      <c r="G2870" s="1"/>
      <c r="H2870" s="1"/>
      <c r="I2870" s="1"/>
      <c r="J2870" s="1"/>
      <c r="K2870" s="1"/>
      <c r="L2870" s="1"/>
    </row>
    <row r="2871" spans="1:12" ht="14.4" x14ac:dyDescent="0.3">
      <c r="A2871" s="1"/>
      <c r="B2871" s="1" t="str">
        <f>ReportExtract[[#This Row],[ReportId]]&amp;"_"&amp;ReportExtract[[#This Row],[PeriodId]]&amp;"_"&amp;ReportExtract[[#This Row],[MktDesc]]</f>
        <v>__</v>
      </c>
      <c r="C2871" s="1"/>
      <c r="D2871" s="1"/>
      <c r="E2871" s="1"/>
      <c r="F2871" s="1"/>
      <c r="G2871" s="1"/>
      <c r="H2871" s="1"/>
      <c r="I2871" s="1"/>
      <c r="J2871" s="1"/>
      <c r="K2871" s="1"/>
      <c r="L2871" s="1"/>
    </row>
    <row r="2872" spans="1:12" ht="14.4" x14ac:dyDescent="0.3">
      <c r="A2872" s="1"/>
      <c r="B2872" s="1" t="str">
        <f>ReportExtract[[#This Row],[ReportId]]&amp;"_"&amp;ReportExtract[[#This Row],[PeriodId]]&amp;"_"&amp;ReportExtract[[#This Row],[MktDesc]]</f>
        <v>__</v>
      </c>
      <c r="C2872" s="1"/>
      <c r="D2872" s="1"/>
      <c r="E2872" s="1"/>
      <c r="F2872" s="1"/>
      <c r="G2872" s="1"/>
      <c r="H2872" s="1"/>
      <c r="I2872" s="1"/>
      <c r="J2872" s="1"/>
      <c r="K2872" s="1"/>
      <c r="L2872" s="1"/>
    </row>
    <row r="2873" spans="1:12" ht="14.4" x14ac:dyDescent="0.3">
      <c r="A2873" s="1"/>
      <c r="B2873" s="1" t="str">
        <f>ReportExtract[[#This Row],[ReportId]]&amp;"_"&amp;ReportExtract[[#This Row],[PeriodId]]&amp;"_"&amp;ReportExtract[[#This Row],[MktDesc]]</f>
        <v>__</v>
      </c>
      <c r="C2873" s="1"/>
      <c r="D2873" s="1"/>
      <c r="E2873" s="1"/>
      <c r="F2873" s="1"/>
      <c r="G2873" s="1"/>
      <c r="H2873" s="1"/>
      <c r="I2873" s="1"/>
      <c r="J2873" s="1"/>
      <c r="K2873" s="1"/>
      <c r="L2873" s="1"/>
    </row>
    <row r="2874" spans="1:12" ht="14.4" x14ac:dyDescent="0.3">
      <c r="A2874" s="1"/>
      <c r="B2874" s="1" t="str">
        <f>ReportExtract[[#This Row],[ReportId]]&amp;"_"&amp;ReportExtract[[#This Row],[PeriodId]]&amp;"_"&amp;ReportExtract[[#This Row],[MktDesc]]</f>
        <v>__</v>
      </c>
      <c r="C2874" s="1"/>
      <c r="D2874" s="1"/>
      <c r="E2874" s="1"/>
      <c r="F2874" s="1"/>
      <c r="G2874" s="1"/>
      <c r="H2874" s="1"/>
      <c r="I2874" s="1"/>
      <c r="J2874" s="1"/>
      <c r="K2874" s="1"/>
      <c r="L2874" s="1"/>
    </row>
    <row r="2875" spans="1:12" ht="14.4" x14ac:dyDescent="0.3">
      <c r="A2875" s="1"/>
      <c r="B2875" s="1" t="str">
        <f>ReportExtract[[#This Row],[ReportId]]&amp;"_"&amp;ReportExtract[[#This Row],[PeriodId]]&amp;"_"&amp;ReportExtract[[#This Row],[MktDesc]]</f>
        <v>__</v>
      </c>
      <c r="C2875" s="1"/>
      <c r="D2875" s="1"/>
      <c r="E2875" s="1"/>
      <c r="F2875" s="1"/>
      <c r="G2875" s="1"/>
      <c r="H2875" s="1"/>
      <c r="I2875" s="1"/>
      <c r="J2875" s="1"/>
      <c r="K2875" s="1"/>
      <c r="L2875" s="1"/>
    </row>
    <row r="2876" spans="1:12" ht="14.4" x14ac:dyDescent="0.3">
      <c r="A2876" s="1"/>
      <c r="B2876" s="1" t="str">
        <f>ReportExtract[[#This Row],[ReportId]]&amp;"_"&amp;ReportExtract[[#This Row],[PeriodId]]&amp;"_"&amp;ReportExtract[[#This Row],[MktDesc]]</f>
        <v>__</v>
      </c>
      <c r="C2876" s="1"/>
      <c r="D2876" s="1"/>
      <c r="E2876" s="1"/>
      <c r="F2876" s="1"/>
      <c r="G2876" s="1"/>
      <c r="H2876" s="1"/>
      <c r="I2876" s="1"/>
      <c r="J2876" s="1"/>
      <c r="K2876" s="1"/>
      <c r="L2876" s="1"/>
    </row>
    <row r="2877" spans="1:12" ht="14.4" x14ac:dyDescent="0.3">
      <c r="A2877" s="1"/>
      <c r="B2877" s="1" t="str">
        <f>ReportExtract[[#This Row],[ReportId]]&amp;"_"&amp;ReportExtract[[#This Row],[PeriodId]]&amp;"_"&amp;ReportExtract[[#This Row],[MktDesc]]</f>
        <v>__</v>
      </c>
      <c r="C2877" s="1"/>
      <c r="D2877" s="1"/>
      <c r="E2877" s="1"/>
      <c r="F2877" s="1"/>
      <c r="G2877" s="1"/>
      <c r="H2877" s="1"/>
      <c r="I2877" s="1"/>
      <c r="J2877" s="1"/>
      <c r="K2877" s="1"/>
      <c r="L2877" s="1"/>
    </row>
    <row r="2878" spans="1:12" ht="14.4" x14ac:dyDescent="0.3">
      <c r="A2878" s="1"/>
      <c r="B2878" s="1" t="str">
        <f>ReportExtract[[#This Row],[ReportId]]&amp;"_"&amp;ReportExtract[[#This Row],[PeriodId]]&amp;"_"&amp;ReportExtract[[#This Row],[MktDesc]]</f>
        <v>__</v>
      </c>
      <c r="C2878" s="1"/>
      <c r="D2878" s="1"/>
      <c r="E2878" s="1"/>
      <c r="F2878" s="1"/>
      <c r="G2878" s="1"/>
      <c r="H2878" s="1"/>
      <c r="I2878" s="1"/>
      <c r="J2878" s="1"/>
      <c r="K2878" s="1"/>
      <c r="L2878" s="1"/>
    </row>
    <row r="2879" spans="1:12" ht="14.4" x14ac:dyDescent="0.3">
      <c r="A2879" s="1"/>
      <c r="B2879" s="1" t="str">
        <f>ReportExtract[[#This Row],[ReportId]]&amp;"_"&amp;ReportExtract[[#This Row],[PeriodId]]&amp;"_"&amp;ReportExtract[[#This Row],[MktDesc]]</f>
        <v>__</v>
      </c>
      <c r="C2879" s="1"/>
      <c r="D2879" s="1"/>
      <c r="E2879" s="1"/>
      <c r="F2879" s="1"/>
      <c r="G2879" s="1"/>
      <c r="H2879" s="1"/>
      <c r="I2879" s="1"/>
      <c r="J2879" s="1"/>
      <c r="K2879" s="1"/>
      <c r="L2879" s="1"/>
    </row>
    <row r="2880" spans="1:12" ht="14.4" x14ac:dyDescent="0.3">
      <c r="A2880" s="1"/>
      <c r="B2880" s="1" t="str">
        <f>ReportExtract[[#This Row],[ReportId]]&amp;"_"&amp;ReportExtract[[#This Row],[PeriodId]]&amp;"_"&amp;ReportExtract[[#This Row],[MktDesc]]</f>
        <v>__</v>
      </c>
      <c r="C2880" s="1"/>
      <c r="D2880" s="1"/>
      <c r="E2880" s="1"/>
      <c r="F2880" s="1"/>
      <c r="G2880" s="1"/>
      <c r="H2880" s="1"/>
      <c r="I2880" s="1"/>
      <c r="J2880" s="1"/>
      <c r="K2880" s="1"/>
      <c r="L2880" s="1"/>
    </row>
    <row r="2881" spans="1:12" ht="14.4" x14ac:dyDescent="0.3">
      <c r="A2881" s="1"/>
      <c r="B2881" s="1" t="str">
        <f>ReportExtract[[#This Row],[ReportId]]&amp;"_"&amp;ReportExtract[[#This Row],[PeriodId]]&amp;"_"&amp;ReportExtract[[#This Row],[MktDesc]]</f>
        <v>__</v>
      </c>
      <c r="C2881" s="1"/>
      <c r="D2881" s="1"/>
      <c r="E2881" s="1"/>
      <c r="F2881" s="1"/>
      <c r="G2881" s="1"/>
      <c r="H2881" s="1"/>
      <c r="I2881" s="1"/>
      <c r="J2881" s="1"/>
      <c r="K2881" s="1"/>
      <c r="L2881" s="1"/>
    </row>
    <row r="2882" spans="1:12" ht="14.4" x14ac:dyDescent="0.3">
      <c r="A2882" s="1"/>
      <c r="B2882" s="1" t="str">
        <f>ReportExtract[[#This Row],[ReportId]]&amp;"_"&amp;ReportExtract[[#This Row],[PeriodId]]&amp;"_"&amp;ReportExtract[[#This Row],[MktDesc]]</f>
        <v>__</v>
      </c>
      <c r="C2882" s="1"/>
      <c r="D2882" s="1"/>
      <c r="E2882" s="1"/>
      <c r="F2882" s="1"/>
      <c r="G2882" s="1"/>
      <c r="H2882" s="1"/>
      <c r="I2882" s="1"/>
      <c r="J2882" s="1"/>
      <c r="K2882" s="1"/>
      <c r="L2882" s="1"/>
    </row>
    <row r="2883" spans="1:12" ht="14.4" x14ac:dyDescent="0.3">
      <c r="A2883" s="1"/>
      <c r="B2883" s="1" t="str">
        <f>ReportExtract[[#This Row],[ReportId]]&amp;"_"&amp;ReportExtract[[#This Row],[PeriodId]]&amp;"_"&amp;ReportExtract[[#This Row],[MktDesc]]</f>
        <v>__</v>
      </c>
      <c r="C2883" s="1"/>
      <c r="D2883" s="1"/>
      <c r="E2883" s="1"/>
      <c r="F2883" s="1"/>
      <c r="G2883" s="1"/>
      <c r="H2883" s="1"/>
      <c r="I2883" s="1"/>
      <c r="J2883" s="1"/>
      <c r="K2883" s="1"/>
      <c r="L2883" s="1"/>
    </row>
    <row r="2884" spans="1:12" ht="14.4" x14ac:dyDescent="0.3">
      <c r="A2884" s="1"/>
      <c r="B2884" s="1" t="str">
        <f>ReportExtract[[#This Row],[ReportId]]&amp;"_"&amp;ReportExtract[[#This Row],[PeriodId]]&amp;"_"&amp;ReportExtract[[#This Row],[MktDesc]]</f>
        <v>__</v>
      </c>
      <c r="C2884" s="1"/>
      <c r="D2884" s="1"/>
      <c r="E2884" s="1"/>
      <c r="F2884" s="1"/>
      <c r="G2884" s="1"/>
      <c r="H2884" s="1"/>
      <c r="I2884" s="1"/>
      <c r="J2884" s="1"/>
      <c r="K2884" s="1"/>
      <c r="L2884" s="1"/>
    </row>
    <row r="2885" spans="1:12" ht="14.4" x14ac:dyDescent="0.3">
      <c r="A2885" s="1"/>
      <c r="B2885" s="1" t="str">
        <f>ReportExtract[[#This Row],[ReportId]]&amp;"_"&amp;ReportExtract[[#This Row],[PeriodId]]&amp;"_"&amp;ReportExtract[[#This Row],[MktDesc]]</f>
        <v>__</v>
      </c>
      <c r="C2885" s="1"/>
      <c r="D2885" s="1"/>
      <c r="E2885" s="1"/>
      <c r="F2885" s="1"/>
      <c r="G2885" s="1"/>
      <c r="H2885" s="1"/>
      <c r="I2885" s="1"/>
      <c r="J2885" s="1"/>
      <c r="K2885" s="1"/>
      <c r="L2885" s="1"/>
    </row>
    <row r="2886" spans="1:12" ht="14.4" x14ac:dyDescent="0.3">
      <c r="A2886" s="1"/>
      <c r="B2886" s="1" t="str">
        <f>ReportExtract[[#This Row],[ReportId]]&amp;"_"&amp;ReportExtract[[#This Row],[PeriodId]]&amp;"_"&amp;ReportExtract[[#This Row],[MktDesc]]</f>
        <v>__</v>
      </c>
      <c r="C2886" s="1"/>
      <c r="D2886" s="1"/>
      <c r="E2886" s="1"/>
      <c r="F2886" s="1"/>
      <c r="G2886" s="1"/>
      <c r="H2886" s="1"/>
      <c r="I2886" s="1"/>
      <c r="J2886" s="1"/>
      <c r="K2886" s="1"/>
      <c r="L2886" s="1"/>
    </row>
    <row r="2887" spans="1:12" ht="14.4" x14ac:dyDescent="0.3">
      <c r="A2887" s="1"/>
      <c r="B2887" s="1" t="str">
        <f>ReportExtract[[#This Row],[ReportId]]&amp;"_"&amp;ReportExtract[[#This Row],[PeriodId]]&amp;"_"&amp;ReportExtract[[#This Row],[MktDesc]]</f>
        <v>__</v>
      </c>
      <c r="C2887" s="1"/>
      <c r="D2887" s="1"/>
      <c r="E2887" s="1"/>
      <c r="F2887" s="1"/>
      <c r="G2887" s="1"/>
      <c r="H2887" s="1"/>
      <c r="I2887" s="1"/>
      <c r="J2887" s="1"/>
      <c r="K2887" s="1"/>
      <c r="L2887" s="1"/>
    </row>
    <row r="2888" spans="1:12" ht="14.4" x14ac:dyDescent="0.3">
      <c r="A2888" s="1"/>
      <c r="B2888" s="1" t="str">
        <f>ReportExtract[[#This Row],[ReportId]]&amp;"_"&amp;ReportExtract[[#This Row],[PeriodId]]&amp;"_"&amp;ReportExtract[[#This Row],[MktDesc]]</f>
        <v>__</v>
      </c>
      <c r="C2888" s="1"/>
      <c r="D2888" s="1"/>
      <c r="E2888" s="1"/>
      <c r="F2888" s="1"/>
      <c r="G2888" s="1"/>
      <c r="H2888" s="1"/>
      <c r="I2888" s="1"/>
      <c r="J2888" s="1"/>
      <c r="K2888" s="1"/>
      <c r="L2888" s="1"/>
    </row>
    <row r="2889" spans="1:12" ht="14.4" x14ac:dyDescent="0.3">
      <c r="A2889" s="1"/>
      <c r="B2889" s="1" t="str">
        <f>ReportExtract[[#This Row],[ReportId]]&amp;"_"&amp;ReportExtract[[#This Row],[PeriodId]]&amp;"_"&amp;ReportExtract[[#This Row],[MktDesc]]</f>
        <v>__</v>
      </c>
      <c r="C2889" s="1"/>
      <c r="D2889" s="1"/>
      <c r="E2889" s="1"/>
      <c r="F2889" s="1"/>
      <c r="G2889" s="1"/>
      <c r="H2889" s="1"/>
      <c r="I2889" s="1"/>
      <c r="J2889" s="1"/>
      <c r="K2889" s="1"/>
      <c r="L2889" s="1"/>
    </row>
    <row r="2890" spans="1:12" ht="14.4" x14ac:dyDescent="0.3">
      <c r="A2890" s="1"/>
      <c r="B2890" s="1" t="str">
        <f>ReportExtract[[#This Row],[ReportId]]&amp;"_"&amp;ReportExtract[[#This Row],[PeriodId]]&amp;"_"&amp;ReportExtract[[#This Row],[MktDesc]]</f>
        <v>__</v>
      </c>
      <c r="C2890" s="1"/>
      <c r="D2890" s="1"/>
      <c r="E2890" s="1"/>
      <c r="F2890" s="1"/>
      <c r="G2890" s="1"/>
      <c r="H2890" s="1"/>
      <c r="I2890" s="1"/>
      <c r="J2890" s="1"/>
      <c r="K2890" s="1"/>
      <c r="L2890" s="1"/>
    </row>
    <row r="2891" spans="1:12" ht="14.4" x14ac:dyDescent="0.3">
      <c r="A2891" s="1"/>
      <c r="B2891" s="1" t="str">
        <f>ReportExtract[[#This Row],[ReportId]]&amp;"_"&amp;ReportExtract[[#This Row],[PeriodId]]&amp;"_"&amp;ReportExtract[[#This Row],[MktDesc]]</f>
        <v>__</v>
      </c>
      <c r="C2891" s="1"/>
      <c r="D2891" s="1"/>
      <c r="E2891" s="1"/>
      <c r="F2891" s="1"/>
      <c r="G2891" s="1"/>
      <c r="H2891" s="1"/>
      <c r="I2891" s="1"/>
      <c r="J2891" s="1"/>
      <c r="K2891" s="1"/>
      <c r="L2891" s="1"/>
    </row>
    <row r="2892" spans="1:12" ht="14.4" x14ac:dyDescent="0.3">
      <c r="A2892" s="1"/>
      <c r="B2892" s="1" t="str">
        <f>ReportExtract[[#This Row],[ReportId]]&amp;"_"&amp;ReportExtract[[#This Row],[PeriodId]]&amp;"_"&amp;ReportExtract[[#This Row],[MktDesc]]</f>
        <v>__</v>
      </c>
      <c r="C2892" s="1"/>
      <c r="D2892" s="1"/>
      <c r="E2892" s="1"/>
      <c r="F2892" s="1"/>
      <c r="G2892" s="1"/>
      <c r="H2892" s="1"/>
      <c r="I2892" s="1"/>
      <c r="J2892" s="1"/>
      <c r="K2892" s="1"/>
      <c r="L2892" s="1"/>
    </row>
    <row r="2893" spans="1:12" ht="14.4" x14ac:dyDescent="0.3">
      <c r="A2893" s="1"/>
      <c r="B2893" s="1" t="str">
        <f>ReportExtract[[#This Row],[ReportId]]&amp;"_"&amp;ReportExtract[[#This Row],[PeriodId]]&amp;"_"&amp;ReportExtract[[#This Row],[MktDesc]]</f>
        <v>__</v>
      </c>
      <c r="C2893" s="1"/>
      <c r="D2893" s="1"/>
      <c r="E2893" s="1"/>
      <c r="F2893" s="1"/>
      <c r="G2893" s="1"/>
      <c r="H2893" s="1"/>
      <c r="I2893" s="1"/>
      <c r="J2893" s="1"/>
      <c r="K2893" s="1"/>
      <c r="L2893" s="1"/>
    </row>
    <row r="2894" spans="1:12" ht="14.4" x14ac:dyDescent="0.3">
      <c r="A2894" s="1"/>
      <c r="B2894" s="1" t="str">
        <f>ReportExtract[[#This Row],[ReportId]]&amp;"_"&amp;ReportExtract[[#This Row],[PeriodId]]&amp;"_"&amp;ReportExtract[[#This Row],[MktDesc]]</f>
        <v>__</v>
      </c>
      <c r="C2894" s="1"/>
      <c r="D2894" s="1"/>
      <c r="E2894" s="1"/>
      <c r="F2894" s="1"/>
      <c r="G2894" s="1"/>
      <c r="H2894" s="1"/>
      <c r="I2894" s="1"/>
      <c r="J2894" s="1"/>
      <c r="K2894" s="1"/>
      <c r="L2894" s="1"/>
    </row>
    <row r="2895" spans="1:12" ht="14.4" x14ac:dyDescent="0.3">
      <c r="A2895" s="1"/>
      <c r="B2895" s="1" t="str">
        <f>ReportExtract[[#This Row],[ReportId]]&amp;"_"&amp;ReportExtract[[#This Row],[PeriodId]]&amp;"_"&amp;ReportExtract[[#This Row],[MktDesc]]</f>
        <v>__</v>
      </c>
      <c r="C2895" s="1"/>
      <c r="D2895" s="1"/>
      <c r="E2895" s="1"/>
      <c r="F2895" s="1"/>
      <c r="G2895" s="1"/>
      <c r="H2895" s="1"/>
      <c r="I2895" s="1"/>
      <c r="J2895" s="1"/>
      <c r="K2895" s="1"/>
      <c r="L2895" s="1"/>
    </row>
    <row r="2896" spans="1:12" ht="14.4" x14ac:dyDescent="0.3">
      <c r="A2896" s="1"/>
      <c r="B2896" s="1" t="str">
        <f>ReportExtract[[#This Row],[ReportId]]&amp;"_"&amp;ReportExtract[[#This Row],[PeriodId]]&amp;"_"&amp;ReportExtract[[#This Row],[MktDesc]]</f>
        <v>__</v>
      </c>
      <c r="C2896" s="1"/>
      <c r="D2896" s="1"/>
      <c r="E2896" s="1"/>
      <c r="F2896" s="1"/>
      <c r="G2896" s="1"/>
      <c r="H2896" s="1"/>
      <c r="I2896" s="1"/>
      <c r="J2896" s="1"/>
      <c r="K2896" s="1"/>
      <c r="L2896" s="1"/>
    </row>
    <row r="2897" spans="1:12" ht="14.4" x14ac:dyDescent="0.3">
      <c r="A2897" s="1"/>
      <c r="B2897" s="1" t="str">
        <f>ReportExtract[[#This Row],[ReportId]]&amp;"_"&amp;ReportExtract[[#This Row],[PeriodId]]&amp;"_"&amp;ReportExtract[[#This Row],[MktDesc]]</f>
        <v>__</v>
      </c>
      <c r="C2897" s="1"/>
      <c r="D2897" s="1"/>
      <c r="E2897" s="1"/>
      <c r="F2897" s="1"/>
      <c r="G2897" s="1"/>
      <c r="H2897" s="1"/>
      <c r="I2897" s="1"/>
      <c r="J2897" s="1"/>
      <c r="K2897" s="1"/>
      <c r="L2897" s="1"/>
    </row>
    <row r="2898" spans="1:12" ht="14.4" x14ac:dyDescent="0.3">
      <c r="A2898" s="1"/>
      <c r="B2898" s="1" t="str">
        <f>ReportExtract[[#This Row],[ReportId]]&amp;"_"&amp;ReportExtract[[#This Row],[PeriodId]]&amp;"_"&amp;ReportExtract[[#This Row],[MktDesc]]</f>
        <v>__</v>
      </c>
      <c r="C2898" s="1"/>
      <c r="D2898" s="1"/>
      <c r="E2898" s="1"/>
      <c r="F2898" s="1"/>
      <c r="G2898" s="1"/>
      <c r="H2898" s="1"/>
      <c r="I2898" s="1"/>
      <c r="J2898" s="1"/>
      <c r="K2898" s="1"/>
      <c r="L2898" s="1"/>
    </row>
    <row r="2899" spans="1:12" ht="14.4" x14ac:dyDescent="0.3">
      <c r="A2899" s="1"/>
      <c r="B2899" s="1" t="str">
        <f>ReportExtract[[#This Row],[ReportId]]&amp;"_"&amp;ReportExtract[[#This Row],[PeriodId]]&amp;"_"&amp;ReportExtract[[#This Row],[MktDesc]]</f>
        <v>__</v>
      </c>
      <c r="C2899" s="1"/>
      <c r="D2899" s="1"/>
      <c r="E2899" s="1"/>
      <c r="F2899" s="1"/>
      <c r="G2899" s="1"/>
      <c r="H2899" s="1"/>
      <c r="I2899" s="1"/>
      <c r="J2899" s="1"/>
      <c r="K2899" s="1"/>
      <c r="L2899" s="1"/>
    </row>
    <row r="2900" spans="1:12" ht="14.4" x14ac:dyDescent="0.3">
      <c r="A2900" s="1"/>
      <c r="B2900" s="1" t="str">
        <f>ReportExtract[[#This Row],[ReportId]]&amp;"_"&amp;ReportExtract[[#This Row],[PeriodId]]&amp;"_"&amp;ReportExtract[[#This Row],[MktDesc]]</f>
        <v>__</v>
      </c>
      <c r="C2900" s="1"/>
      <c r="D2900" s="1"/>
      <c r="E2900" s="1"/>
      <c r="F2900" s="1"/>
      <c r="G2900" s="1"/>
      <c r="H2900" s="1"/>
      <c r="I2900" s="1"/>
      <c r="J2900" s="1"/>
      <c r="K2900" s="1"/>
      <c r="L2900" s="1"/>
    </row>
    <row r="2901" spans="1:12" ht="14.4" x14ac:dyDescent="0.3">
      <c r="A2901" s="1"/>
      <c r="B2901" s="1" t="str">
        <f>ReportExtract[[#This Row],[ReportId]]&amp;"_"&amp;ReportExtract[[#This Row],[PeriodId]]&amp;"_"&amp;ReportExtract[[#This Row],[MktDesc]]</f>
        <v>__</v>
      </c>
      <c r="C2901" s="1"/>
      <c r="D2901" s="1"/>
      <c r="E2901" s="1"/>
      <c r="F2901" s="1"/>
      <c r="G2901" s="1"/>
      <c r="H2901" s="1"/>
      <c r="I2901" s="1"/>
      <c r="J2901" s="1"/>
      <c r="K2901" s="1"/>
      <c r="L2901" s="1"/>
    </row>
    <row r="2902" spans="1:12" ht="14.4" x14ac:dyDescent="0.3">
      <c r="A2902" s="1"/>
      <c r="B2902" s="1" t="str">
        <f>ReportExtract[[#This Row],[ReportId]]&amp;"_"&amp;ReportExtract[[#This Row],[PeriodId]]&amp;"_"&amp;ReportExtract[[#This Row],[MktDesc]]</f>
        <v>__</v>
      </c>
      <c r="C2902" s="1"/>
      <c r="D2902" s="1"/>
      <c r="E2902" s="1"/>
      <c r="F2902" s="1"/>
      <c r="G2902" s="1"/>
      <c r="H2902" s="1"/>
      <c r="I2902" s="1"/>
      <c r="J2902" s="1"/>
      <c r="K2902" s="1"/>
      <c r="L2902" s="1"/>
    </row>
    <row r="2903" spans="1:12" ht="14.4" x14ac:dyDescent="0.3">
      <c r="A2903" s="1"/>
      <c r="B2903" s="1" t="str">
        <f>ReportExtract[[#This Row],[ReportId]]&amp;"_"&amp;ReportExtract[[#This Row],[PeriodId]]&amp;"_"&amp;ReportExtract[[#This Row],[MktDesc]]</f>
        <v>__</v>
      </c>
      <c r="C2903" s="1"/>
      <c r="D2903" s="1"/>
      <c r="E2903" s="1"/>
      <c r="F2903" s="1"/>
      <c r="G2903" s="1"/>
      <c r="H2903" s="1"/>
      <c r="I2903" s="1"/>
      <c r="J2903" s="1"/>
      <c r="K2903" s="1"/>
      <c r="L2903" s="1"/>
    </row>
    <row r="2904" spans="1:12" ht="14.4" x14ac:dyDescent="0.3">
      <c r="A2904" s="1"/>
      <c r="B2904" s="1" t="str">
        <f>ReportExtract[[#This Row],[ReportId]]&amp;"_"&amp;ReportExtract[[#This Row],[PeriodId]]&amp;"_"&amp;ReportExtract[[#This Row],[MktDesc]]</f>
        <v>__</v>
      </c>
      <c r="C2904" s="1"/>
      <c r="D2904" s="1"/>
      <c r="E2904" s="1"/>
      <c r="F2904" s="1"/>
      <c r="G2904" s="1"/>
      <c r="H2904" s="1"/>
      <c r="I2904" s="1"/>
      <c r="J2904" s="1"/>
      <c r="K2904" s="1"/>
      <c r="L2904" s="1"/>
    </row>
    <row r="2905" spans="1:12" ht="14.4" x14ac:dyDescent="0.3">
      <c r="A2905" s="1"/>
      <c r="B2905" s="1" t="str">
        <f>ReportExtract[[#This Row],[ReportId]]&amp;"_"&amp;ReportExtract[[#This Row],[PeriodId]]&amp;"_"&amp;ReportExtract[[#This Row],[MktDesc]]</f>
        <v>__</v>
      </c>
      <c r="C2905" s="1"/>
      <c r="D2905" s="1"/>
      <c r="E2905" s="1"/>
      <c r="F2905" s="1"/>
      <c r="G2905" s="1"/>
      <c r="H2905" s="1"/>
      <c r="I2905" s="1"/>
      <c r="J2905" s="1"/>
      <c r="K2905" s="1"/>
      <c r="L2905" s="1"/>
    </row>
    <row r="2906" spans="1:12" ht="14.4" x14ac:dyDescent="0.3">
      <c r="A2906" s="1"/>
      <c r="B2906" s="1" t="str">
        <f>ReportExtract[[#This Row],[ReportId]]&amp;"_"&amp;ReportExtract[[#This Row],[PeriodId]]&amp;"_"&amp;ReportExtract[[#This Row],[MktDesc]]</f>
        <v>__</v>
      </c>
      <c r="C2906" s="1"/>
      <c r="D2906" s="1"/>
      <c r="E2906" s="1"/>
      <c r="F2906" s="1"/>
      <c r="G2906" s="1"/>
      <c r="H2906" s="1"/>
      <c r="I2906" s="1"/>
      <c r="J2906" s="1"/>
      <c r="K2906" s="1"/>
      <c r="L2906" s="1"/>
    </row>
    <row r="2907" spans="1:12" ht="14.4" x14ac:dyDescent="0.3">
      <c r="A2907" s="1"/>
      <c r="B2907" s="1" t="str">
        <f>ReportExtract[[#This Row],[ReportId]]&amp;"_"&amp;ReportExtract[[#This Row],[PeriodId]]&amp;"_"&amp;ReportExtract[[#This Row],[MktDesc]]</f>
        <v>__</v>
      </c>
      <c r="C2907" s="1"/>
      <c r="D2907" s="1"/>
      <c r="E2907" s="1"/>
      <c r="F2907" s="1"/>
      <c r="G2907" s="1"/>
      <c r="H2907" s="1"/>
      <c r="I2907" s="1"/>
      <c r="J2907" s="1"/>
      <c r="K2907" s="1"/>
      <c r="L2907" s="1"/>
    </row>
    <row r="2908" spans="1:12" ht="14.4" x14ac:dyDescent="0.3">
      <c r="A2908" s="1"/>
      <c r="B2908" s="1" t="str">
        <f>ReportExtract[[#This Row],[ReportId]]&amp;"_"&amp;ReportExtract[[#This Row],[PeriodId]]&amp;"_"&amp;ReportExtract[[#This Row],[MktDesc]]</f>
        <v>__</v>
      </c>
      <c r="C2908" s="1"/>
      <c r="D2908" s="1"/>
      <c r="E2908" s="1"/>
      <c r="F2908" s="1"/>
      <c r="G2908" s="1"/>
      <c r="H2908" s="1"/>
      <c r="I2908" s="1"/>
      <c r="J2908" s="1"/>
      <c r="K2908" s="1"/>
      <c r="L2908" s="1"/>
    </row>
    <row r="2909" spans="1:12" ht="14.4" x14ac:dyDescent="0.3">
      <c r="A2909" s="1"/>
      <c r="B2909" s="1" t="str">
        <f>ReportExtract[[#This Row],[ReportId]]&amp;"_"&amp;ReportExtract[[#This Row],[PeriodId]]&amp;"_"&amp;ReportExtract[[#This Row],[MktDesc]]</f>
        <v>__</v>
      </c>
      <c r="C2909" s="1"/>
      <c r="D2909" s="1"/>
      <c r="E2909" s="1"/>
      <c r="F2909" s="1"/>
      <c r="G2909" s="1"/>
      <c r="H2909" s="1"/>
      <c r="I2909" s="1"/>
      <c r="J2909" s="1"/>
      <c r="K2909" s="1"/>
      <c r="L2909" s="1"/>
    </row>
    <row r="2910" spans="1:12" ht="14.4" x14ac:dyDescent="0.3">
      <c r="A2910" s="1"/>
      <c r="B2910" s="1" t="str">
        <f>ReportExtract[[#This Row],[ReportId]]&amp;"_"&amp;ReportExtract[[#This Row],[PeriodId]]&amp;"_"&amp;ReportExtract[[#This Row],[MktDesc]]</f>
        <v>__</v>
      </c>
      <c r="C2910" s="1"/>
      <c r="D2910" s="1"/>
      <c r="E2910" s="1"/>
      <c r="F2910" s="1"/>
      <c r="G2910" s="1"/>
      <c r="H2910" s="1"/>
      <c r="I2910" s="1"/>
      <c r="J2910" s="1"/>
      <c r="K2910" s="1"/>
      <c r="L2910" s="1"/>
    </row>
    <row r="2911" spans="1:12" ht="14.4" x14ac:dyDescent="0.3">
      <c r="A2911" s="1"/>
      <c r="B2911" s="1" t="str">
        <f>ReportExtract[[#This Row],[ReportId]]&amp;"_"&amp;ReportExtract[[#This Row],[PeriodId]]&amp;"_"&amp;ReportExtract[[#This Row],[MktDesc]]</f>
        <v>__</v>
      </c>
      <c r="C2911" s="1"/>
      <c r="D2911" s="1"/>
      <c r="E2911" s="1"/>
      <c r="F2911" s="1"/>
      <c r="G2911" s="1"/>
      <c r="H2911" s="1"/>
      <c r="I2911" s="1"/>
      <c r="J2911" s="1"/>
      <c r="K2911" s="1"/>
      <c r="L2911" s="1"/>
    </row>
    <row r="2912" spans="1:12" ht="14.4" x14ac:dyDescent="0.3">
      <c r="A2912" s="1"/>
      <c r="B2912" s="1" t="str">
        <f>ReportExtract[[#This Row],[ReportId]]&amp;"_"&amp;ReportExtract[[#This Row],[PeriodId]]&amp;"_"&amp;ReportExtract[[#This Row],[MktDesc]]</f>
        <v>__</v>
      </c>
      <c r="C2912" s="1"/>
      <c r="D2912" s="1"/>
      <c r="E2912" s="1"/>
      <c r="F2912" s="1"/>
      <c r="G2912" s="1"/>
      <c r="H2912" s="1"/>
      <c r="I2912" s="1"/>
      <c r="J2912" s="1"/>
      <c r="K2912" s="1"/>
      <c r="L2912" s="1"/>
    </row>
    <row r="2913" spans="1:12" ht="14.4" x14ac:dyDescent="0.3">
      <c r="A2913" s="1"/>
      <c r="B2913" s="1" t="str">
        <f>ReportExtract[[#This Row],[ReportId]]&amp;"_"&amp;ReportExtract[[#This Row],[PeriodId]]&amp;"_"&amp;ReportExtract[[#This Row],[MktDesc]]</f>
        <v>__</v>
      </c>
      <c r="C2913" s="1"/>
      <c r="D2913" s="1"/>
      <c r="E2913" s="1"/>
      <c r="F2913" s="1"/>
      <c r="G2913" s="1"/>
      <c r="H2913" s="1"/>
      <c r="I2913" s="1"/>
      <c r="J2913" s="1"/>
      <c r="K2913" s="1"/>
      <c r="L2913" s="1"/>
    </row>
    <row r="2914" spans="1:12" ht="14.4" x14ac:dyDescent="0.3">
      <c r="A2914" s="1"/>
      <c r="B2914" s="1" t="str">
        <f>ReportExtract[[#This Row],[ReportId]]&amp;"_"&amp;ReportExtract[[#This Row],[PeriodId]]&amp;"_"&amp;ReportExtract[[#This Row],[MktDesc]]</f>
        <v>__</v>
      </c>
      <c r="C2914" s="1"/>
      <c r="D2914" s="1"/>
      <c r="E2914" s="1"/>
      <c r="F2914" s="1"/>
      <c r="G2914" s="1"/>
      <c r="H2914" s="1"/>
      <c r="I2914" s="1"/>
      <c r="J2914" s="1"/>
      <c r="K2914" s="1"/>
      <c r="L2914" s="1"/>
    </row>
    <row r="2915" spans="1:12" ht="14.4" x14ac:dyDescent="0.3">
      <c r="A2915" s="1"/>
      <c r="B2915" s="1" t="str">
        <f>ReportExtract[[#This Row],[ReportId]]&amp;"_"&amp;ReportExtract[[#This Row],[PeriodId]]&amp;"_"&amp;ReportExtract[[#This Row],[MktDesc]]</f>
        <v>__</v>
      </c>
      <c r="C2915" s="1"/>
      <c r="D2915" s="1"/>
      <c r="E2915" s="1"/>
      <c r="F2915" s="1"/>
      <c r="G2915" s="1"/>
      <c r="H2915" s="1"/>
      <c r="I2915" s="1"/>
      <c r="J2915" s="1"/>
      <c r="K2915" s="1"/>
      <c r="L2915" s="1"/>
    </row>
    <row r="2916" spans="1:12" ht="14.4" x14ac:dyDescent="0.3">
      <c r="A2916" s="1"/>
      <c r="B2916" s="1" t="str">
        <f>ReportExtract[[#This Row],[ReportId]]&amp;"_"&amp;ReportExtract[[#This Row],[PeriodId]]&amp;"_"&amp;ReportExtract[[#This Row],[MktDesc]]</f>
        <v>__</v>
      </c>
      <c r="C2916" s="1"/>
      <c r="D2916" s="1"/>
      <c r="E2916" s="1"/>
      <c r="F2916" s="1"/>
      <c r="G2916" s="1"/>
      <c r="H2916" s="1"/>
      <c r="I2916" s="1"/>
      <c r="J2916" s="1"/>
      <c r="K2916" s="1"/>
      <c r="L2916" s="1"/>
    </row>
    <row r="2917" spans="1:12" ht="14.4" x14ac:dyDescent="0.3">
      <c r="A2917" s="1"/>
      <c r="B2917" s="1" t="str">
        <f>ReportExtract[[#This Row],[ReportId]]&amp;"_"&amp;ReportExtract[[#This Row],[PeriodId]]&amp;"_"&amp;ReportExtract[[#This Row],[MktDesc]]</f>
        <v>__</v>
      </c>
      <c r="C2917" s="1"/>
      <c r="D2917" s="1"/>
      <c r="E2917" s="1"/>
      <c r="F2917" s="1"/>
      <c r="G2917" s="1"/>
      <c r="H2917" s="1"/>
      <c r="I2917" s="1"/>
      <c r="J2917" s="1"/>
      <c r="K2917" s="1"/>
      <c r="L2917" s="1"/>
    </row>
    <row r="2918" spans="1:12" ht="14.4" x14ac:dyDescent="0.3">
      <c r="A2918" s="1"/>
      <c r="B2918" s="1" t="str">
        <f>ReportExtract[[#This Row],[ReportId]]&amp;"_"&amp;ReportExtract[[#This Row],[PeriodId]]&amp;"_"&amp;ReportExtract[[#This Row],[MktDesc]]</f>
        <v>__</v>
      </c>
      <c r="C2918" s="1"/>
      <c r="D2918" s="1"/>
      <c r="E2918" s="1"/>
      <c r="F2918" s="1"/>
      <c r="G2918" s="1"/>
      <c r="H2918" s="1"/>
      <c r="I2918" s="1"/>
      <c r="J2918" s="1"/>
      <c r="K2918" s="1"/>
      <c r="L2918" s="1"/>
    </row>
    <row r="2919" spans="1:12" ht="14.4" x14ac:dyDescent="0.3">
      <c r="A2919" s="1"/>
      <c r="B2919" s="1" t="str">
        <f>ReportExtract[[#This Row],[ReportId]]&amp;"_"&amp;ReportExtract[[#This Row],[PeriodId]]&amp;"_"&amp;ReportExtract[[#This Row],[MktDesc]]</f>
        <v>__</v>
      </c>
      <c r="C2919" s="1"/>
      <c r="D2919" s="1"/>
      <c r="E2919" s="1"/>
      <c r="F2919" s="1"/>
      <c r="G2919" s="1"/>
      <c r="H2919" s="1"/>
      <c r="I2919" s="1"/>
      <c r="J2919" s="1"/>
      <c r="K2919" s="1"/>
      <c r="L2919" s="1"/>
    </row>
    <row r="2920" spans="1:12" ht="14.4" x14ac:dyDescent="0.3">
      <c r="A2920" s="1"/>
      <c r="B2920" s="1" t="str">
        <f>ReportExtract[[#This Row],[ReportId]]&amp;"_"&amp;ReportExtract[[#This Row],[PeriodId]]&amp;"_"&amp;ReportExtract[[#This Row],[MktDesc]]</f>
        <v>__</v>
      </c>
      <c r="C2920" s="1"/>
      <c r="D2920" s="1"/>
      <c r="E2920" s="1"/>
      <c r="F2920" s="1"/>
      <c r="G2920" s="1"/>
      <c r="H2920" s="1"/>
      <c r="I2920" s="1"/>
      <c r="J2920" s="1"/>
      <c r="K2920" s="1"/>
      <c r="L2920" s="1"/>
    </row>
    <row r="2921" spans="1:12" ht="14.4" x14ac:dyDescent="0.3">
      <c r="A2921" s="1"/>
      <c r="B2921" s="1" t="str">
        <f>ReportExtract[[#This Row],[ReportId]]&amp;"_"&amp;ReportExtract[[#This Row],[PeriodId]]&amp;"_"&amp;ReportExtract[[#This Row],[MktDesc]]</f>
        <v>__</v>
      </c>
      <c r="C2921" s="1"/>
      <c r="D2921" s="1"/>
      <c r="E2921" s="1"/>
      <c r="F2921" s="1"/>
      <c r="G2921" s="1"/>
      <c r="H2921" s="1"/>
      <c r="I2921" s="1"/>
      <c r="J2921" s="1"/>
      <c r="K2921" s="1"/>
      <c r="L2921" s="1"/>
    </row>
    <row r="2922" spans="1:12" ht="14.4" x14ac:dyDescent="0.3">
      <c r="A2922" s="1"/>
      <c r="B2922" s="1" t="str">
        <f>ReportExtract[[#This Row],[ReportId]]&amp;"_"&amp;ReportExtract[[#This Row],[PeriodId]]&amp;"_"&amp;ReportExtract[[#This Row],[MktDesc]]</f>
        <v>__</v>
      </c>
      <c r="C2922" s="1"/>
      <c r="D2922" s="1"/>
      <c r="E2922" s="1"/>
      <c r="F2922" s="1"/>
      <c r="G2922" s="1"/>
      <c r="H2922" s="1"/>
      <c r="I2922" s="1"/>
      <c r="J2922" s="1"/>
      <c r="K2922" s="1"/>
      <c r="L2922" s="1"/>
    </row>
    <row r="2923" spans="1:12" ht="14.4" x14ac:dyDescent="0.3">
      <c r="A2923" s="1"/>
      <c r="B2923" s="1" t="str">
        <f>ReportExtract[[#This Row],[ReportId]]&amp;"_"&amp;ReportExtract[[#This Row],[PeriodId]]&amp;"_"&amp;ReportExtract[[#This Row],[MktDesc]]</f>
        <v>__</v>
      </c>
      <c r="C2923" s="1"/>
      <c r="D2923" s="1"/>
      <c r="E2923" s="1"/>
      <c r="F2923" s="1"/>
      <c r="G2923" s="1"/>
      <c r="H2923" s="1"/>
      <c r="I2923" s="1"/>
      <c r="J2923" s="1"/>
      <c r="K2923" s="1"/>
      <c r="L2923" s="1"/>
    </row>
    <row r="2924" spans="1:12" ht="14.4" x14ac:dyDescent="0.3">
      <c r="A2924" s="1"/>
      <c r="B2924" s="1" t="str">
        <f>ReportExtract[[#This Row],[ReportId]]&amp;"_"&amp;ReportExtract[[#This Row],[PeriodId]]&amp;"_"&amp;ReportExtract[[#This Row],[MktDesc]]</f>
        <v>__</v>
      </c>
      <c r="C2924" s="1"/>
      <c r="D2924" s="1"/>
      <c r="E2924" s="1"/>
      <c r="F2924" s="1"/>
      <c r="G2924" s="1"/>
      <c r="H2924" s="1"/>
      <c r="I2924" s="1"/>
      <c r="J2924" s="1"/>
      <c r="K2924" s="1"/>
      <c r="L2924" s="1"/>
    </row>
    <row r="2925" spans="1:12" ht="14.4" x14ac:dyDescent="0.3">
      <c r="A2925" s="1"/>
      <c r="B2925" s="1" t="str">
        <f>ReportExtract[[#This Row],[ReportId]]&amp;"_"&amp;ReportExtract[[#This Row],[PeriodId]]&amp;"_"&amp;ReportExtract[[#This Row],[MktDesc]]</f>
        <v>__</v>
      </c>
      <c r="C2925" s="1"/>
      <c r="D2925" s="1"/>
      <c r="E2925" s="1"/>
      <c r="F2925" s="1"/>
      <c r="G2925" s="1"/>
      <c r="H2925" s="1"/>
      <c r="I2925" s="1"/>
      <c r="J2925" s="1"/>
      <c r="K2925" s="1"/>
      <c r="L2925" s="1"/>
    </row>
    <row r="2926" spans="1:12" ht="14.4" x14ac:dyDescent="0.3">
      <c r="A2926" s="1"/>
      <c r="B2926" s="1" t="str">
        <f>ReportExtract[[#This Row],[ReportId]]&amp;"_"&amp;ReportExtract[[#This Row],[PeriodId]]&amp;"_"&amp;ReportExtract[[#This Row],[MktDesc]]</f>
        <v>__</v>
      </c>
      <c r="C2926" s="1"/>
      <c r="D2926" s="1"/>
      <c r="E2926" s="1"/>
      <c r="F2926" s="1"/>
      <c r="G2926" s="1"/>
      <c r="H2926" s="1"/>
      <c r="I2926" s="1"/>
      <c r="J2926" s="1"/>
      <c r="K2926" s="1"/>
      <c r="L2926" s="1"/>
    </row>
    <row r="2927" spans="1:12" ht="14.4" x14ac:dyDescent="0.3">
      <c r="A2927" s="1"/>
      <c r="B2927" s="1" t="str">
        <f>ReportExtract[[#This Row],[ReportId]]&amp;"_"&amp;ReportExtract[[#This Row],[PeriodId]]&amp;"_"&amp;ReportExtract[[#This Row],[MktDesc]]</f>
        <v>__</v>
      </c>
      <c r="C2927" s="1"/>
      <c r="D2927" s="1"/>
      <c r="E2927" s="1"/>
      <c r="F2927" s="1"/>
      <c r="G2927" s="1"/>
      <c r="H2927" s="1"/>
      <c r="I2927" s="1"/>
      <c r="J2927" s="1"/>
      <c r="K2927" s="1"/>
      <c r="L2927" s="1"/>
    </row>
    <row r="2928" spans="1:12" ht="14.4" x14ac:dyDescent="0.3">
      <c r="A2928" s="1"/>
      <c r="B2928" s="1" t="str">
        <f>ReportExtract[[#This Row],[ReportId]]&amp;"_"&amp;ReportExtract[[#This Row],[PeriodId]]&amp;"_"&amp;ReportExtract[[#This Row],[MktDesc]]</f>
        <v>__</v>
      </c>
      <c r="C2928" s="1"/>
      <c r="D2928" s="1"/>
      <c r="E2928" s="1"/>
      <c r="F2928" s="1"/>
      <c r="G2928" s="1"/>
      <c r="H2928" s="1"/>
      <c r="I2928" s="1"/>
      <c r="J2928" s="1"/>
      <c r="K2928" s="1"/>
      <c r="L2928" s="1"/>
    </row>
    <row r="2929" spans="1:12" ht="14.4" x14ac:dyDescent="0.3">
      <c r="A2929" s="1"/>
      <c r="B2929" s="1" t="str">
        <f>ReportExtract[[#This Row],[ReportId]]&amp;"_"&amp;ReportExtract[[#This Row],[PeriodId]]&amp;"_"&amp;ReportExtract[[#This Row],[MktDesc]]</f>
        <v>__</v>
      </c>
      <c r="C2929" s="1"/>
      <c r="D2929" s="1"/>
      <c r="E2929" s="1"/>
      <c r="F2929" s="1"/>
      <c r="G2929" s="1"/>
      <c r="H2929" s="1"/>
      <c r="I2929" s="1"/>
      <c r="J2929" s="1"/>
      <c r="K2929" s="1"/>
      <c r="L2929" s="1"/>
    </row>
    <row r="2930" spans="1:12" ht="14.4" x14ac:dyDescent="0.3">
      <c r="A2930" s="1"/>
      <c r="B2930" s="1" t="str">
        <f>ReportExtract[[#This Row],[ReportId]]&amp;"_"&amp;ReportExtract[[#This Row],[PeriodId]]&amp;"_"&amp;ReportExtract[[#This Row],[MktDesc]]</f>
        <v>__</v>
      </c>
      <c r="C2930" s="1"/>
      <c r="D2930" s="1"/>
      <c r="E2930" s="1"/>
      <c r="F2930" s="1"/>
      <c r="G2930" s="1"/>
      <c r="H2930" s="1"/>
      <c r="I2930" s="1"/>
      <c r="J2930" s="1"/>
      <c r="K2930" s="1"/>
      <c r="L2930" s="1"/>
    </row>
    <row r="2931" spans="1:12" ht="14.4" x14ac:dyDescent="0.3">
      <c r="A2931" s="1"/>
      <c r="B2931" s="1" t="str">
        <f>ReportExtract[[#This Row],[ReportId]]&amp;"_"&amp;ReportExtract[[#This Row],[PeriodId]]&amp;"_"&amp;ReportExtract[[#This Row],[MktDesc]]</f>
        <v>__</v>
      </c>
      <c r="C2931" s="1"/>
      <c r="D2931" s="1"/>
      <c r="E2931" s="1"/>
      <c r="F2931" s="1"/>
      <c r="G2931" s="1"/>
      <c r="H2931" s="1"/>
      <c r="I2931" s="1"/>
      <c r="J2931" s="1"/>
      <c r="K2931" s="1"/>
      <c r="L2931" s="1"/>
    </row>
    <row r="2932" spans="1:12" ht="14.4" x14ac:dyDescent="0.3">
      <c r="A2932" s="1"/>
      <c r="B2932" s="1" t="str">
        <f>ReportExtract[[#This Row],[ReportId]]&amp;"_"&amp;ReportExtract[[#This Row],[PeriodId]]&amp;"_"&amp;ReportExtract[[#This Row],[MktDesc]]</f>
        <v>__</v>
      </c>
      <c r="C2932" s="1"/>
      <c r="D2932" s="1"/>
      <c r="E2932" s="1"/>
      <c r="F2932" s="1"/>
      <c r="G2932" s="1"/>
      <c r="H2932" s="1"/>
      <c r="I2932" s="1"/>
      <c r="J2932" s="1"/>
      <c r="K2932" s="1"/>
      <c r="L2932" s="1"/>
    </row>
    <row r="2933" spans="1:12" ht="14.4" x14ac:dyDescent="0.3">
      <c r="A2933" s="1"/>
      <c r="B2933" s="1" t="str">
        <f>ReportExtract[[#This Row],[ReportId]]&amp;"_"&amp;ReportExtract[[#This Row],[PeriodId]]&amp;"_"&amp;ReportExtract[[#This Row],[MktDesc]]</f>
        <v>__</v>
      </c>
      <c r="C2933" s="1"/>
      <c r="D2933" s="1"/>
      <c r="E2933" s="1"/>
      <c r="F2933" s="1"/>
      <c r="G2933" s="1"/>
      <c r="H2933" s="1"/>
      <c r="I2933" s="1"/>
      <c r="J2933" s="1"/>
      <c r="K2933" s="1"/>
      <c r="L2933" s="1"/>
    </row>
    <row r="2934" spans="1:12" ht="14.4" x14ac:dyDescent="0.3">
      <c r="A2934" s="1"/>
      <c r="B2934" s="1" t="str">
        <f>ReportExtract[[#This Row],[ReportId]]&amp;"_"&amp;ReportExtract[[#This Row],[PeriodId]]&amp;"_"&amp;ReportExtract[[#This Row],[MktDesc]]</f>
        <v>__</v>
      </c>
      <c r="C2934" s="1"/>
      <c r="D2934" s="1"/>
      <c r="E2934" s="1"/>
      <c r="F2934" s="1"/>
      <c r="G2934" s="1"/>
      <c r="H2934" s="1"/>
      <c r="I2934" s="1"/>
      <c r="J2934" s="1"/>
      <c r="K2934" s="1"/>
      <c r="L2934" s="1"/>
    </row>
    <row r="2935" spans="1:12" ht="14.4" x14ac:dyDescent="0.3">
      <c r="A2935" s="1"/>
      <c r="B2935" s="1" t="str">
        <f>ReportExtract[[#This Row],[ReportId]]&amp;"_"&amp;ReportExtract[[#This Row],[PeriodId]]&amp;"_"&amp;ReportExtract[[#This Row],[MktDesc]]</f>
        <v>__</v>
      </c>
      <c r="C2935" s="1"/>
      <c r="D2935" s="1"/>
      <c r="E2935" s="1"/>
      <c r="F2935" s="1"/>
      <c r="G2935" s="1"/>
      <c r="H2935" s="1"/>
      <c r="I2935" s="1"/>
      <c r="J2935" s="1"/>
      <c r="K2935" s="1"/>
      <c r="L2935" s="1"/>
    </row>
    <row r="2936" spans="1:12" ht="14.4" x14ac:dyDescent="0.3">
      <c r="A2936" s="1"/>
      <c r="B2936" s="1" t="str">
        <f>ReportExtract[[#This Row],[ReportId]]&amp;"_"&amp;ReportExtract[[#This Row],[PeriodId]]&amp;"_"&amp;ReportExtract[[#This Row],[MktDesc]]</f>
        <v>__</v>
      </c>
      <c r="C2936" s="1"/>
      <c r="D2936" s="1"/>
      <c r="E2936" s="1"/>
      <c r="F2936" s="1"/>
      <c r="G2936" s="1"/>
      <c r="H2936" s="1"/>
      <c r="I2936" s="1"/>
      <c r="J2936" s="1"/>
      <c r="K2936" s="1"/>
      <c r="L2936" s="1"/>
    </row>
    <row r="2937" spans="1:12" ht="14.4" x14ac:dyDescent="0.3">
      <c r="A2937" s="1"/>
      <c r="B2937" s="1" t="str">
        <f>ReportExtract[[#This Row],[ReportId]]&amp;"_"&amp;ReportExtract[[#This Row],[PeriodId]]&amp;"_"&amp;ReportExtract[[#This Row],[MktDesc]]</f>
        <v>__</v>
      </c>
      <c r="C2937" s="1"/>
      <c r="D2937" s="1"/>
      <c r="E2937" s="1"/>
      <c r="F2937" s="1"/>
      <c r="G2937" s="1"/>
      <c r="H2937" s="1"/>
      <c r="I2937" s="1"/>
      <c r="J2937" s="1"/>
      <c r="K2937" s="1"/>
      <c r="L2937" s="1"/>
    </row>
    <row r="2938" spans="1:12" ht="14.4" x14ac:dyDescent="0.3">
      <c r="A2938" s="1"/>
      <c r="B2938" s="1" t="str">
        <f>ReportExtract[[#This Row],[ReportId]]&amp;"_"&amp;ReportExtract[[#This Row],[PeriodId]]&amp;"_"&amp;ReportExtract[[#This Row],[MktDesc]]</f>
        <v>__</v>
      </c>
      <c r="C2938" s="1"/>
      <c r="D2938" s="1"/>
      <c r="E2938" s="1"/>
      <c r="F2938" s="1"/>
      <c r="G2938" s="1"/>
      <c r="H2938" s="1"/>
      <c r="I2938" s="1"/>
      <c r="J2938" s="1"/>
      <c r="K2938" s="1"/>
      <c r="L2938" s="1"/>
    </row>
    <row r="2939" spans="1:12" ht="14.4" x14ac:dyDescent="0.3">
      <c r="A2939" s="1"/>
      <c r="B2939" s="1" t="str">
        <f>ReportExtract[[#This Row],[ReportId]]&amp;"_"&amp;ReportExtract[[#This Row],[PeriodId]]&amp;"_"&amp;ReportExtract[[#This Row],[MktDesc]]</f>
        <v>__</v>
      </c>
      <c r="C2939" s="1"/>
      <c r="D2939" s="1"/>
      <c r="E2939" s="1"/>
      <c r="F2939" s="1"/>
      <c r="G2939" s="1"/>
      <c r="H2939" s="1"/>
      <c r="I2939" s="1"/>
      <c r="J2939" s="1"/>
      <c r="K2939" s="1"/>
      <c r="L2939" s="1"/>
    </row>
    <row r="2940" spans="1:12" ht="14.4" x14ac:dyDescent="0.3">
      <c r="A2940" s="1"/>
      <c r="B2940" s="1" t="str">
        <f>ReportExtract[[#This Row],[ReportId]]&amp;"_"&amp;ReportExtract[[#This Row],[PeriodId]]&amp;"_"&amp;ReportExtract[[#This Row],[MktDesc]]</f>
        <v>__</v>
      </c>
      <c r="C2940" s="1"/>
      <c r="D2940" s="1"/>
      <c r="E2940" s="1"/>
      <c r="F2940" s="1"/>
      <c r="G2940" s="1"/>
      <c r="H2940" s="1"/>
      <c r="I2940" s="1"/>
      <c r="J2940" s="1"/>
      <c r="K2940" s="1"/>
      <c r="L2940" s="1"/>
    </row>
    <row r="2941" spans="1:12" ht="14.4" x14ac:dyDescent="0.3">
      <c r="A2941" s="1"/>
      <c r="B2941" s="1" t="str">
        <f>ReportExtract[[#This Row],[ReportId]]&amp;"_"&amp;ReportExtract[[#This Row],[PeriodId]]&amp;"_"&amp;ReportExtract[[#This Row],[MktDesc]]</f>
        <v>__</v>
      </c>
      <c r="C2941" s="1"/>
      <c r="D2941" s="1"/>
      <c r="E2941" s="1"/>
      <c r="F2941" s="1"/>
      <c r="G2941" s="1"/>
      <c r="H2941" s="1"/>
      <c r="I2941" s="1"/>
      <c r="J2941" s="1"/>
      <c r="K2941" s="1"/>
      <c r="L2941" s="1"/>
    </row>
    <row r="2942" spans="1:12" ht="14.4" x14ac:dyDescent="0.3">
      <c r="A2942" s="1"/>
      <c r="B2942" s="1" t="str">
        <f>ReportExtract[[#This Row],[ReportId]]&amp;"_"&amp;ReportExtract[[#This Row],[PeriodId]]&amp;"_"&amp;ReportExtract[[#This Row],[MktDesc]]</f>
        <v>__</v>
      </c>
      <c r="C2942" s="1"/>
      <c r="D2942" s="1"/>
      <c r="E2942" s="1"/>
      <c r="F2942" s="1"/>
      <c r="G2942" s="1"/>
      <c r="H2942" s="1"/>
      <c r="I2942" s="1"/>
      <c r="J2942" s="1"/>
      <c r="K2942" s="1"/>
      <c r="L2942" s="1"/>
    </row>
    <row r="2943" spans="1:12" ht="14.4" x14ac:dyDescent="0.3">
      <c r="A2943" s="1"/>
      <c r="B2943" s="1" t="str">
        <f>ReportExtract[[#This Row],[ReportId]]&amp;"_"&amp;ReportExtract[[#This Row],[PeriodId]]&amp;"_"&amp;ReportExtract[[#This Row],[MktDesc]]</f>
        <v>__</v>
      </c>
      <c r="C2943" s="1"/>
      <c r="D2943" s="1"/>
      <c r="E2943" s="1"/>
      <c r="F2943" s="1"/>
      <c r="G2943" s="1"/>
      <c r="H2943" s="1"/>
      <c r="I2943" s="1"/>
      <c r="J2943" s="1"/>
      <c r="K2943" s="1"/>
      <c r="L2943" s="1"/>
    </row>
    <row r="2944" spans="1:12" ht="14.4" x14ac:dyDescent="0.3">
      <c r="A2944" s="1"/>
      <c r="B2944" s="1" t="str">
        <f>ReportExtract[[#This Row],[ReportId]]&amp;"_"&amp;ReportExtract[[#This Row],[PeriodId]]&amp;"_"&amp;ReportExtract[[#This Row],[MktDesc]]</f>
        <v>__</v>
      </c>
      <c r="C2944" s="1"/>
      <c r="D2944" s="1"/>
      <c r="E2944" s="1"/>
      <c r="F2944" s="1"/>
      <c r="G2944" s="1"/>
      <c r="H2944" s="1"/>
      <c r="I2944" s="1"/>
      <c r="J2944" s="1"/>
      <c r="K2944" s="1"/>
      <c r="L2944" s="1"/>
    </row>
    <row r="2945" spans="1:12" ht="14.4" x14ac:dyDescent="0.3">
      <c r="A2945" s="1"/>
      <c r="B2945" s="1" t="str">
        <f>ReportExtract[[#This Row],[ReportId]]&amp;"_"&amp;ReportExtract[[#This Row],[PeriodId]]&amp;"_"&amp;ReportExtract[[#This Row],[MktDesc]]</f>
        <v>__</v>
      </c>
      <c r="C2945" s="1"/>
      <c r="D2945" s="1"/>
      <c r="E2945" s="1"/>
      <c r="F2945" s="1"/>
      <c r="G2945" s="1"/>
      <c r="H2945" s="1"/>
      <c r="I2945" s="1"/>
      <c r="J2945" s="1"/>
      <c r="K2945" s="1"/>
      <c r="L2945" s="1"/>
    </row>
    <row r="2946" spans="1:12" ht="14.4" x14ac:dyDescent="0.3">
      <c r="A2946" s="1"/>
      <c r="B2946" s="1" t="str">
        <f>ReportExtract[[#This Row],[ReportId]]&amp;"_"&amp;ReportExtract[[#This Row],[PeriodId]]&amp;"_"&amp;ReportExtract[[#This Row],[MktDesc]]</f>
        <v>__</v>
      </c>
      <c r="C2946" s="1"/>
      <c r="D2946" s="1"/>
      <c r="E2946" s="1"/>
      <c r="F2946" s="1"/>
      <c r="G2946" s="1"/>
      <c r="H2946" s="1"/>
      <c r="I2946" s="1"/>
      <c r="J2946" s="1"/>
      <c r="K2946" s="1"/>
      <c r="L2946" s="1"/>
    </row>
    <row r="2947" spans="1:12" ht="14.4" x14ac:dyDescent="0.3">
      <c r="A2947" s="1"/>
      <c r="B2947" s="1" t="str">
        <f>ReportExtract[[#This Row],[ReportId]]&amp;"_"&amp;ReportExtract[[#This Row],[PeriodId]]&amp;"_"&amp;ReportExtract[[#This Row],[MktDesc]]</f>
        <v>__</v>
      </c>
      <c r="C2947" s="1"/>
      <c r="D2947" s="1"/>
      <c r="E2947" s="1"/>
      <c r="F2947" s="1"/>
      <c r="G2947" s="1"/>
      <c r="H2947" s="1"/>
      <c r="I2947" s="1"/>
      <c r="J2947" s="1"/>
      <c r="K2947" s="1"/>
      <c r="L2947" s="1"/>
    </row>
    <row r="2948" spans="1:12" ht="14.4" x14ac:dyDescent="0.3">
      <c r="A2948" s="1"/>
      <c r="B2948" s="1" t="str">
        <f>ReportExtract[[#This Row],[ReportId]]&amp;"_"&amp;ReportExtract[[#This Row],[PeriodId]]&amp;"_"&amp;ReportExtract[[#This Row],[MktDesc]]</f>
        <v>__</v>
      </c>
      <c r="C2948" s="1"/>
      <c r="D2948" s="1"/>
      <c r="E2948" s="1"/>
      <c r="F2948" s="1"/>
      <c r="G2948" s="1"/>
      <c r="H2948" s="1"/>
      <c r="I2948" s="1"/>
      <c r="J2948" s="1"/>
      <c r="K2948" s="1"/>
      <c r="L2948" s="1"/>
    </row>
    <row r="2949" spans="1:12" ht="14.4" x14ac:dyDescent="0.3">
      <c r="A2949" s="1"/>
      <c r="B2949" s="1" t="str">
        <f>ReportExtract[[#This Row],[ReportId]]&amp;"_"&amp;ReportExtract[[#This Row],[PeriodId]]&amp;"_"&amp;ReportExtract[[#This Row],[MktDesc]]</f>
        <v>__</v>
      </c>
      <c r="C2949" s="1"/>
      <c r="D2949" s="1"/>
      <c r="E2949" s="1"/>
      <c r="F2949" s="1"/>
      <c r="G2949" s="1"/>
      <c r="H2949" s="1"/>
      <c r="I2949" s="1"/>
      <c r="J2949" s="1"/>
      <c r="K2949" s="1"/>
      <c r="L2949" s="1"/>
    </row>
    <row r="2950" spans="1:12" ht="14.4" x14ac:dyDescent="0.3">
      <c r="A2950" s="1"/>
      <c r="B2950" s="1" t="str">
        <f>ReportExtract[[#This Row],[ReportId]]&amp;"_"&amp;ReportExtract[[#This Row],[PeriodId]]&amp;"_"&amp;ReportExtract[[#This Row],[MktDesc]]</f>
        <v>__</v>
      </c>
      <c r="C2950" s="1"/>
      <c r="D2950" s="1"/>
      <c r="E2950" s="1"/>
      <c r="F2950" s="1"/>
      <c r="G2950" s="1"/>
      <c r="H2950" s="1"/>
      <c r="I2950" s="1"/>
      <c r="J2950" s="1"/>
      <c r="K2950" s="1"/>
      <c r="L2950" s="1"/>
    </row>
    <row r="2951" spans="1:12" ht="14.4" x14ac:dyDescent="0.3">
      <c r="A2951" s="1"/>
      <c r="B2951" s="1" t="str">
        <f>ReportExtract[[#This Row],[ReportId]]&amp;"_"&amp;ReportExtract[[#This Row],[PeriodId]]&amp;"_"&amp;ReportExtract[[#This Row],[MktDesc]]</f>
        <v>__</v>
      </c>
      <c r="C2951" s="1"/>
      <c r="D2951" s="1"/>
      <c r="E2951" s="1"/>
      <c r="F2951" s="1"/>
      <c r="G2951" s="1"/>
      <c r="H2951" s="1"/>
      <c r="I2951" s="1"/>
      <c r="J2951" s="1"/>
      <c r="K2951" s="1"/>
      <c r="L2951" s="1"/>
    </row>
    <row r="2952" spans="1:12" ht="14.4" x14ac:dyDescent="0.3">
      <c r="A2952" s="1"/>
      <c r="B2952" s="1" t="str">
        <f>ReportExtract[[#This Row],[ReportId]]&amp;"_"&amp;ReportExtract[[#This Row],[PeriodId]]&amp;"_"&amp;ReportExtract[[#This Row],[MktDesc]]</f>
        <v>__</v>
      </c>
      <c r="C2952" s="1"/>
      <c r="D2952" s="1"/>
      <c r="E2952" s="1"/>
      <c r="F2952" s="1"/>
      <c r="G2952" s="1"/>
      <c r="H2952" s="1"/>
      <c r="I2952" s="1"/>
      <c r="J2952" s="1"/>
      <c r="K2952" s="1"/>
      <c r="L2952" s="1"/>
    </row>
    <row r="2953" spans="1:12" ht="14.4" x14ac:dyDescent="0.3">
      <c r="A2953" s="1"/>
      <c r="B2953" s="1" t="str">
        <f>ReportExtract[[#This Row],[ReportId]]&amp;"_"&amp;ReportExtract[[#This Row],[PeriodId]]&amp;"_"&amp;ReportExtract[[#This Row],[MktDesc]]</f>
        <v>__</v>
      </c>
      <c r="C2953" s="1"/>
      <c r="D2953" s="1"/>
      <c r="E2953" s="1"/>
      <c r="F2953" s="1"/>
      <c r="G2953" s="1"/>
      <c r="H2953" s="1"/>
      <c r="I2953" s="1"/>
      <c r="J2953" s="1"/>
      <c r="K2953" s="1"/>
      <c r="L2953" s="1"/>
    </row>
    <row r="2954" spans="1:12" ht="14.4" x14ac:dyDescent="0.3">
      <c r="A2954" s="1"/>
      <c r="B2954" s="1" t="str">
        <f>ReportExtract[[#This Row],[ReportId]]&amp;"_"&amp;ReportExtract[[#This Row],[PeriodId]]&amp;"_"&amp;ReportExtract[[#This Row],[MktDesc]]</f>
        <v>__</v>
      </c>
      <c r="C2954" s="1"/>
      <c r="D2954" s="1"/>
      <c r="E2954" s="1"/>
      <c r="F2954" s="1"/>
      <c r="G2954" s="1"/>
      <c r="H2954" s="1"/>
      <c r="I2954" s="1"/>
      <c r="J2954" s="1"/>
      <c r="K2954" s="1"/>
      <c r="L2954" s="1"/>
    </row>
    <row r="2955" spans="1:12" ht="14.4" x14ac:dyDescent="0.3">
      <c r="A2955" s="1"/>
      <c r="B2955" s="1" t="str">
        <f>ReportExtract[[#This Row],[ReportId]]&amp;"_"&amp;ReportExtract[[#This Row],[PeriodId]]&amp;"_"&amp;ReportExtract[[#This Row],[MktDesc]]</f>
        <v>__</v>
      </c>
      <c r="C2955" s="1"/>
      <c r="D2955" s="1"/>
      <c r="E2955" s="1"/>
      <c r="F2955" s="1"/>
      <c r="G2955" s="1"/>
      <c r="H2955" s="1"/>
      <c r="I2955" s="1"/>
      <c r="J2955" s="1"/>
      <c r="K2955" s="1"/>
      <c r="L2955" s="1"/>
    </row>
    <row r="2956" spans="1:12" ht="14.4" x14ac:dyDescent="0.3">
      <c r="A2956" s="1"/>
      <c r="B2956" s="1" t="str">
        <f>ReportExtract[[#This Row],[ReportId]]&amp;"_"&amp;ReportExtract[[#This Row],[PeriodId]]&amp;"_"&amp;ReportExtract[[#This Row],[MktDesc]]</f>
        <v>__</v>
      </c>
      <c r="C2956" s="1"/>
      <c r="D2956" s="1"/>
      <c r="E2956" s="1"/>
      <c r="F2956" s="1"/>
      <c r="G2956" s="1"/>
      <c r="H2956" s="1"/>
      <c r="I2956" s="1"/>
      <c r="J2956" s="1"/>
      <c r="K2956" s="1"/>
      <c r="L2956" s="1"/>
    </row>
    <row r="2957" spans="1:12" ht="14.4" x14ac:dyDescent="0.3">
      <c r="A2957" s="1"/>
      <c r="B2957" s="1" t="str">
        <f>ReportExtract[[#This Row],[ReportId]]&amp;"_"&amp;ReportExtract[[#This Row],[PeriodId]]&amp;"_"&amp;ReportExtract[[#This Row],[MktDesc]]</f>
        <v>__</v>
      </c>
      <c r="C2957" s="1"/>
      <c r="D2957" s="1"/>
      <c r="E2957" s="1"/>
      <c r="F2957" s="1"/>
      <c r="G2957" s="1"/>
      <c r="H2957" s="1"/>
      <c r="I2957" s="1"/>
      <c r="J2957" s="1"/>
      <c r="K2957" s="1"/>
      <c r="L2957" s="1"/>
    </row>
    <row r="2958" spans="1:12" ht="14.4" x14ac:dyDescent="0.3">
      <c r="A2958" s="1"/>
      <c r="B2958" s="1" t="str">
        <f>ReportExtract[[#This Row],[ReportId]]&amp;"_"&amp;ReportExtract[[#This Row],[PeriodId]]&amp;"_"&amp;ReportExtract[[#This Row],[MktDesc]]</f>
        <v>__</v>
      </c>
      <c r="C2958" s="1"/>
      <c r="D2958" s="1"/>
      <c r="E2958" s="1"/>
      <c r="F2958" s="1"/>
      <c r="G2958" s="1"/>
      <c r="H2958" s="1"/>
      <c r="I2958" s="1"/>
      <c r="J2958" s="1"/>
      <c r="K2958" s="1"/>
      <c r="L2958" s="1"/>
    </row>
    <row r="2959" spans="1:12" ht="14.4" x14ac:dyDescent="0.3">
      <c r="A2959" s="1"/>
      <c r="B2959" s="1" t="str">
        <f>ReportExtract[[#This Row],[ReportId]]&amp;"_"&amp;ReportExtract[[#This Row],[PeriodId]]&amp;"_"&amp;ReportExtract[[#This Row],[MktDesc]]</f>
        <v>__</v>
      </c>
      <c r="C2959" s="1"/>
      <c r="D2959" s="1"/>
      <c r="E2959" s="1"/>
      <c r="F2959" s="1"/>
      <c r="G2959" s="1"/>
      <c r="H2959" s="1"/>
      <c r="I2959" s="1"/>
      <c r="J2959" s="1"/>
      <c r="K2959" s="1"/>
      <c r="L2959" s="1"/>
    </row>
    <row r="2960" spans="1:12" ht="14.4" x14ac:dyDescent="0.3">
      <c r="A2960" s="1"/>
      <c r="B2960" s="1" t="str">
        <f>ReportExtract[[#This Row],[ReportId]]&amp;"_"&amp;ReportExtract[[#This Row],[PeriodId]]&amp;"_"&amp;ReportExtract[[#This Row],[MktDesc]]</f>
        <v>__</v>
      </c>
      <c r="C2960" s="1"/>
      <c r="D2960" s="1"/>
      <c r="E2960" s="1"/>
      <c r="F2960" s="1"/>
      <c r="G2960" s="1"/>
      <c r="H2960" s="1"/>
      <c r="I2960" s="1"/>
      <c r="J2960" s="1"/>
      <c r="K2960" s="1"/>
      <c r="L2960" s="1"/>
    </row>
    <row r="2961" spans="1:12" ht="14.4" x14ac:dyDescent="0.3">
      <c r="A2961" s="1"/>
      <c r="B2961" s="1" t="str">
        <f>ReportExtract[[#This Row],[ReportId]]&amp;"_"&amp;ReportExtract[[#This Row],[PeriodId]]&amp;"_"&amp;ReportExtract[[#This Row],[MktDesc]]</f>
        <v>__</v>
      </c>
      <c r="C2961" s="1"/>
      <c r="D2961" s="1"/>
      <c r="E2961" s="1"/>
      <c r="F2961" s="1"/>
      <c r="G2961" s="1"/>
      <c r="H2961" s="1"/>
      <c r="I2961" s="1"/>
      <c r="J2961" s="1"/>
      <c r="K2961" s="1"/>
      <c r="L2961" s="1"/>
    </row>
    <row r="2962" spans="1:12" ht="14.4" x14ac:dyDescent="0.3">
      <c r="A2962" s="1"/>
      <c r="B2962" s="1" t="str">
        <f>ReportExtract[[#This Row],[ReportId]]&amp;"_"&amp;ReportExtract[[#This Row],[PeriodId]]&amp;"_"&amp;ReportExtract[[#This Row],[MktDesc]]</f>
        <v>__</v>
      </c>
      <c r="C2962" s="1"/>
      <c r="D2962" s="1"/>
      <c r="E2962" s="1"/>
      <c r="F2962" s="1"/>
      <c r="G2962" s="1"/>
      <c r="H2962" s="1"/>
      <c r="I2962" s="1"/>
      <c r="J2962" s="1"/>
      <c r="K2962" s="1"/>
      <c r="L2962" s="1"/>
    </row>
    <row r="2963" spans="1:12" ht="14.4" x14ac:dyDescent="0.3">
      <c r="A2963" s="1"/>
      <c r="B2963" s="1" t="str">
        <f>ReportExtract[[#This Row],[ReportId]]&amp;"_"&amp;ReportExtract[[#This Row],[PeriodId]]&amp;"_"&amp;ReportExtract[[#This Row],[MktDesc]]</f>
        <v>__</v>
      </c>
      <c r="C2963" s="1"/>
      <c r="D2963" s="1"/>
      <c r="E2963" s="1"/>
      <c r="F2963" s="1"/>
      <c r="G2963" s="1"/>
      <c r="H2963" s="1"/>
      <c r="I2963" s="1"/>
      <c r="J2963" s="1"/>
      <c r="K2963" s="1"/>
      <c r="L2963" s="1"/>
    </row>
    <row r="2964" spans="1:12" ht="14.4" x14ac:dyDescent="0.3">
      <c r="A2964" s="1"/>
      <c r="B2964" s="1" t="str">
        <f>ReportExtract[[#This Row],[ReportId]]&amp;"_"&amp;ReportExtract[[#This Row],[PeriodId]]&amp;"_"&amp;ReportExtract[[#This Row],[MktDesc]]</f>
        <v>__</v>
      </c>
      <c r="C2964" s="1"/>
      <c r="D2964" s="1"/>
      <c r="E2964" s="1"/>
      <c r="F2964" s="1"/>
      <c r="G2964" s="1"/>
      <c r="H2964" s="1"/>
      <c r="I2964" s="1"/>
      <c r="J2964" s="1"/>
      <c r="K2964" s="1"/>
      <c r="L2964" s="1"/>
    </row>
    <row r="2965" spans="1:12" ht="14.4" x14ac:dyDescent="0.3">
      <c r="A2965" s="1"/>
      <c r="B2965" s="1" t="str">
        <f>ReportExtract[[#This Row],[ReportId]]&amp;"_"&amp;ReportExtract[[#This Row],[PeriodId]]&amp;"_"&amp;ReportExtract[[#This Row],[MktDesc]]</f>
        <v>__</v>
      </c>
      <c r="C2965" s="1"/>
      <c r="D2965" s="1"/>
      <c r="E2965" s="1"/>
      <c r="F2965" s="1"/>
      <c r="G2965" s="1"/>
      <c r="H2965" s="1"/>
      <c r="I2965" s="1"/>
      <c r="J2965" s="1"/>
      <c r="K2965" s="1"/>
      <c r="L2965" s="1"/>
    </row>
    <row r="2966" spans="1:12" ht="14.4" x14ac:dyDescent="0.3">
      <c r="A2966" s="1"/>
      <c r="B2966" s="1" t="str">
        <f>ReportExtract[[#This Row],[ReportId]]&amp;"_"&amp;ReportExtract[[#This Row],[PeriodId]]&amp;"_"&amp;ReportExtract[[#This Row],[MktDesc]]</f>
        <v>__</v>
      </c>
      <c r="C2966" s="1"/>
      <c r="D2966" s="1"/>
      <c r="E2966" s="1"/>
      <c r="F2966" s="1"/>
      <c r="G2966" s="1"/>
      <c r="H2966" s="1"/>
      <c r="I2966" s="1"/>
      <c r="J2966" s="1"/>
      <c r="K2966" s="1"/>
      <c r="L2966" s="1"/>
    </row>
    <row r="2967" spans="1:12" ht="14.4" x14ac:dyDescent="0.3">
      <c r="A2967" s="1"/>
      <c r="B2967" s="1" t="str">
        <f>ReportExtract[[#This Row],[ReportId]]&amp;"_"&amp;ReportExtract[[#This Row],[PeriodId]]&amp;"_"&amp;ReportExtract[[#This Row],[MktDesc]]</f>
        <v>__</v>
      </c>
      <c r="C2967" s="1"/>
      <c r="D2967" s="1"/>
      <c r="E2967" s="1"/>
      <c r="F2967" s="1"/>
      <c r="G2967" s="1"/>
      <c r="H2967" s="1"/>
      <c r="I2967" s="1"/>
      <c r="J2967" s="1"/>
      <c r="K2967" s="1"/>
      <c r="L2967" s="1"/>
    </row>
    <row r="2968" spans="1:12" ht="14.4" x14ac:dyDescent="0.3">
      <c r="A2968" s="1"/>
      <c r="B2968" s="1" t="str">
        <f>ReportExtract[[#This Row],[ReportId]]&amp;"_"&amp;ReportExtract[[#This Row],[PeriodId]]&amp;"_"&amp;ReportExtract[[#This Row],[MktDesc]]</f>
        <v>__</v>
      </c>
      <c r="C2968" s="1"/>
      <c r="D2968" s="1"/>
      <c r="E2968" s="1"/>
      <c r="F2968" s="1"/>
      <c r="G2968" s="1"/>
      <c r="H2968" s="1"/>
      <c r="I2968" s="1"/>
      <c r="J2968" s="1"/>
      <c r="K2968" s="1"/>
      <c r="L2968" s="1"/>
    </row>
    <row r="2969" spans="1:12" ht="14.4" x14ac:dyDescent="0.3">
      <c r="A2969" s="1"/>
      <c r="B2969" s="1" t="str">
        <f>ReportExtract[[#This Row],[ReportId]]&amp;"_"&amp;ReportExtract[[#This Row],[PeriodId]]&amp;"_"&amp;ReportExtract[[#This Row],[MktDesc]]</f>
        <v>__</v>
      </c>
      <c r="C2969" s="1"/>
      <c r="D2969" s="1"/>
      <c r="E2969" s="1"/>
      <c r="F2969" s="1"/>
      <c r="G2969" s="1"/>
      <c r="H2969" s="1"/>
      <c r="I2969" s="1"/>
      <c r="J2969" s="1"/>
      <c r="K2969" s="1"/>
      <c r="L2969" s="1"/>
    </row>
    <row r="2970" spans="1:12" ht="14.4" x14ac:dyDescent="0.3">
      <c r="A2970" s="1"/>
      <c r="B2970" s="1" t="str">
        <f>ReportExtract[[#This Row],[ReportId]]&amp;"_"&amp;ReportExtract[[#This Row],[PeriodId]]&amp;"_"&amp;ReportExtract[[#This Row],[MktDesc]]</f>
        <v>__</v>
      </c>
      <c r="C2970" s="1"/>
      <c r="D2970" s="1"/>
      <c r="E2970" s="1"/>
      <c r="F2970" s="1"/>
      <c r="G2970" s="1"/>
      <c r="H2970" s="1"/>
      <c r="I2970" s="1"/>
      <c r="J2970" s="1"/>
      <c r="K2970" s="1"/>
      <c r="L2970" s="1"/>
    </row>
    <row r="2971" spans="1:12" ht="14.4" x14ac:dyDescent="0.3">
      <c r="A2971" s="1"/>
      <c r="B2971" s="1" t="str">
        <f>ReportExtract[[#This Row],[ReportId]]&amp;"_"&amp;ReportExtract[[#This Row],[PeriodId]]&amp;"_"&amp;ReportExtract[[#This Row],[MktDesc]]</f>
        <v>__</v>
      </c>
      <c r="C2971" s="1"/>
      <c r="D2971" s="1"/>
      <c r="E2971" s="1"/>
      <c r="F2971" s="1"/>
      <c r="G2971" s="1"/>
      <c r="H2971" s="1"/>
      <c r="I2971" s="1"/>
      <c r="J2971" s="1"/>
      <c r="K2971" s="1"/>
      <c r="L2971" s="1"/>
    </row>
    <row r="2972" spans="1:12" ht="14.4" x14ac:dyDescent="0.3">
      <c r="A2972" s="1"/>
      <c r="B2972" s="1" t="str">
        <f>ReportExtract[[#This Row],[ReportId]]&amp;"_"&amp;ReportExtract[[#This Row],[PeriodId]]&amp;"_"&amp;ReportExtract[[#This Row],[MktDesc]]</f>
        <v>__</v>
      </c>
      <c r="C2972" s="1"/>
      <c r="D2972" s="1"/>
      <c r="E2972" s="1"/>
      <c r="F2972" s="1"/>
      <c r="G2972" s="1"/>
      <c r="H2972" s="1"/>
      <c r="I2972" s="1"/>
      <c r="J2972" s="1"/>
      <c r="K2972" s="1"/>
      <c r="L2972" s="1"/>
    </row>
    <row r="2973" spans="1:12" ht="14.4" x14ac:dyDescent="0.3">
      <c r="A2973" s="1"/>
      <c r="B2973" s="1" t="str">
        <f>ReportExtract[[#This Row],[ReportId]]&amp;"_"&amp;ReportExtract[[#This Row],[PeriodId]]&amp;"_"&amp;ReportExtract[[#This Row],[MktDesc]]</f>
        <v>__</v>
      </c>
      <c r="C2973" s="1"/>
      <c r="D2973" s="1"/>
      <c r="E2973" s="1"/>
      <c r="F2973" s="1"/>
      <c r="G2973" s="1"/>
      <c r="H2973" s="1"/>
      <c r="I2973" s="1"/>
      <c r="J2973" s="1"/>
      <c r="K2973" s="1"/>
      <c r="L2973" s="1"/>
    </row>
    <row r="2974" spans="1:12" ht="14.4" x14ac:dyDescent="0.3">
      <c r="A2974" s="1"/>
      <c r="B2974" s="1" t="str">
        <f>ReportExtract[[#This Row],[ReportId]]&amp;"_"&amp;ReportExtract[[#This Row],[PeriodId]]&amp;"_"&amp;ReportExtract[[#This Row],[MktDesc]]</f>
        <v>__</v>
      </c>
      <c r="C2974" s="1"/>
      <c r="D2974" s="1"/>
      <c r="E2974" s="1"/>
      <c r="F2974" s="1"/>
      <c r="G2974" s="1"/>
      <c r="H2974" s="1"/>
      <c r="I2974" s="1"/>
      <c r="J2974" s="1"/>
      <c r="K2974" s="1"/>
      <c r="L2974" s="1"/>
    </row>
    <row r="2975" spans="1:12" ht="14.4" x14ac:dyDescent="0.3">
      <c r="A2975" s="1"/>
      <c r="B2975" s="1" t="str">
        <f>ReportExtract[[#This Row],[ReportId]]&amp;"_"&amp;ReportExtract[[#This Row],[PeriodId]]&amp;"_"&amp;ReportExtract[[#This Row],[MktDesc]]</f>
        <v>__</v>
      </c>
      <c r="C2975" s="1"/>
      <c r="D2975" s="1"/>
      <c r="E2975" s="1"/>
      <c r="F2975" s="1"/>
      <c r="G2975" s="1"/>
      <c r="H2975" s="1"/>
      <c r="I2975" s="1"/>
      <c r="J2975" s="1"/>
      <c r="K2975" s="1"/>
      <c r="L2975" s="1"/>
    </row>
    <row r="2976" spans="1:12" ht="14.4" x14ac:dyDescent="0.3">
      <c r="A2976" s="1"/>
      <c r="B2976" s="1" t="str">
        <f>ReportExtract[[#This Row],[ReportId]]&amp;"_"&amp;ReportExtract[[#This Row],[PeriodId]]&amp;"_"&amp;ReportExtract[[#This Row],[MktDesc]]</f>
        <v>__</v>
      </c>
      <c r="C2976" s="1"/>
      <c r="D2976" s="1"/>
      <c r="E2976" s="1"/>
      <c r="F2976" s="1"/>
      <c r="G2976" s="1"/>
      <c r="H2976" s="1"/>
      <c r="I2976" s="1"/>
      <c r="J2976" s="1"/>
      <c r="K2976" s="1"/>
      <c r="L2976" s="1"/>
    </row>
    <row r="2977" spans="1:12" ht="14.4" x14ac:dyDescent="0.3">
      <c r="A2977" s="1"/>
      <c r="B2977" s="1" t="str">
        <f>ReportExtract[[#This Row],[ReportId]]&amp;"_"&amp;ReportExtract[[#This Row],[PeriodId]]&amp;"_"&amp;ReportExtract[[#This Row],[MktDesc]]</f>
        <v>__</v>
      </c>
      <c r="C2977" s="1"/>
      <c r="D2977" s="1"/>
      <c r="E2977" s="1"/>
      <c r="F2977" s="1"/>
      <c r="G2977" s="1"/>
      <c r="H2977" s="1"/>
      <c r="I2977" s="1"/>
      <c r="J2977" s="1"/>
      <c r="K2977" s="1"/>
      <c r="L2977" s="1"/>
    </row>
    <row r="2978" spans="1:12" ht="14.4" x14ac:dyDescent="0.3">
      <c r="A2978" s="1"/>
      <c r="B2978" s="1" t="str">
        <f>ReportExtract[[#This Row],[ReportId]]&amp;"_"&amp;ReportExtract[[#This Row],[PeriodId]]&amp;"_"&amp;ReportExtract[[#This Row],[MktDesc]]</f>
        <v>__</v>
      </c>
      <c r="C2978" s="1"/>
      <c r="D2978" s="1"/>
      <c r="E2978" s="1"/>
      <c r="F2978" s="1"/>
      <c r="G2978" s="1"/>
      <c r="H2978" s="1"/>
      <c r="I2978" s="1"/>
      <c r="J2978" s="1"/>
      <c r="K2978" s="1"/>
      <c r="L2978" s="1"/>
    </row>
    <row r="2979" spans="1:12" ht="14.4" x14ac:dyDescent="0.3">
      <c r="A2979" s="1"/>
      <c r="B2979" s="1" t="str">
        <f>ReportExtract[[#This Row],[ReportId]]&amp;"_"&amp;ReportExtract[[#This Row],[PeriodId]]&amp;"_"&amp;ReportExtract[[#This Row],[MktDesc]]</f>
        <v>__</v>
      </c>
      <c r="C2979" s="1"/>
      <c r="D2979" s="1"/>
      <c r="E2979" s="1"/>
      <c r="F2979" s="1"/>
      <c r="G2979" s="1"/>
      <c r="H2979" s="1"/>
      <c r="I2979" s="1"/>
      <c r="J2979" s="1"/>
      <c r="K2979" s="1"/>
      <c r="L2979" s="1"/>
    </row>
    <row r="2980" spans="1:12" ht="14.4" x14ac:dyDescent="0.3">
      <c r="A2980" s="1"/>
      <c r="B2980" s="1" t="str">
        <f>ReportExtract[[#This Row],[ReportId]]&amp;"_"&amp;ReportExtract[[#This Row],[PeriodId]]&amp;"_"&amp;ReportExtract[[#This Row],[MktDesc]]</f>
        <v>__</v>
      </c>
      <c r="C2980" s="1"/>
      <c r="D2980" s="1"/>
      <c r="E2980" s="1"/>
      <c r="F2980" s="1"/>
      <c r="G2980" s="1"/>
      <c r="H2980" s="1"/>
      <c r="I2980" s="1"/>
      <c r="J2980" s="1"/>
      <c r="K2980" s="1"/>
      <c r="L2980" s="1"/>
    </row>
    <row r="2981" spans="1:12" ht="14.4" x14ac:dyDescent="0.3">
      <c r="A2981" s="1"/>
      <c r="B2981" s="1" t="str">
        <f>ReportExtract[[#This Row],[ReportId]]&amp;"_"&amp;ReportExtract[[#This Row],[PeriodId]]&amp;"_"&amp;ReportExtract[[#This Row],[MktDesc]]</f>
        <v>__</v>
      </c>
      <c r="C2981" s="1"/>
      <c r="D2981" s="1"/>
      <c r="E2981" s="1"/>
      <c r="F2981" s="1"/>
      <c r="G2981" s="1"/>
      <c r="H2981" s="1"/>
      <c r="I2981" s="1"/>
      <c r="J2981" s="1"/>
      <c r="K2981" s="1"/>
      <c r="L2981" s="1"/>
    </row>
    <row r="2982" spans="1:12" ht="14.4" x14ac:dyDescent="0.3">
      <c r="A2982" s="1"/>
      <c r="B2982" s="1" t="str">
        <f>ReportExtract[[#This Row],[ReportId]]&amp;"_"&amp;ReportExtract[[#This Row],[PeriodId]]&amp;"_"&amp;ReportExtract[[#This Row],[MktDesc]]</f>
        <v>__</v>
      </c>
      <c r="C2982" s="1"/>
      <c r="D2982" s="1"/>
      <c r="E2982" s="1"/>
      <c r="F2982" s="1"/>
      <c r="G2982" s="1"/>
      <c r="H2982" s="1"/>
      <c r="I2982" s="1"/>
      <c r="J2982" s="1"/>
      <c r="K2982" s="1"/>
      <c r="L2982" s="1"/>
    </row>
    <row r="2983" spans="1:12" ht="14.4" x14ac:dyDescent="0.3">
      <c r="A2983" s="1"/>
      <c r="B2983" s="1" t="str">
        <f>ReportExtract[[#This Row],[ReportId]]&amp;"_"&amp;ReportExtract[[#This Row],[PeriodId]]&amp;"_"&amp;ReportExtract[[#This Row],[MktDesc]]</f>
        <v>__</v>
      </c>
      <c r="C2983" s="1"/>
      <c r="D2983" s="1"/>
      <c r="E2983" s="1"/>
      <c r="F2983" s="1"/>
      <c r="G2983" s="1"/>
      <c r="H2983" s="1"/>
      <c r="I2983" s="1"/>
      <c r="J2983" s="1"/>
      <c r="K2983" s="1"/>
      <c r="L2983" s="1"/>
    </row>
    <row r="2984" spans="1:12" ht="14.4" x14ac:dyDescent="0.3">
      <c r="A2984" s="1"/>
      <c r="B2984" s="1" t="str">
        <f>ReportExtract[[#This Row],[ReportId]]&amp;"_"&amp;ReportExtract[[#This Row],[PeriodId]]&amp;"_"&amp;ReportExtract[[#This Row],[MktDesc]]</f>
        <v>__</v>
      </c>
      <c r="C2984" s="1"/>
      <c r="D2984" s="1"/>
      <c r="E2984" s="1"/>
      <c r="F2984" s="1"/>
      <c r="G2984" s="1"/>
      <c r="H2984" s="1"/>
      <c r="I2984" s="1"/>
      <c r="J2984" s="1"/>
      <c r="K2984" s="1"/>
      <c r="L2984" s="1"/>
    </row>
    <row r="2985" spans="1:12" ht="14.4" x14ac:dyDescent="0.3">
      <c r="A2985" s="1"/>
      <c r="B2985" s="1" t="str">
        <f>ReportExtract[[#This Row],[ReportId]]&amp;"_"&amp;ReportExtract[[#This Row],[PeriodId]]&amp;"_"&amp;ReportExtract[[#This Row],[MktDesc]]</f>
        <v>__</v>
      </c>
      <c r="C2985" s="1"/>
      <c r="D2985" s="1"/>
      <c r="E2985" s="1"/>
      <c r="F2985" s="1"/>
      <c r="G2985" s="1"/>
      <c r="H2985" s="1"/>
      <c r="I2985" s="1"/>
      <c r="J2985" s="1"/>
      <c r="K2985" s="1"/>
      <c r="L2985" s="1"/>
    </row>
    <row r="2986" spans="1:12" ht="14.4" x14ac:dyDescent="0.3">
      <c r="A2986" s="1"/>
      <c r="B2986" s="1" t="str">
        <f>ReportExtract[[#This Row],[ReportId]]&amp;"_"&amp;ReportExtract[[#This Row],[PeriodId]]&amp;"_"&amp;ReportExtract[[#This Row],[MktDesc]]</f>
        <v>__</v>
      </c>
      <c r="C2986" s="1"/>
      <c r="D2986" s="1"/>
      <c r="E2986" s="1"/>
      <c r="F2986" s="1"/>
      <c r="G2986" s="1"/>
      <c r="H2986" s="1"/>
      <c r="I2986" s="1"/>
      <c r="J2986" s="1"/>
      <c r="K2986" s="1"/>
      <c r="L2986" s="1"/>
    </row>
    <row r="2987" spans="1:12" ht="14.4" x14ac:dyDescent="0.3">
      <c r="A2987" s="1"/>
      <c r="B2987" s="1" t="str">
        <f>ReportExtract[[#This Row],[ReportId]]&amp;"_"&amp;ReportExtract[[#This Row],[PeriodId]]&amp;"_"&amp;ReportExtract[[#This Row],[MktDesc]]</f>
        <v>__</v>
      </c>
      <c r="C2987" s="1"/>
      <c r="D2987" s="1"/>
      <c r="E2987" s="1"/>
      <c r="F2987" s="1"/>
      <c r="G2987" s="1"/>
      <c r="H2987" s="1"/>
      <c r="I2987" s="1"/>
      <c r="J2987" s="1"/>
      <c r="K2987" s="1"/>
      <c r="L2987" s="1"/>
    </row>
    <row r="2988" spans="1:12" ht="14.4" x14ac:dyDescent="0.3">
      <c r="A2988" s="1"/>
      <c r="B2988" s="1" t="str">
        <f>ReportExtract[[#This Row],[ReportId]]&amp;"_"&amp;ReportExtract[[#This Row],[PeriodId]]&amp;"_"&amp;ReportExtract[[#This Row],[MktDesc]]</f>
        <v>__</v>
      </c>
      <c r="C2988" s="1"/>
      <c r="D2988" s="1"/>
      <c r="E2988" s="1"/>
      <c r="F2988" s="1"/>
      <c r="G2988" s="1"/>
      <c r="H2988" s="1"/>
      <c r="I2988" s="1"/>
      <c r="J2988" s="1"/>
      <c r="K2988" s="1"/>
      <c r="L2988" s="1"/>
    </row>
    <row r="2989" spans="1:12" ht="14.4" x14ac:dyDescent="0.3">
      <c r="A2989" s="1"/>
      <c r="B2989" s="1" t="str">
        <f>ReportExtract[[#This Row],[ReportId]]&amp;"_"&amp;ReportExtract[[#This Row],[PeriodId]]&amp;"_"&amp;ReportExtract[[#This Row],[MktDesc]]</f>
        <v>__</v>
      </c>
      <c r="C2989" s="1"/>
      <c r="D2989" s="1"/>
      <c r="E2989" s="1"/>
      <c r="F2989" s="1"/>
      <c r="G2989" s="1"/>
      <c r="H2989" s="1"/>
      <c r="I2989" s="1"/>
      <c r="J2989" s="1"/>
      <c r="K2989" s="1"/>
      <c r="L2989" s="1"/>
    </row>
    <row r="2990" spans="1:12" ht="14.4" x14ac:dyDescent="0.3">
      <c r="A2990" s="1"/>
      <c r="B2990" s="1" t="str">
        <f>ReportExtract[[#This Row],[ReportId]]&amp;"_"&amp;ReportExtract[[#This Row],[PeriodId]]&amp;"_"&amp;ReportExtract[[#This Row],[MktDesc]]</f>
        <v>__</v>
      </c>
      <c r="C2990" s="1"/>
      <c r="D2990" s="1"/>
      <c r="E2990" s="1"/>
      <c r="F2990" s="1"/>
      <c r="G2990" s="1"/>
      <c r="H2990" s="1"/>
      <c r="I2990" s="1"/>
      <c r="J2990" s="1"/>
      <c r="K2990" s="1"/>
      <c r="L2990" s="1"/>
    </row>
    <row r="2991" spans="1:12" ht="14.4" x14ac:dyDescent="0.3">
      <c r="A2991" s="1"/>
      <c r="B2991" s="1" t="str">
        <f>ReportExtract[[#This Row],[ReportId]]&amp;"_"&amp;ReportExtract[[#This Row],[PeriodId]]&amp;"_"&amp;ReportExtract[[#This Row],[MktDesc]]</f>
        <v>__</v>
      </c>
      <c r="C2991" s="1"/>
      <c r="D2991" s="1"/>
      <c r="E2991" s="1"/>
      <c r="F2991" s="1"/>
      <c r="G2991" s="1"/>
      <c r="H2991" s="1"/>
      <c r="I2991" s="1"/>
      <c r="J2991" s="1"/>
      <c r="K2991" s="1"/>
      <c r="L2991" s="1"/>
    </row>
    <row r="2992" spans="1:12" ht="14.4" x14ac:dyDescent="0.3">
      <c r="A2992" s="1"/>
      <c r="B2992" s="1" t="str">
        <f>ReportExtract[[#This Row],[ReportId]]&amp;"_"&amp;ReportExtract[[#This Row],[PeriodId]]&amp;"_"&amp;ReportExtract[[#This Row],[MktDesc]]</f>
        <v>__</v>
      </c>
      <c r="C2992" s="1"/>
      <c r="D2992" s="1"/>
      <c r="E2992" s="1"/>
      <c r="F2992" s="1"/>
      <c r="G2992" s="1"/>
      <c r="H2992" s="1"/>
      <c r="I2992" s="1"/>
      <c r="J2992" s="1"/>
      <c r="K2992" s="1"/>
      <c r="L2992" s="1"/>
    </row>
    <row r="2993" spans="1:12" ht="14.4" x14ac:dyDescent="0.3">
      <c r="A2993" s="1"/>
      <c r="B2993" s="1" t="str">
        <f>ReportExtract[[#This Row],[ReportId]]&amp;"_"&amp;ReportExtract[[#This Row],[PeriodId]]&amp;"_"&amp;ReportExtract[[#This Row],[MktDesc]]</f>
        <v>__</v>
      </c>
      <c r="C2993" s="1"/>
      <c r="D2993" s="1"/>
      <c r="E2993" s="1"/>
      <c r="F2993" s="1"/>
      <c r="G2993" s="1"/>
      <c r="H2993" s="1"/>
      <c r="I2993" s="1"/>
      <c r="J2993" s="1"/>
      <c r="K2993" s="1"/>
      <c r="L2993" s="1"/>
    </row>
    <row r="2994" spans="1:12" ht="14.4" x14ac:dyDescent="0.3">
      <c r="A2994" s="1"/>
      <c r="B2994" s="1" t="str">
        <f>ReportExtract[[#This Row],[ReportId]]&amp;"_"&amp;ReportExtract[[#This Row],[PeriodId]]&amp;"_"&amp;ReportExtract[[#This Row],[MktDesc]]</f>
        <v>__</v>
      </c>
      <c r="C2994" s="1"/>
      <c r="D2994" s="1"/>
      <c r="E2994" s="1"/>
      <c r="F2994" s="1"/>
      <c r="G2994" s="1"/>
      <c r="H2994" s="1"/>
      <c r="I2994" s="1"/>
      <c r="J2994" s="1"/>
      <c r="K2994" s="1"/>
      <c r="L2994" s="1"/>
    </row>
    <row r="2995" spans="1:12" ht="14.4" x14ac:dyDescent="0.3">
      <c r="A2995" s="1"/>
      <c r="B2995" s="1" t="str">
        <f>ReportExtract[[#This Row],[ReportId]]&amp;"_"&amp;ReportExtract[[#This Row],[PeriodId]]&amp;"_"&amp;ReportExtract[[#This Row],[MktDesc]]</f>
        <v>__</v>
      </c>
      <c r="C2995" s="1"/>
      <c r="D2995" s="1"/>
      <c r="E2995" s="1"/>
      <c r="F2995" s="1"/>
      <c r="G2995" s="1"/>
      <c r="H2995" s="1"/>
      <c r="I2995" s="1"/>
      <c r="J2995" s="1"/>
      <c r="K2995" s="1"/>
      <c r="L2995" s="1"/>
    </row>
    <row r="2996" spans="1:12" ht="14.4" x14ac:dyDescent="0.3">
      <c r="A2996" s="1"/>
      <c r="B2996" s="1" t="str">
        <f>ReportExtract[[#This Row],[ReportId]]&amp;"_"&amp;ReportExtract[[#This Row],[PeriodId]]&amp;"_"&amp;ReportExtract[[#This Row],[MktDesc]]</f>
        <v>__</v>
      </c>
      <c r="C2996" s="1"/>
      <c r="D2996" s="1"/>
      <c r="E2996" s="1"/>
      <c r="F2996" s="1"/>
      <c r="G2996" s="1"/>
      <c r="H2996" s="1"/>
      <c r="I2996" s="1"/>
      <c r="J2996" s="1"/>
      <c r="K2996" s="1"/>
      <c r="L2996" s="1"/>
    </row>
    <row r="2997" spans="1:12" ht="14.4" x14ac:dyDescent="0.3">
      <c r="A2997" s="1"/>
      <c r="B2997" s="1" t="str">
        <f>ReportExtract[[#This Row],[ReportId]]&amp;"_"&amp;ReportExtract[[#This Row],[PeriodId]]&amp;"_"&amp;ReportExtract[[#This Row],[MktDesc]]</f>
        <v>__</v>
      </c>
      <c r="C2997" s="1"/>
      <c r="D2997" s="1"/>
      <c r="E2997" s="1"/>
      <c r="F2997" s="1"/>
      <c r="G2997" s="1"/>
      <c r="H2997" s="1"/>
      <c r="I2997" s="1"/>
      <c r="J2997" s="1"/>
      <c r="K2997" s="1"/>
      <c r="L2997" s="1"/>
    </row>
    <row r="2998" spans="1:12" ht="14.4" x14ac:dyDescent="0.3">
      <c r="A2998" s="1"/>
      <c r="B2998" s="1" t="str">
        <f>ReportExtract[[#This Row],[ReportId]]&amp;"_"&amp;ReportExtract[[#This Row],[PeriodId]]&amp;"_"&amp;ReportExtract[[#This Row],[MktDesc]]</f>
        <v>__</v>
      </c>
      <c r="C2998" s="1"/>
      <c r="D2998" s="1"/>
      <c r="E2998" s="1"/>
      <c r="F2998" s="1"/>
      <c r="G2998" s="1"/>
      <c r="H2998" s="1"/>
      <c r="I2998" s="1"/>
      <c r="J2998" s="1"/>
      <c r="K2998" s="1"/>
      <c r="L2998" s="1"/>
    </row>
    <row r="2999" spans="1:12" ht="14.4" x14ac:dyDescent="0.3">
      <c r="A2999" s="1"/>
      <c r="B2999" s="1" t="str">
        <f>ReportExtract[[#This Row],[ReportId]]&amp;"_"&amp;ReportExtract[[#This Row],[PeriodId]]&amp;"_"&amp;ReportExtract[[#This Row],[MktDesc]]</f>
        <v>__</v>
      </c>
      <c r="C2999" s="1"/>
      <c r="D2999" s="1"/>
      <c r="E2999" s="1"/>
      <c r="F2999" s="1"/>
      <c r="G2999" s="1"/>
      <c r="H2999" s="1"/>
      <c r="I2999" s="1"/>
      <c r="J2999" s="1"/>
      <c r="K2999" s="1"/>
      <c r="L2999" s="1"/>
    </row>
    <row r="3000" spans="1:12" ht="14.4" x14ac:dyDescent="0.3">
      <c r="A3000" s="1"/>
      <c r="B3000" s="1" t="str">
        <f>ReportExtract[[#This Row],[ReportId]]&amp;"_"&amp;ReportExtract[[#This Row],[PeriodId]]&amp;"_"&amp;ReportExtract[[#This Row],[MktDesc]]</f>
        <v>__</v>
      </c>
      <c r="C3000" s="1"/>
      <c r="D3000" s="1"/>
      <c r="E3000" s="1"/>
      <c r="F3000" s="1"/>
      <c r="G3000" s="1"/>
      <c r="H3000" s="1"/>
      <c r="I3000" s="1"/>
      <c r="J3000" s="1"/>
      <c r="K3000" s="1"/>
      <c r="L3000" s="1"/>
    </row>
    <row r="3001" spans="1:12" ht="14.4" x14ac:dyDescent="0.3">
      <c r="A3001" s="1"/>
      <c r="B3001" s="1" t="str">
        <f>ReportExtract[[#This Row],[ReportId]]&amp;"_"&amp;ReportExtract[[#This Row],[PeriodId]]&amp;"_"&amp;ReportExtract[[#This Row],[MktDesc]]</f>
        <v>__</v>
      </c>
      <c r="C3001" s="1"/>
      <c r="D3001" s="1"/>
      <c r="E3001" s="1"/>
      <c r="F3001" s="1"/>
      <c r="G3001" s="1"/>
      <c r="H3001" s="1"/>
      <c r="I3001" s="1"/>
      <c r="J3001" s="1"/>
      <c r="K3001" s="1"/>
      <c r="L3001" s="1"/>
    </row>
    <row r="3002" spans="1:12" ht="14.4" x14ac:dyDescent="0.3">
      <c r="A3002" s="1"/>
      <c r="B3002" s="1" t="str">
        <f>ReportExtract[[#This Row],[ReportId]]&amp;"_"&amp;ReportExtract[[#This Row],[PeriodId]]&amp;"_"&amp;ReportExtract[[#This Row],[MktDesc]]</f>
        <v>__</v>
      </c>
      <c r="C3002" s="1"/>
      <c r="D3002" s="1"/>
      <c r="E3002" s="1"/>
      <c r="F3002" s="1"/>
      <c r="G3002" s="1"/>
      <c r="H3002" s="1"/>
      <c r="I3002" s="1"/>
      <c r="J3002" s="1"/>
      <c r="K3002" s="1"/>
      <c r="L3002" s="1"/>
    </row>
    <row r="3003" spans="1:12" ht="14.4" x14ac:dyDescent="0.3">
      <c r="A3003" s="1"/>
      <c r="B3003" s="1" t="str">
        <f>ReportExtract[[#This Row],[ReportId]]&amp;"_"&amp;ReportExtract[[#This Row],[PeriodId]]&amp;"_"&amp;ReportExtract[[#This Row],[MktDesc]]</f>
        <v>__</v>
      </c>
      <c r="C3003" s="1"/>
      <c r="D3003" s="1"/>
      <c r="E3003" s="1"/>
      <c r="F3003" s="1"/>
      <c r="G3003" s="1"/>
      <c r="H3003" s="1"/>
      <c r="I3003" s="1"/>
      <c r="J3003" s="1"/>
      <c r="K3003" s="1"/>
      <c r="L3003" s="1"/>
    </row>
    <row r="3004" spans="1:12" ht="14.4" x14ac:dyDescent="0.3">
      <c r="A3004" s="1"/>
      <c r="B3004" s="1" t="str">
        <f>ReportExtract[[#This Row],[ReportId]]&amp;"_"&amp;ReportExtract[[#This Row],[PeriodId]]&amp;"_"&amp;ReportExtract[[#This Row],[MktDesc]]</f>
        <v>__</v>
      </c>
      <c r="C3004" s="1"/>
      <c r="D3004" s="1"/>
      <c r="E3004" s="1"/>
      <c r="F3004" s="1"/>
      <c r="G3004" s="1"/>
      <c r="H3004" s="1"/>
      <c r="I3004" s="1"/>
      <c r="J3004" s="1"/>
      <c r="K3004" s="1"/>
      <c r="L3004" s="1"/>
    </row>
    <row r="3005" spans="1:12" ht="14.4" x14ac:dyDescent="0.3">
      <c r="A3005" s="1"/>
      <c r="B3005" s="1" t="str">
        <f>ReportExtract[[#This Row],[ReportId]]&amp;"_"&amp;ReportExtract[[#This Row],[PeriodId]]&amp;"_"&amp;ReportExtract[[#This Row],[MktDesc]]</f>
        <v>__</v>
      </c>
      <c r="C3005" s="1"/>
      <c r="D3005" s="1"/>
      <c r="E3005" s="1"/>
      <c r="F3005" s="1"/>
      <c r="G3005" s="1"/>
      <c r="H3005" s="1"/>
      <c r="I3005" s="1"/>
      <c r="J3005" s="1"/>
      <c r="K3005" s="1"/>
      <c r="L3005" s="1"/>
    </row>
    <row r="3006" spans="1:12" ht="14.4" x14ac:dyDescent="0.3">
      <c r="A3006" s="1"/>
      <c r="B3006" s="1" t="str">
        <f>ReportExtract[[#This Row],[ReportId]]&amp;"_"&amp;ReportExtract[[#This Row],[PeriodId]]&amp;"_"&amp;ReportExtract[[#This Row],[MktDesc]]</f>
        <v>__</v>
      </c>
      <c r="C3006" s="1"/>
      <c r="D3006" s="1"/>
      <c r="E3006" s="1"/>
      <c r="F3006" s="1"/>
      <c r="G3006" s="1"/>
      <c r="H3006" s="1"/>
      <c r="I3006" s="1"/>
      <c r="J3006" s="1"/>
      <c r="K3006" s="1"/>
      <c r="L3006" s="1"/>
    </row>
    <row r="3007" spans="1:12" ht="14.4" x14ac:dyDescent="0.3">
      <c r="A3007" s="1"/>
      <c r="B3007" s="1" t="str">
        <f>ReportExtract[[#This Row],[ReportId]]&amp;"_"&amp;ReportExtract[[#This Row],[PeriodId]]&amp;"_"&amp;ReportExtract[[#This Row],[MktDesc]]</f>
        <v>__</v>
      </c>
      <c r="C3007" s="1"/>
      <c r="D3007" s="1"/>
      <c r="E3007" s="1"/>
      <c r="F3007" s="1"/>
      <c r="G3007" s="1"/>
      <c r="H3007" s="1"/>
      <c r="I3007" s="1"/>
      <c r="J3007" s="1"/>
      <c r="K3007" s="1"/>
      <c r="L3007" s="1"/>
    </row>
    <row r="3008" spans="1:12" ht="14.4" x14ac:dyDescent="0.3">
      <c r="A3008" s="1"/>
      <c r="B3008" s="1" t="str">
        <f>ReportExtract[[#This Row],[ReportId]]&amp;"_"&amp;ReportExtract[[#This Row],[PeriodId]]&amp;"_"&amp;ReportExtract[[#This Row],[MktDesc]]</f>
        <v>__</v>
      </c>
      <c r="C3008" s="1"/>
      <c r="D3008" s="1"/>
      <c r="E3008" s="1"/>
      <c r="F3008" s="1"/>
      <c r="G3008" s="1"/>
      <c r="H3008" s="1"/>
      <c r="I3008" s="1"/>
      <c r="J3008" s="1"/>
      <c r="K3008" s="1"/>
      <c r="L3008" s="1"/>
    </row>
    <row r="3009" spans="1:12" ht="14.4" x14ac:dyDescent="0.3">
      <c r="A3009" s="1"/>
      <c r="B3009" s="1" t="str">
        <f>ReportExtract[[#This Row],[ReportId]]&amp;"_"&amp;ReportExtract[[#This Row],[PeriodId]]&amp;"_"&amp;ReportExtract[[#This Row],[MktDesc]]</f>
        <v>__</v>
      </c>
      <c r="C3009" s="1"/>
      <c r="D3009" s="1"/>
      <c r="E3009" s="1"/>
      <c r="F3009" s="1"/>
      <c r="G3009" s="1"/>
      <c r="H3009" s="1"/>
      <c r="I3009" s="1"/>
      <c r="J3009" s="1"/>
      <c r="K3009" s="1"/>
      <c r="L3009" s="1"/>
    </row>
    <row r="3010" spans="1:12" ht="14.4" x14ac:dyDescent="0.3">
      <c r="A3010" s="1"/>
      <c r="B3010" s="1" t="str">
        <f>ReportExtract[[#This Row],[ReportId]]&amp;"_"&amp;ReportExtract[[#This Row],[PeriodId]]&amp;"_"&amp;ReportExtract[[#This Row],[MktDesc]]</f>
        <v>__</v>
      </c>
      <c r="C3010" s="1"/>
      <c r="D3010" s="1"/>
      <c r="E3010" s="1"/>
      <c r="F3010" s="1"/>
      <c r="G3010" s="1"/>
      <c r="H3010" s="1"/>
      <c r="I3010" s="1"/>
      <c r="J3010" s="1"/>
      <c r="K3010" s="1"/>
      <c r="L3010" s="1"/>
    </row>
    <row r="3011" spans="1:12" ht="14.4" x14ac:dyDescent="0.3">
      <c r="A3011" s="1"/>
      <c r="B3011" s="1" t="str">
        <f>ReportExtract[[#This Row],[ReportId]]&amp;"_"&amp;ReportExtract[[#This Row],[PeriodId]]&amp;"_"&amp;ReportExtract[[#This Row],[MktDesc]]</f>
        <v>__</v>
      </c>
      <c r="C3011" s="1"/>
      <c r="D3011" s="1"/>
      <c r="E3011" s="1"/>
      <c r="F3011" s="1"/>
      <c r="G3011" s="1"/>
      <c r="H3011" s="1"/>
      <c r="I3011" s="1"/>
      <c r="J3011" s="1"/>
      <c r="K3011" s="1"/>
      <c r="L3011" s="1"/>
    </row>
    <row r="3012" spans="1:12" ht="14.4" x14ac:dyDescent="0.3">
      <c r="A3012" s="1"/>
      <c r="B3012" s="1" t="str">
        <f>ReportExtract[[#This Row],[ReportId]]&amp;"_"&amp;ReportExtract[[#This Row],[PeriodId]]&amp;"_"&amp;ReportExtract[[#This Row],[MktDesc]]</f>
        <v>__</v>
      </c>
      <c r="C3012" s="1"/>
      <c r="D3012" s="1"/>
      <c r="E3012" s="1"/>
      <c r="F3012" s="1"/>
      <c r="G3012" s="1"/>
      <c r="H3012" s="1"/>
      <c r="I3012" s="1"/>
      <c r="J3012" s="1"/>
      <c r="K3012" s="1"/>
      <c r="L3012" s="1"/>
    </row>
    <row r="3013" spans="1:12" ht="14.4" x14ac:dyDescent="0.3">
      <c r="A3013" s="1"/>
      <c r="B3013" s="1" t="str">
        <f>ReportExtract[[#This Row],[ReportId]]&amp;"_"&amp;ReportExtract[[#This Row],[PeriodId]]&amp;"_"&amp;ReportExtract[[#This Row],[MktDesc]]</f>
        <v>__</v>
      </c>
      <c r="C3013" s="1"/>
      <c r="D3013" s="1"/>
      <c r="E3013" s="1"/>
      <c r="F3013" s="1"/>
      <c r="G3013" s="1"/>
      <c r="H3013" s="1"/>
      <c r="I3013" s="1"/>
      <c r="J3013" s="1"/>
      <c r="K3013" s="1"/>
      <c r="L3013" s="1"/>
    </row>
    <row r="3014" spans="1:12" ht="14.4" x14ac:dyDescent="0.3">
      <c r="A3014" s="1"/>
      <c r="B3014" s="1" t="str">
        <f>ReportExtract[[#This Row],[ReportId]]&amp;"_"&amp;ReportExtract[[#This Row],[PeriodId]]&amp;"_"&amp;ReportExtract[[#This Row],[MktDesc]]</f>
        <v>__</v>
      </c>
      <c r="C3014" s="1"/>
      <c r="D3014" s="1"/>
      <c r="E3014" s="1"/>
      <c r="F3014" s="1"/>
      <c r="G3014" s="1"/>
      <c r="H3014" s="1"/>
      <c r="I3014" s="1"/>
      <c r="J3014" s="1"/>
      <c r="K3014" s="1"/>
      <c r="L3014" s="1"/>
    </row>
    <row r="3015" spans="1:12" ht="14.4" x14ac:dyDescent="0.3">
      <c r="A3015" s="1"/>
      <c r="B3015" s="1" t="str">
        <f>ReportExtract[[#This Row],[ReportId]]&amp;"_"&amp;ReportExtract[[#This Row],[PeriodId]]&amp;"_"&amp;ReportExtract[[#This Row],[MktDesc]]</f>
        <v>__</v>
      </c>
      <c r="C3015" s="1"/>
      <c r="D3015" s="1"/>
      <c r="E3015" s="1"/>
      <c r="F3015" s="1"/>
      <c r="G3015" s="1"/>
      <c r="H3015" s="1"/>
      <c r="I3015" s="1"/>
      <c r="J3015" s="1"/>
      <c r="K3015" s="1"/>
      <c r="L3015" s="1"/>
    </row>
    <row r="3016" spans="1:12" ht="14.4" x14ac:dyDescent="0.3">
      <c r="A3016" s="1"/>
      <c r="B3016" s="1" t="str">
        <f>ReportExtract[[#This Row],[ReportId]]&amp;"_"&amp;ReportExtract[[#This Row],[PeriodId]]&amp;"_"&amp;ReportExtract[[#This Row],[MktDesc]]</f>
        <v>__</v>
      </c>
      <c r="C3016" s="1"/>
      <c r="D3016" s="1"/>
      <c r="E3016" s="1"/>
      <c r="F3016" s="1"/>
      <c r="G3016" s="1"/>
      <c r="H3016" s="1"/>
      <c r="I3016" s="1"/>
      <c r="J3016" s="1"/>
      <c r="K3016" s="1"/>
      <c r="L3016" s="1"/>
    </row>
    <row r="3017" spans="1:12" ht="14.4" x14ac:dyDescent="0.3">
      <c r="A3017" s="1"/>
      <c r="B3017" s="1" t="str">
        <f>ReportExtract[[#This Row],[ReportId]]&amp;"_"&amp;ReportExtract[[#This Row],[PeriodId]]&amp;"_"&amp;ReportExtract[[#This Row],[MktDesc]]</f>
        <v>__</v>
      </c>
      <c r="C3017" s="1"/>
      <c r="D3017" s="1"/>
      <c r="E3017" s="1"/>
      <c r="F3017" s="1"/>
      <c r="G3017" s="1"/>
      <c r="H3017" s="1"/>
      <c r="I3017" s="1"/>
      <c r="J3017" s="1"/>
      <c r="K3017" s="1"/>
      <c r="L3017" s="1"/>
    </row>
    <row r="3018" spans="1:12" ht="14.4" x14ac:dyDescent="0.3">
      <c r="A3018" s="1"/>
      <c r="B3018" s="1" t="str">
        <f>ReportExtract[[#This Row],[ReportId]]&amp;"_"&amp;ReportExtract[[#This Row],[PeriodId]]&amp;"_"&amp;ReportExtract[[#This Row],[MktDesc]]</f>
        <v>__</v>
      </c>
      <c r="C3018" s="1"/>
      <c r="D3018" s="1"/>
      <c r="E3018" s="1"/>
      <c r="F3018" s="1"/>
      <c r="G3018" s="1"/>
      <c r="H3018" s="1"/>
      <c r="I3018" s="1"/>
      <c r="J3018" s="1"/>
      <c r="K3018" s="1"/>
      <c r="L3018" s="1"/>
    </row>
    <row r="3019" spans="1:12" ht="14.4" x14ac:dyDescent="0.3">
      <c r="A3019" s="1"/>
      <c r="B3019" s="1" t="str">
        <f>ReportExtract[[#This Row],[ReportId]]&amp;"_"&amp;ReportExtract[[#This Row],[PeriodId]]&amp;"_"&amp;ReportExtract[[#This Row],[MktDesc]]</f>
        <v>__</v>
      </c>
      <c r="C3019" s="1"/>
      <c r="D3019" s="1"/>
      <c r="E3019" s="1"/>
      <c r="F3019" s="1"/>
      <c r="G3019" s="1"/>
      <c r="H3019" s="1"/>
      <c r="I3019" s="1"/>
      <c r="J3019" s="1"/>
      <c r="K3019" s="1"/>
      <c r="L3019" s="1"/>
    </row>
    <row r="3020" spans="1:12" ht="14.4" x14ac:dyDescent="0.3">
      <c r="A3020" s="1"/>
      <c r="B3020" s="1" t="str">
        <f>ReportExtract[[#This Row],[ReportId]]&amp;"_"&amp;ReportExtract[[#This Row],[PeriodId]]&amp;"_"&amp;ReportExtract[[#This Row],[MktDesc]]</f>
        <v>__</v>
      </c>
      <c r="C3020" s="1"/>
      <c r="D3020" s="1"/>
      <c r="E3020" s="1"/>
      <c r="F3020" s="1"/>
      <c r="G3020" s="1"/>
      <c r="H3020" s="1"/>
      <c r="I3020" s="1"/>
      <c r="J3020" s="1"/>
      <c r="K3020" s="1"/>
      <c r="L3020" s="1"/>
    </row>
    <row r="3021" spans="1:12" ht="14.4" x14ac:dyDescent="0.3">
      <c r="A3021" s="1"/>
      <c r="B3021" s="1" t="str">
        <f>ReportExtract[[#This Row],[ReportId]]&amp;"_"&amp;ReportExtract[[#This Row],[PeriodId]]&amp;"_"&amp;ReportExtract[[#This Row],[MktDesc]]</f>
        <v>__</v>
      </c>
      <c r="C3021" s="1"/>
      <c r="D3021" s="1"/>
      <c r="E3021" s="1"/>
      <c r="F3021" s="1"/>
      <c r="G3021" s="1"/>
      <c r="H3021" s="1"/>
      <c r="I3021" s="1"/>
      <c r="J3021" s="1"/>
      <c r="K3021" s="1"/>
      <c r="L3021" s="1"/>
    </row>
    <row r="3022" spans="1:12" ht="14.4" x14ac:dyDescent="0.3">
      <c r="A3022" s="1"/>
      <c r="B3022" s="1" t="str">
        <f>ReportExtract[[#This Row],[ReportId]]&amp;"_"&amp;ReportExtract[[#This Row],[PeriodId]]&amp;"_"&amp;ReportExtract[[#This Row],[MktDesc]]</f>
        <v>__</v>
      </c>
      <c r="C3022" s="1"/>
      <c r="D3022" s="1"/>
      <c r="E3022" s="1"/>
      <c r="F3022" s="1"/>
      <c r="G3022" s="1"/>
      <c r="H3022" s="1"/>
      <c r="I3022" s="1"/>
      <c r="J3022" s="1"/>
      <c r="K3022" s="1"/>
      <c r="L3022" s="1"/>
    </row>
    <row r="3023" spans="1:12" ht="14.4" x14ac:dyDescent="0.3">
      <c r="A3023" s="1"/>
      <c r="B3023" s="1" t="str">
        <f>ReportExtract[[#This Row],[ReportId]]&amp;"_"&amp;ReportExtract[[#This Row],[PeriodId]]&amp;"_"&amp;ReportExtract[[#This Row],[MktDesc]]</f>
        <v>__</v>
      </c>
      <c r="C3023" s="1"/>
      <c r="D3023" s="1"/>
      <c r="E3023" s="1"/>
      <c r="F3023" s="1"/>
      <c r="G3023" s="1"/>
      <c r="H3023" s="1"/>
      <c r="I3023" s="1"/>
      <c r="J3023" s="1"/>
      <c r="K3023" s="1"/>
      <c r="L3023" s="1"/>
    </row>
    <row r="3024" spans="1:12" ht="14.4" x14ac:dyDescent="0.3">
      <c r="A3024" s="1"/>
      <c r="B3024" s="1" t="str">
        <f>ReportExtract[[#This Row],[ReportId]]&amp;"_"&amp;ReportExtract[[#This Row],[PeriodId]]&amp;"_"&amp;ReportExtract[[#This Row],[MktDesc]]</f>
        <v>__</v>
      </c>
      <c r="C3024" s="1"/>
      <c r="D3024" s="1"/>
      <c r="E3024" s="1"/>
      <c r="F3024" s="1"/>
      <c r="G3024" s="1"/>
      <c r="H3024" s="1"/>
      <c r="I3024" s="1"/>
      <c r="J3024" s="1"/>
      <c r="K3024" s="1"/>
      <c r="L3024" s="1"/>
    </row>
    <row r="3025" spans="1:12" ht="14.4" x14ac:dyDescent="0.3">
      <c r="A3025" s="1"/>
      <c r="B3025" s="1" t="str">
        <f>ReportExtract[[#This Row],[ReportId]]&amp;"_"&amp;ReportExtract[[#This Row],[PeriodId]]&amp;"_"&amp;ReportExtract[[#This Row],[MktDesc]]</f>
        <v>__</v>
      </c>
      <c r="C3025" s="1"/>
      <c r="D3025" s="1"/>
      <c r="E3025" s="1"/>
      <c r="F3025" s="1"/>
      <c r="G3025" s="1"/>
      <c r="H3025" s="1"/>
      <c r="I3025" s="1"/>
      <c r="J3025" s="1"/>
      <c r="K3025" s="1"/>
      <c r="L3025" s="1"/>
    </row>
    <row r="3026" spans="1:12" ht="14.4" x14ac:dyDescent="0.3">
      <c r="A3026" s="1"/>
      <c r="B3026" s="1" t="str">
        <f>ReportExtract[[#This Row],[ReportId]]&amp;"_"&amp;ReportExtract[[#This Row],[PeriodId]]&amp;"_"&amp;ReportExtract[[#This Row],[MktDesc]]</f>
        <v>__</v>
      </c>
      <c r="C3026" s="1"/>
      <c r="D3026" s="1"/>
      <c r="E3026" s="1"/>
      <c r="F3026" s="1"/>
      <c r="G3026" s="1"/>
      <c r="H3026" s="1"/>
      <c r="I3026" s="1"/>
      <c r="J3026" s="1"/>
      <c r="K3026" s="1"/>
      <c r="L3026" s="1"/>
    </row>
    <row r="3027" spans="1:12" ht="14.4" x14ac:dyDescent="0.3">
      <c r="A3027" s="1"/>
      <c r="B3027" s="1" t="str">
        <f>ReportExtract[[#This Row],[ReportId]]&amp;"_"&amp;ReportExtract[[#This Row],[PeriodId]]&amp;"_"&amp;ReportExtract[[#This Row],[MktDesc]]</f>
        <v>__</v>
      </c>
      <c r="C3027" s="1"/>
      <c r="D3027" s="1"/>
      <c r="E3027" s="1"/>
      <c r="F3027" s="1"/>
      <c r="G3027" s="1"/>
      <c r="H3027" s="1"/>
      <c r="I3027" s="1"/>
      <c r="J3027" s="1"/>
      <c r="K3027" s="1"/>
      <c r="L3027" s="1"/>
    </row>
    <row r="3028" spans="1:12" ht="14.4" x14ac:dyDescent="0.3">
      <c r="A3028" s="1"/>
      <c r="B3028" s="1" t="str">
        <f>ReportExtract[[#This Row],[ReportId]]&amp;"_"&amp;ReportExtract[[#This Row],[PeriodId]]&amp;"_"&amp;ReportExtract[[#This Row],[MktDesc]]</f>
        <v>__</v>
      </c>
      <c r="C3028" s="1"/>
      <c r="D3028" s="1"/>
      <c r="E3028" s="1"/>
      <c r="F3028" s="1"/>
      <c r="G3028" s="1"/>
      <c r="H3028" s="1"/>
      <c r="I3028" s="1"/>
      <c r="J3028" s="1"/>
      <c r="K3028" s="1"/>
      <c r="L3028" s="1"/>
    </row>
    <row r="3029" spans="1:12" ht="14.4" x14ac:dyDescent="0.3">
      <c r="A3029" s="1"/>
      <c r="B3029" s="1" t="str">
        <f>ReportExtract[[#This Row],[ReportId]]&amp;"_"&amp;ReportExtract[[#This Row],[PeriodId]]&amp;"_"&amp;ReportExtract[[#This Row],[MktDesc]]</f>
        <v>__</v>
      </c>
      <c r="C3029" s="1"/>
      <c r="D3029" s="1"/>
      <c r="E3029" s="1"/>
      <c r="F3029" s="1"/>
      <c r="G3029" s="1"/>
      <c r="H3029" s="1"/>
      <c r="I3029" s="1"/>
      <c r="J3029" s="1"/>
      <c r="K3029" s="1"/>
      <c r="L3029" s="1"/>
    </row>
    <row r="3030" spans="1:12" ht="14.4" x14ac:dyDescent="0.3">
      <c r="A3030" s="1"/>
      <c r="B3030" s="1" t="str">
        <f>ReportExtract[[#This Row],[ReportId]]&amp;"_"&amp;ReportExtract[[#This Row],[PeriodId]]&amp;"_"&amp;ReportExtract[[#This Row],[MktDesc]]</f>
        <v>__</v>
      </c>
      <c r="C3030" s="1"/>
      <c r="D3030" s="1"/>
      <c r="E3030" s="1"/>
      <c r="F3030" s="1"/>
      <c r="G3030" s="1"/>
      <c r="H3030" s="1"/>
      <c r="I3030" s="1"/>
      <c r="J3030" s="1"/>
      <c r="K3030" s="1"/>
      <c r="L3030" s="1"/>
    </row>
    <row r="3031" spans="1:12" ht="14.4" x14ac:dyDescent="0.3">
      <c r="A3031" s="1"/>
      <c r="B3031" s="1" t="str">
        <f>ReportExtract[[#This Row],[ReportId]]&amp;"_"&amp;ReportExtract[[#This Row],[PeriodId]]&amp;"_"&amp;ReportExtract[[#This Row],[MktDesc]]</f>
        <v>__</v>
      </c>
      <c r="C3031" s="1"/>
      <c r="D3031" s="1"/>
      <c r="E3031" s="1"/>
      <c r="F3031" s="1"/>
      <c r="G3031" s="1"/>
      <c r="H3031" s="1"/>
      <c r="I3031" s="1"/>
      <c r="J3031" s="1"/>
      <c r="K3031" s="1"/>
      <c r="L3031" s="1"/>
    </row>
    <row r="3032" spans="1:12" ht="14.4" x14ac:dyDescent="0.3">
      <c r="A3032" s="1"/>
      <c r="B3032" s="1" t="str">
        <f>ReportExtract[[#This Row],[ReportId]]&amp;"_"&amp;ReportExtract[[#This Row],[PeriodId]]&amp;"_"&amp;ReportExtract[[#This Row],[MktDesc]]</f>
        <v>__</v>
      </c>
      <c r="C3032" s="1"/>
      <c r="D3032" s="1"/>
      <c r="E3032" s="1"/>
      <c r="F3032" s="1"/>
      <c r="G3032" s="1"/>
      <c r="H3032" s="1"/>
      <c r="I3032" s="1"/>
      <c r="J3032" s="1"/>
      <c r="K3032" s="1"/>
      <c r="L3032" s="1"/>
    </row>
    <row r="3033" spans="1:12" ht="14.4" x14ac:dyDescent="0.3">
      <c r="A3033" s="1"/>
      <c r="B3033" s="1" t="str">
        <f>ReportExtract[[#This Row],[ReportId]]&amp;"_"&amp;ReportExtract[[#This Row],[PeriodId]]&amp;"_"&amp;ReportExtract[[#This Row],[MktDesc]]</f>
        <v>__</v>
      </c>
      <c r="C3033" s="1"/>
      <c r="D3033" s="1"/>
      <c r="E3033" s="1"/>
      <c r="F3033" s="1"/>
      <c r="G3033" s="1"/>
      <c r="H3033" s="1"/>
      <c r="I3033" s="1"/>
      <c r="J3033" s="1"/>
      <c r="K3033" s="1"/>
      <c r="L3033" s="1"/>
    </row>
    <row r="3034" spans="1:12" ht="14.4" x14ac:dyDescent="0.3">
      <c r="A3034" s="1"/>
      <c r="B3034" s="1" t="str">
        <f>ReportExtract[[#This Row],[ReportId]]&amp;"_"&amp;ReportExtract[[#This Row],[PeriodId]]&amp;"_"&amp;ReportExtract[[#This Row],[MktDesc]]</f>
        <v>__</v>
      </c>
      <c r="C3034" s="1"/>
      <c r="D3034" s="1"/>
      <c r="E3034" s="1"/>
      <c r="F3034" s="1"/>
      <c r="G3034" s="1"/>
      <c r="H3034" s="1"/>
      <c r="I3034" s="1"/>
      <c r="J3034" s="1"/>
      <c r="K3034" s="1"/>
      <c r="L3034" s="1"/>
    </row>
    <row r="3035" spans="1:12" ht="14.4" x14ac:dyDescent="0.3">
      <c r="A3035" s="1"/>
      <c r="B3035" s="1" t="str">
        <f>ReportExtract[[#This Row],[ReportId]]&amp;"_"&amp;ReportExtract[[#This Row],[PeriodId]]&amp;"_"&amp;ReportExtract[[#This Row],[MktDesc]]</f>
        <v>__</v>
      </c>
      <c r="C3035" s="1"/>
      <c r="D3035" s="1"/>
      <c r="E3035" s="1"/>
      <c r="F3035" s="1"/>
      <c r="G3035" s="1"/>
      <c r="H3035" s="1"/>
      <c r="I3035" s="1"/>
      <c r="J3035" s="1"/>
      <c r="K3035" s="1"/>
      <c r="L3035" s="1"/>
    </row>
    <row r="3036" spans="1:12" ht="14.4" x14ac:dyDescent="0.3">
      <c r="A3036" s="1"/>
      <c r="B3036" s="1" t="str">
        <f>ReportExtract[[#This Row],[ReportId]]&amp;"_"&amp;ReportExtract[[#This Row],[PeriodId]]&amp;"_"&amp;ReportExtract[[#This Row],[MktDesc]]</f>
        <v>__</v>
      </c>
      <c r="C3036" s="1"/>
      <c r="D3036" s="1"/>
      <c r="E3036" s="1"/>
      <c r="F3036" s="1"/>
      <c r="G3036" s="1"/>
      <c r="H3036" s="1"/>
      <c r="I3036" s="1"/>
      <c r="J3036" s="1"/>
      <c r="K3036" s="1"/>
      <c r="L3036" s="1"/>
    </row>
    <row r="3037" spans="1:12" ht="14.4" x14ac:dyDescent="0.3">
      <c r="A3037" s="1"/>
      <c r="B3037" s="1" t="str">
        <f>ReportExtract[[#This Row],[ReportId]]&amp;"_"&amp;ReportExtract[[#This Row],[PeriodId]]&amp;"_"&amp;ReportExtract[[#This Row],[MktDesc]]</f>
        <v>__</v>
      </c>
      <c r="C3037" s="1"/>
      <c r="D3037" s="1"/>
      <c r="E3037" s="1"/>
      <c r="F3037" s="1"/>
      <c r="G3037" s="1"/>
      <c r="H3037" s="1"/>
      <c r="I3037" s="1"/>
      <c r="J3037" s="1"/>
      <c r="K3037" s="1"/>
      <c r="L3037" s="1"/>
    </row>
    <row r="3038" spans="1:12" ht="14.4" x14ac:dyDescent="0.3">
      <c r="A3038" s="1"/>
      <c r="B3038" s="1" t="str">
        <f>ReportExtract[[#This Row],[ReportId]]&amp;"_"&amp;ReportExtract[[#This Row],[PeriodId]]&amp;"_"&amp;ReportExtract[[#This Row],[MktDesc]]</f>
        <v>__</v>
      </c>
      <c r="C3038" s="1"/>
      <c r="D3038" s="1"/>
      <c r="E3038" s="1"/>
      <c r="F3038" s="1"/>
      <c r="G3038" s="1"/>
      <c r="H3038" s="1"/>
      <c r="I3038" s="1"/>
      <c r="J3038" s="1"/>
      <c r="K3038" s="1"/>
      <c r="L3038" s="1"/>
    </row>
    <row r="3039" spans="1:12" ht="14.4" x14ac:dyDescent="0.3">
      <c r="A3039" s="1"/>
      <c r="B3039" s="1" t="str">
        <f>ReportExtract[[#This Row],[ReportId]]&amp;"_"&amp;ReportExtract[[#This Row],[PeriodId]]&amp;"_"&amp;ReportExtract[[#This Row],[MktDesc]]</f>
        <v>__</v>
      </c>
      <c r="C3039" s="1"/>
      <c r="D3039" s="1"/>
      <c r="E3039" s="1"/>
      <c r="F3039" s="1"/>
      <c r="G3039" s="1"/>
      <c r="H3039" s="1"/>
      <c r="I3039" s="1"/>
      <c r="J3039" s="1"/>
      <c r="K3039" s="1"/>
      <c r="L3039" s="1"/>
    </row>
    <row r="3040" spans="1:12" ht="14.4" x14ac:dyDescent="0.3">
      <c r="A3040" s="1"/>
      <c r="B3040" s="1" t="str">
        <f>ReportExtract[[#This Row],[ReportId]]&amp;"_"&amp;ReportExtract[[#This Row],[PeriodId]]&amp;"_"&amp;ReportExtract[[#This Row],[MktDesc]]</f>
        <v>__</v>
      </c>
      <c r="C3040" s="1"/>
      <c r="D3040" s="1"/>
      <c r="E3040" s="1"/>
      <c r="F3040" s="1"/>
      <c r="G3040" s="1"/>
      <c r="H3040" s="1"/>
      <c r="I3040" s="1"/>
      <c r="J3040" s="1"/>
      <c r="K3040" s="1"/>
      <c r="L3040" s="1"/>
    </row>
    <row r="3041" spans="1:12" ht="14.4" x14ac:dyDescent="0.3">
      <c r="A3041" s="1"/>
      <c r="B3041" s="1" t="str">
        <f>ReportExtract[[#This Row],[ReportId]]&amp;"_"&amp;ReportExtract[[#This Row],[PeriodId]]&amp;"_"&amp;ReportExtract[[#This Row],[MktDesc]]</f>
        <v>__</v>
      </c>
      <c r="C3041" s="1"/>
      <c r="D3041" s="1"/>
      <c r="E3041" s="1"/>
      <c r="F3041" s="1"/>
      <c r="G3041" s="1"/>
      <c r="H3041" s="1"/>
      <c r="I3041" s="1"/>
      <c r="J3041" s="1"/>
      <c r="K3041" s="1"/>
      <c r="L3041" s="1"/>
    </row>
    <row r="3042" spans="1:12" ht="14.4" x14ac:dyDescent="0.3">
      <c r="A3042" s="1"/>
      <c r="B3042" s="1" t="str">
        <f>ReportExtract[[#This Row],[ReportId]]&amp;"_"&amp;ReportExtract[[#This Row],[PeriodId]]&amp;"_"&amp;ReportExtract[[#This Row],[MktDesc]]</f>
        <v>__</v>
      </c>
      <c r="C3042" s="1"/>
      <c r="D3042" s="1"/>
      <c r="E3042" s="1"/>
      <c r="F3042" s="1"/>
      <c r="G3042" s="1"/>
      <c r="H3042" s="1"/>
      <c r="I3042" s="1"/>
      <c r="J3042" s="1"/>
      <c r="K3042" s="1"/>
      <c r="L3042" s="1"/>
    </row>
    <row r="3043" spans="1:12" ht="14.4" x14ac:dyDescent="0.3">
      <c r="A3043" s="1"/>
      <c r="B3043" s="1" t="str">
        <f>ReportExtract[[#This Row],[ReportId]]&amp;"_"&amp;ReportExtract[[#This Row],[PeriodId]]&amp;"_"&amp;ReportExtract[[#This Row],[MktDesc]]</f>
        <v>__</v>
      </c>
      <c r="C3043" s="1"/>
      <c r="D3043" s="1"/>
      <c r="E3043" s="1"/>
      <c r="F3043" s="1"/>
      <c r="G3043" s="1"/>
      <c r="H3043" s="1"/>
      <c r="I3043" s="1"/>
      <c r="J3043" s="1"/>
      <c r="K3043" s="1"/>
      <c r="L3043" s="1"/>
    </row>
    <row r="3044" spans="1:12" ht="14.4" x14ac:dyDescent="0.3">
      <c r="A3044" s="1"/>
      <c r="B3044" s="1" t="str">
        <f>ReportExtract[[#This Row],[ReportId]]&amp;"_"&amp;ReportExtract[[#This Row],[PeriodId]]&amp;"_"&amp;ReportExtract[[#This Row],[MktDesc]]</f>
        <v>__</v>
      </c>
      <c r="C3044" s="1"/>
      <c r="D3044" s="1"/>
      <c r="E3044" s="1"/>
      <c r="F3044" s="1"/>
      <c r="G3044" s="1"/>
      <c r="H3044" s="1"/>
      <c r="I3044" s="1"/>
      <c r="J3044" s="1"/>
      <c r="K3044" s="1"/>
      <c r="L3044" s="1"/>
    </row>
    <row r="3045" spans="1:12" ht="14.4" x14ac:dyDescent="0.3">
      <c r="A3045" s="1"/>
      <c r="B3045" s="1" t="str">
        <f>ReportExtract[[#This Row],[ReportId]]&amp;"_"&amp;ReportExtract[[#This Row],[PeriodId]]&amp;"_"&amp;ReportExtract[[#This Row],[MktDesc]]</f>
        <v>__</v>
      </c>
      <c r="C3045" s="1"/>
      <c r="D3045" s="1"/>
      <c r="E3045" s="1"/>
      <c r="F3045" s="1"/>
      <c r="G3045" s="1"/>
      <c r="H3045" s="1"/>
      <c r="I3045" s="1"/>
      <c r="J3045" s="1"/>
      <c r="K3045" s="1"/>
      <c r="L3045" s="1"/>
    </row>
    <row r="3046" spans="1:12" ht="14.4" x14ac:dyDescent="0.3">
      <c r="A3046" s="1"/>
      <c r="B3046" s="1" t="str">
        <f>ReportExtract[[#This Row],[ReportId]]&amp;"_"&amp;ReportExtract[[#This Row],[PeriodId]]&amp;"_"&amp;ReportExtract[[#This Row],[MktDesc]]</f>
        <v>__</v>
      </c>
      <c r="C3046" s="1"/>
      <c r="D3046" s="1"/>
      <c r="E3046" s="1"/>
      <c r="F3046" s="1"/>
      <c r="G3046" s="1"/>
      <c r="H3046" s="1"/>
      <c r="I3046" s="1"/>
      <c r="J3046" s="1"/>
      <c r="K3046" s="1"/>
      <c r="L3046" s="1"/>
    </row>
    <row r="3047" spans="1:12" ht="14.4" x14ac:dyDescent="0.3">
      <c r="A3047" s="1"/>
      <c r="B3047" s="1" t="str">
        <f>ReportExtract[[#This Row],[ReportId]]&amp;"_"&amp;ReportExtract[[#This Row],[PeriodId]]&amp;"_"&amp;ReportExtract[[#This Row],[MktDesc]]</f>
        <v>__</v>
      </c>
      <c r="C3047" s="1"/>
      <c r="D3047" s="1"/>
      <c r="E3047" s="1"/>
      <c r="F3047" s="1"/>
      <c r="G3047" s="1"/>
      <c r="H3047" s="1"/>
      <c r="I3047" s="1"/>
      <c r="J3047" s="1"/>
      <c r="K3047" s="1"/>
      <c r="L3047" s="1"/>
    </row>
    <row r="3048" spans="1:12" ht="14.4" x14ac:dyDescent="0.3">
      <c r="A3048" s="1"/>
      <c r="B3048" s="1" t="str">
        <f>ReportExtract[[#This Row],[ReportId]]&amp;"_"&amp;ReportExtract[[#This Row],[PeriodId]]&amp;"_"&amp;ReportExtract[[#This Row],[MktDesc]]</f>
        <v>__</v>
      </c>
      <c r="C3048" s="1"/>
      <c r="D3048" s="1"/>
      <c r="E3048" s="1"/>
      <c r="F3048" s="1"/>
      <c r="G3048" s="1"/>
      <c r="H3048" s="1"/>
      <c r="I3048" s="1"/>
      <c r="J3048" s="1"/>
      <c r="K3048" s="1"/>
      <c r="L3048" s="1"/>
    </row>
    <row r="3049" spans="1:12" ht="14.4" x14ac:dyDescent="0.3">
      <c r="A3049" s="1"/>
      <c r="B3049" s="1" t="str">
        <f>ReportExtract[[#This Row],[ReportId]]&amp;"_"&amp;ReportExtract[[#This Row],[PeriodId]]&amp;"_"&amp;ReportExtract[[#This Row],[MktDesc]]</f>
        <v>__</v>
      </c>
      <c r="C3049" s="1"/>
      <c r="D3049" s="1"/>
      <c r="E3049" s="1"/>
      <c r="F3049" s="1"/>
      <c r="G3049" s="1"/>
      <c r="H3049" s="1"/>
      <c r="I3049" s="1"/>
      <c r="J3049" s="1"/>
      <c r="K3049" s="1"/>
      <c r="L3049" s="1"/>
    </row>
    <row r="3050" spans="1:12" ht="14.4" x14ac:dyDescent="0.3">
      <c r="A3050" s="1"/>
      <c r="B3050" s="1" t="str">
        <f>ReportExtract[[#This Row],[ReportId]]&amp;"_"&amp;ReportExtract[[#This Row],[PeriodId]]&amp;"_"&amp;ReportExtract[[#This Row],[MktDesc]]</f>
        <v>__</v>
      </c>
      <c r="C3050" s="1"/>
      <c r="D3050" s="1"/>
      <c r="E3050" s="1"/>
      <c r="F3050" s="1"/>
      <c r="G3050" s="1"/>
      <c r="H3050" s="1"/>
      <c r="I3050" s="1"/>
      <c r="J3050" s="1"/>
      <c r="K3050" s="1"/>
      <c r="L3050" s="1"/>
    </row>
    <row r="3051" spans="1:12" ht="14.4" x14ac:dyDescent="0.3">
      <c r="A3051" s="1"/>
      <c r="B3051" s="1" t="str">
        <f>ReportExtract[[#This Row],[ReportId]]&amp;"_"&amp;ReportExtract[[#This Row],[PeriodId]]&amp;"_"&amp;ReportExtract[[#This Row],[MktDesc]]</f>
        <v>__</v>
      </c>
      <c r="C3051" s="1"/>
      <c r="D3051" s="1"/>
      <c r="E3051" s="1"/>
      <c r="F3051" s="1"/>
      <c r="G3051" s="1"/>
      <c r="H3051" s="1"/>
      <c r="I3051" s="1"/>
      <c r="J3051" s="1"/>
      <c r="K3051" s="1"/>
      <c r="L3051" s="1"/>
    </row>
    <row r="3052" spans="1:12" ht="14.4" x14ac:dyDescent="0.3">
      <c r="A3052" s="1"/>
      <c r="B3052" s="1" t="str">
        <f>ReportExtract[[#This Row],[ReportId]]&amp;"_"&amp;ReportExtract[[#This Row],[PeriodId]]&amp;"_"&amp;ReportExtract[[#This Row],[MktDesc]]</f>
        <v>__</v>
      </c>
      <c r="C3052" s="1"/>
      <c r="D3052" s="1"/>
      <c r="E3052" s="1"/>
      <c r="F3052" s="1"/>
      <c r="G3052" s="1"/>
      <c r="H3052" s="1"/>
      <c r="I3052" s="1"/>
      <c r="J3052" s="1"/>
      <c r="K3052" s="1"/>
      <c r="L3052" s="1"/>
    </row>
    <row r="3053" spans="1:12" ht="14.4" x14ac:dyDescent="0.3">
      <c r="A3053" s="1"/>
      <c r="B3053" s="1" t="str">
        <f>ReportExtract[[#This Row],[ReportId]]&amp;"_"&amp;ReportExtract[[#This Row],[PeriodId]]&amp;"_"&amp;ReportExtract[[#This Row],[MktDesc]]</f>
        <v>__</v>
      </c>
      <c r="C3053" s="1"/>
      <c r="D3053" s="1"/>
      <c r="E3053" s="1"/>
      <c r="F3053" s="1"/>
      <c r="G3053" s="1"/>
      <c r="H3053" s="1"/>
      <c r="I3053" s="1"/>
      <c r="J3053" s="1"/>
      <c r="K3053" s="1"/>
      <c r="L3053" s="1"/>
    </row>
    <row r="3054" spans="1:12" ht="14.4" x14ac:dyDescent="0.3">
      <c r="A3054" s="1"/>
      <c r="B3054" s="1" t="str">
        <f>ReportExtract[[#This Row],[ReportId]]&amp;"_"&amp;ReportExtract[[#This Row],[PeriodId]]&amp;"_"&amp;ReportExtract[[#This Row],[MktDesc]]</f>
        <v>__</v>
      </c>
      <c r="C3054" s="1"/>
      <c r="D3054" s="1"/>
      <c r="E3054" s="1"/>
      <c r="F3054" s="1"/>
      <c r="G3054" s="1"/>
      <c r="H3054" s="1"/>
      <c r="I3054" s="1"/>
      <c r="J3054" s="1"/>
      <c r="K3054" s="1"/>
      <c r="L3054" s="1"/>
    </row>
    <row r="3055" spans="1:12" ht="14.4" x14ac:dyDescent="0.3">
      <c r="A3055" s="1"/>
      <c r="B3055" s="1" t="str">
        <f>ReportExtract[[#This Row],[ReportId]]&amp;"_"&amp;ReportExtract[[#This Row],[PeriodId]]&amp;"_"&amp;ReportExtract[[#This Row],[MktDesc]]</f>
        <v>__</v>
      </c>
      <c r="C3055" s="1"/>
      <c r="D3055" s="1"/>
      <c r="E3055" s="1"/>
      <c r="F3055" s="1"/>
      <c r="G3055" s="1"/>
      <c r="H3055" s="1"/>
      <c r="I3055" s="1"/>
      <c r="J3055" s="1"/>
      <c r="K3055" s="1"/>
      <c r="L3055" s="1"/>
    </row>
    <row r="3056" spans="1:12" ht="14.4" x14ac:dyDescent="0.3">
      <c r="A3056" s="1"/>
      <c r="B3056" s="1" t="str">
        <f>ReportExtract[[#This Row],[ReportId]]&amp;"_"&amp;ReportExtract[[#This Row],[PeriodId]]&amp;"_"&amp;ReportExtract[[#This Row],[MktDesc]]</f>
        <v>__</v>
      </c>
      <c r="C3056" s="1"/>
      <c r="D3056" s="1"/>
      <c r="E3056" s="1"/>
      <c r="F3056" s="1"/>
      <c r="G3056" s="1"/>
      <c r="H3056" s="1"/>
      <c r="I3056" s="1"/>
      <c r="J3056" s="1"/>
      <c r="K3056" s="1"/>
      <c r="L3056" s="1"/>
    </row>
    <row r="3057" spans="1:12" ht="14.4" x14ac:dyDescent="0.3">
      <c r="A3057" s="1"/>
      <c r="B3057" s="1" t="str">
        <f>ReportExtract[[#This Row],[ReportId]]&amp;"_"&amp;ReportExtract[[#This Row],[PeriodId]]&amp;"_"&amp;ReportExtract[[#This Row],[MktDesc]]</f>
        <v>__</v>
      </c>
      <c r="C3057" s="1"/>
      <c r="D3057" s="1"/>
      <c r="E3057" s="1"/>
      <c r="F3057" s="1"/>
      <c r="G3057" s="1"/>
      <c r="H3057" s="1"/>
      <c r="I3057" s="1"/>
      <c r="J3057" s="1"/>
      <c r="K3057" s="1"/>
      <c r="L3057" s="1"/>
    </row>
    <row r="3058" spans="1:12" ht="14.4" x14ac:dyDescent="0.3">
      <c r="A3058" s="1"/>
      <c r="B3058" s="1" t="str">
        <f>ReportExtract[[#This Row],[ReportId]]&amp;"_"&amp;ReportExtract[[#This Row],[PeriodId]]&amp;"_"&amp;ReportExtract[[#This Row],[MktDesc]]</f>
        <v>__</v>
      </c>
      <c r="C3058" s="1"/>
      <c r="D3058" s="1"/>
      <c r="E3058" s="1"/>
      <c r="F3058" s="1"/>
      <c r="G3058" s="1"/>
      <c r="H3058" s="1"/>
      <c r="I3058" s="1"/>
      <c r="J3058" s="1"/>
      <c r="K3058" s="1"/>
      <c r="L3058" s="1"/>
    </row>
    <row r="3059" spans="1:12" ht="14.4" x14ac:dyDescent="0.3">
      <c r="A3059" s="1"/>
      <c r="B3059" s="1" t="str">
        <f>ReportExtract[[#This Row],[ReportId]]&amp;"_"&amp;ReportExtract[[#This Row],[PeriodId]]&amp;"_"&amp;ReportExtract[[#This Row],[MktDesc]]</f>
        <v>__</v>
      </c>
      <c r="C3059" s="1"/>
      <c r="D3059" s="1"/>
      <c r="E3059" s="1"/>
      <c r="F3059" s="1"/>
      <c r="G3059" s="1"/>
      <c r="H3059" s="1"/>
      <c r="I3059" s="1"/>
      <c r="J3059" s="1"/>
      <c r="K3059" s="1"/>
      <c r="L3059" s="1"/>
    </row>
    <row r="3060" spans="1:12" ht="14.4" x14ac:dyDescent="0.3">
      <c r="A3060" s="1"/>
      <c r="B3060" s="1" t="str">
        <f>ReportExtract[[#This Row],[ReportId]]&amp;"_"&amp;ReportExtract[[#This Row],[PeriodId]]&amp;"_"&amp;ReportExtract[[#This Row],[MktDesc]]</f>
        <v>__</v>
      </c>
      <c r="C3060" s="1"/>
      <c r="D3060" s="1"/>
      <c r="E3060" s="1"/>
      <c r="F3060" s="1"/>
      <c r="G3060" s="1"/>
      <c r="H3060" s="1"/>
      <c r="I3060" s="1"/>
      <c r="J3060" s="1"/>
      <c r="K3060" s="1"/>
      <c r="L3060" s="1"/>
    </row>
    <row r="3061" spans="1:12" ht="14.4" x14ac:dyDescent="0.3">
      <c r="A3061" s="1"/>
      <c r="B3061" s="1" t="str">
        <f>ReportExtract[[#This Row],[ReportId]]&amp;"_"&amp;ReportExtract[[#This Row],[PeriodId]]&amp;"_"&amp;ReportExtract[[#This Row],[MktDesc]]</f>
        <v>__</v>
      </c>
      <c r="C3061" s="1"/>
      <c r="D3061" s="1"/>
      <c r="E3061" s="1"/>
      <c r="F3061" s="1"/>
      <c r="G3061" s="1"/>
      <c r="H3061" s="1"/>
      <c r="I3061" s="1"/>
      <c r="J3061" s="1"/>
      <c r="K3061" s="1"/>
      <c r="L3061" s="1"/>
    </row>
    <row r="3062" spans="1:12" ht="14.4" x14ac:dyDescent="0.3">
      <c r="A3062" s="1"/>
      <c r="B3062" s="1" t="str">
        <f>ReportExtract[[#This Row],[ReportId]]&amp;"_"&amp;ReportExtract[[#This Row],[PeriodId]]&amp;"_"&amp;ReportExtract[[#This Row],[MktDesc]]</f>
        <v>__</v>
      </c>
      <c r="C3062" s="1"/>
      <c r="D3062" s="1"/>
      <c r="E3062" s="1"/>
      <c r="F3062" s="1"/>
      <c r="G3062" s="1"/>
      <c r="H3062" s="1"/>
      <c r="I3062" s="1"/>
      <c r="J3062" s="1"/>
      <c r="K3062" s="1"/>
      <c r="L3062" s="1"/>
    </row>
    <row r="3063" spans="1:12" ht="14.4" x14ac:dyDescent="0.3">
      <c r="A3063" s="1"/>
      <c r="B3063" s="1" t="str">
        <f>ReportExtract[[#This Row],[ReportId]]&amp;"_"&amp;ReportExtract[[#This Row],[PeriodId]]&amp;"_"&amp;ReportExtract[[#This Row],[MktDesc]]</f>
        <v>__</v>
      </c>
      <c r="C3063" s="1"/>
      <c r="D3063" s="1"/>
      <c r="E3063" s="1"/>
      <c r="F3063" s="1"/>
      <c r="G3063" s="1"/>
      <c r="H3063" s="1"/>
      <c r="I3063" s="1"/>
      <c r="J3063" s="1"/>
      <c r="K3063" s="1"/>
      <c r="L3063" s="1"/>
    </row>
    <row r="3064" spans="1:12" ht="14.4" x14ac:dyDescent="0.3">
      <c r="A3064" s="1"/>
      <c r="B3064" s="1" t="str">
        <f>ReportExtract[[#This Row],[ReportId]]&amp;"_"&amp;ReportExtract[[#This Row],[PeriodId]]&amp;"_"&amp;ReportExtract[[#This Row],[MktDesc]]</f>
        <v>__</v>
      </c>
      <c r="C3064" s="1"/>
      <c r="D3064" s="1"/>
      <c r="E3064" s="1"/>
      <c r="F3064" s="1"/>
      <c r="G3064" s="1"/>
      <c r="H3064" s="1"/>
      <c r="I3064" s="1"/>
      <c r="J3064" s="1"/>
      <c r="K3064" s="1"/>
      <c r="L3064" s="1"/>
    </row>
    <row r="3065" spans="1:12" ht="14.4" x14ac:dyDescent="0.3">
      <c r="A3065" s="1"/>
      <c r="B3065" s="1" t="str">
        <f>ReportExtract[[#This Row],[ReportId]]&amp;"_"&amp;ReportExtract[[#This Row],[PeriodId]]&amp;"_"&amp;ReportExtract[[#This Row],[MktDesc]]</f>
        <v>__</v>
      </c>
      <c r="C3065" s="1"/>
      <c r="D3065" s="1"/>
      <c r="E3065" s="1"/>
      <c r="F3065" s="1"/>
      <c r="G3065" s="1"/>
      <c r="H3065" s="1"/>
      <c r="I3065" s="1"/>
      <c r="J3065" s="1"/>
      <c r="K3065" s="1"/>
      <c r="L3065" s="1"/>
    </row>
    <row r="3066" spans="1:12" ht="14.4" x14ac:dyDescent="0.3">
      <c r="A3066" s="1"/>
      <c r="B3066" s="1" t="str">
        <f>ReportExtract[[#This Row],[ReportId]]&amp;"_"&amp;ReportExtract[[#This Row],[PeriodId]]&amp;"_"&amp;ReportExtract[[#This Row],[MktDesc]]</f>
        <v>__</v>
      </c>
      <c r="C3066" s="1"/>
      <c r="D3066" s="1"/>
      <c r="E3066" s="1"/>
      <c r="F3066" s="1"/>
      <c r="G3066" s="1"/>
      <c r="H3066" s="1"/>
      <c r="I3066" s="1"/>
      <c r="J3066" s="1"/>
      <c r="K3066" s="1"/>
      <c r="L3066" s="1"/>
    </row>
    <row r="3067" spans="1:12" ht="14.4" x14ac:dyDescent="0.3">
      <c r="A3067" s="1"/>
      <c r="B3067" s="1" t="str">
        <f>ReportExtract[[#This Row],[ReportId]]&amp;"_"&amp;ReportExtract[[#This Row],[PeriodId]]&amp;"_"&amp;ReportExtract[[#This Row],[MktDesc]]</f>
        <v>__</v>
      </c>
      <c r="C3067" s="1"/>
      <c r="D3067" s="1"/>
      <c r="E3067" s="1"/>
      <c r="F3067" s="1"/>
      <c r="G3067" s="1"/>
      <c r="H3067" s="1"/>
      <c r="I3067" s="1"/>
      <c r="J3067" s="1"/>
      <c r="K3067" s="1"/>
      <c r="L3067" s="1"/>
    </row>
    <row r="3068" spans="1:12" ht="14.4" x14ac:dyDescent="0.3">
      <c r="A3068" s="1"/>
      <c r="B3068" s="1" t="str">
        <f>ReportExtract[[#This Row],[ReportId]]&amp;"_"&amp;ReportExtract[[#This Row],[PeriodId]]&amp;"_"&amp;ReportExtract[[#This Row],[MktDesc]]</f>
        <v>__</v>
      </c>
      <c r="C3068" s="1"/>
      <c r="D3068" s="1"/>
      <c r="E3068" s="1"/>
      <c r="F3068" s="1"/>
      <c r="G3068" s="1"/>
      <c r="H3068" s="1"/>
      <c r="I3068" s="1"/>
      <c r="J3068" s="1"/>
      <c r="K3068" s="1"/>
      <c r="L3068" s="1"/>
    </row>
    <row r="3069" spans="1:12" ht="14.4" x14ac:dyDescent="0.3">
      <c r="A3069" s="1"/>
      <c r="B3069" s="1" t="str">
        <f>ReportExtract[[#This Row],[ReportId]]&amp;"_"&amp;ReportExtract[[#This Row],[PeriodId]]&amp;"_"&amp;ReportExtract[[#This Row],[MktDesc]]</f>
        <v>__</v>
      </c>
      <c r="C3069" s="1"/>
      <c r="D3069" s="1"/>
      <c r="E3069" s="1"/>
      <c r="F3069" s="1"/>
      <c r="G3069" s="1"/>
      <c r="H3069" s="1"/>
      <c r="I3069" s="1"/>
      <c r="J3069" s="1"/>
      <c r="K3069" s="1"/>
      <c r="L3069" s="1"/>
    </row>
    <row r="3070" spans="1:12" ht="14.4" x14ac:dyDescent="0.3">
      <c r="A3070" s="1"/>
      <c r="B3070" s="1" t="str">
        <f>ReportExtract[[#This Row],[ReportId]]&amp;"_"&amp;ReportExtract[[#This Row],[PeriodId]]&amp;"_"&amp;ReportExtract[[#This Row],[MktDesc]]</f>
        <v>__</v>
      </c>
      <c r="C3070" s="1"/>
      <c r="D3070" s="1"/>
      <c r="E3070" s="1"/>
      <c r="F3070" s="1"/>
      <c r="G3070" s="1"/>
      <c r="H3070" s="1"/>
      <c r="I3070" s="1"/>
      <c r="J3070" s="1"/>
      <c r="K3070" s="1"/>
      <c r="L3070" s="1"/>
    </row>
    <row r="3071" spans="1:12" ht="14.4" x14ac:dyDescent="0.3">
      <c r="A3071" s="1"/>
      <c r="B3071" s="1" t="str">
        <f>ReportExtract[[#This Row],[ReportId]]&amp;"_"&amp;ReportExtract[[#This Row],[PeriodId]]&amp;"_"&amp;ReportExtract[[#This Row],[MktDesc]]</f>
        <v>__</v>
      </c>
      <c r="C3071" s="1"/>
      <c r="D3071" s="1"/>
      <c r="E3071" s="1"/>
      <c r="F3071" s="1"/>
      <c r="G3071" s="1"/>
      <c r="H3071" s="1"/>
      <c r="I3071" s="1"/>
      <c r="J3071" s="1"/>
      <c r="K3071" s="1"/>
      <c r="L3071" s="1"/>
    </row>
    <row r="3072" spans="1:12" ht="14.4" x14ac:dyDescent="0.3">
      <c r="A3072" s="1"/>
      <c r="B3072" s="1" t="str">
        <f>ReportExtract[[#This Row],[ReportId]]&amp;"_"&amp;ReportExtract[[#This Row],[PeriodId]]&amp;"_"&amp;ReportExtract[[#This Row],[MktDesc]]</f>
        <v>__</v>
      </c>
      <c r="C3072" s="1"/>
      <c r="D3072" s="1"/>
      <c r="E3072" s="1"/>
      <c r="F3072" s="1"/>
      <c r="G3072" s="1"/>
      <c r="H3072" s="1"/>
      <c r="I3072" s="1"/>
      <c r="J3072" s="1"/>
      <c r="K3072" s="1"/>
      <c r="L3072" s="1"/>
    </row>
    <row r="3073" spans="1:12" ht="14.4" x14ac:dyDescent="0.3">
      <c r="A3073" s="1"/>
      <c r="B3073" s="1" t="str">
        <f>ReportExtract[[#This Row],[ReportId]]&amp;"_"&amp;ReportExtract[[#This Row],[PeriodId]]&amp;"_"&amp;ReportExtract[[#This Row],[MktDesc]]</f>
        <v>__</v>
      </c>
      <c r="C3073" s="1"/>
      <c r="D3073" s="1"/>
      <c r="E3073" s="1"/>
      <c r="F3073" s="1"/>
      <c r="G3073" s="1"/>
      <c r="H3073" s="1"/>
      <c r="I3073" s="1"/>
      <c r="J3073" s="1"/>
      <c r="K3073" s="1"/>
      <c r="L3073" s="1"/>
    </row>
    <row r="3074" spans="1:12" ht="14.4" x14ac:dyDescent="0.3">
      <c r="A3074" s="1"/>
      <c r="B3074" s="1" t="str">
        <f>ReportExtract[[#This Row],[ReportId]]&amp;"_"&amp;ReportExtract[[#This Row],[PeriodId]]&amp;"_"&amp;ReportExtract[[#This Row],[MktDesc]]</f>
        <v>__</v>
      </c>
      <c r="C3074" s="1"/>
      <c r="D3074" s="1"/>
      <c r="E3074" s="1"/>
      <c r="F3074" s="1"/>
      <c r="G3074" s="1"/>
      <c r="H3074" s="1"/>
      <c r="I3074" s="1"/>
      <c r="J3074" s="1"/>
      <c r="K3074" s="1"/>
      <c r="L3074" s="1"/>
    </row>
    <row r="3075" spans="1:12" ht="14.4" x14ac:dyDescent="0.3">
      <c r="A3075" s="1"/>
      <c r="B3075" s="1" t="str">
        <f>ReportExtract[[#This Row],[ReportId]]&amp;"_"&amp;ReportExtract[[#This Row],[PeriodId]]&amp;"_"&amp;ReportExtract[[#This Row],[MktDesc]]</f>
        <v>__</v>
      </c>
      <c r="C3075" s="1"/>
      <c r="D3075" s="1"/>
      <c r="E3075" s="1"/>
      <c r="F3075" s="1"/>
      <c r="G3075" s="1"/>
      <c r="H3075" s="1"/>
      <c r="I3075" s="1"/>
      <c r="J3075" s="1"/>
      <c r="K3075" s="1"/>
      <c r="L3075" s="1"/>
    </row>
    <row r="3076" spans="1:12" ht="14.4" x14ac:dyDescent="0.3">
      <c r="A3076" s="1"/>
      <c r="B3076" s="1" t="str">
        <f>ReportExtract[[#This Row],[ReportId]]&amp;"_"&amp;ReportExtract[[#This Row],[PeriodId]]&amp;"_"&amp;ReportExtract[[#This Row],[MktDesc]]</f>
        <v>__</v>
      </c>
      <c r="C3076" s="1"/>
      <c r="D3076" s="1"/>
      <c r="E3076" s="1"/>
      <c r="F3076" s="1"/>
      <c r="G3076" s="1"/>
      <c r="H3076" s="1"/>
      <c r="I3076" s="1"/>
      <c r="J3076" s="1"/>
      <c r="K3076" s="1"/>
      <c r="L3076" s="1"/>
    </row>
    <row r="3077" spans="1:12" ht="14.4" x14ac:dyDescent="0.3">
      <c r="A3077" s="1"/>
      <c r="B3077" s="1" t="str">
        <f>ReportExtract[[#This Row],[ReportId]]&amp;"_"&amp;ReportExtract[[#This Row],[PeriodId]]&amp;"_"&amp;ReportExtract[[#This Row],[MktDesc]]</f>
        <v>__</v>
      </c>
      <c r="C3077" s="1"/>
      <c r="D3077" s="1"/>
      <c r="E3077" s="1"/>
      <c r="F3077" s="1"/>
      <c r="G3077" s="1"/>
      <c r="H3077" s="1"/>
      <c r="I3077" s="1"/>
      <c r="J3077" s="1"/>
      <c r="K3077" s="1"/>
      <c r="L3077" s="1"/>
    </row>
    <row r="3078" spans="1:12" ht="14.4" x14ac:dyDescent="0.3">
      <c r="A3078" s="1"/>
      <c r="B3078" s="1" t="str">
        <f>ReportExtract[[#This Row],[ReportId]]&amp;"_"&amp;ReportExtract[[#This Row],[PeriodId]]&amp;"_"&amp;ReportExtract[[#This Row],[MktDesc]]</f>
        <v>__</v>
      </c>
      <c r="C3078" s="1"/>
      <c r="D3078" s="1"/>
      <c r="E3078" s="1"/>
      <c r="F3078" s="1"/>
      <c r="G3078" s="1"/>
      <c r="H3078" s="1"/>
      <c r="I3078" s="1"/>
      <c r="J3078" s="1"/>
      <c r="K3078" s="1"/>
      <c r="L3078" s="1"/>
    </row>
    <row r="3079" spans="1:12" ht="14.4" x14ac:dyDescent="0.3">
      <c r="A3079" s="1"/>
      <c r="B3079" s="1" t="str">
        <f>ReportExtract[[#This Row],[ReportId]]&amp;"_"&amp;ReportExtract[[#This Row],[PeriodId]]&amp;"_"&amp;ReportExtract[[#This Row],[MktDesc]]</f>
        <v>__</v>
      </c>
      <c r="C3079" s="1"/>
      <c r="D3079" s="1"/>
      <c r="E3079" s="1"/>
      <c r="F3079" s="1"/>
      <c r="G3079" s="1"/>
      <c r="H3079" s="1"/>
      <c r="I3079" s="1"/>
      <c r="J3079" s="1"/>
      <c r="K3079" s="1"/>
      <c r="L3079" s="1"/>
    </row>
    <row r="3080" spans="1:12" ht="14.4" x14ac:dyDescent="0.3">
      <c r="A3080" s="1"/>
      <c r="B3080" s="1" t="str">
        <f>ReportExtract[[#This Row],[ReportId]]&amp;"_"&amp;ReportExtract[[#This Row],[PeriodId]]&amp;"_"&amp;ReportExtract[[#This Row],[MktDesc]]</f>
        <v>__</v>
      </c>
      <c r="C3080" s="1"/>
      <c r="D3080" s="1"/>
      <c r="E3080" s="1"/>
      <c r="F3080" s="1"/>
      <c r="G3080" s="1"/>
      <c r="H3080" s="1"/>
      <c r="I3080" s="1"/>
      <c r="J3080" s="1"/>
      <c r="K3080" s="1"/>
      <c r="L3080" s="1"/>
    </row>
    <row r="3081" spans="1:12" ht="14.4" x14ac:dyDescent="0.3">
      <c r="A3081" s="1"/>
      <c r="B3081" s="1" t="str">
        <f>ReportExtract[[#This Row],[ReportId]]&amp;"_"&amp;ReportExtract[[#This Row],[PeriodId]]&amp;"_"&amp;ReportExtract[[#This Row],[MktDesc]]</f>
        <v>__</v>
      </c>
      <c r="C3081" s="1"/>
      <c r="D3081" s="1"/>
      <c r="E3081" s="1"/>
      <c r="F3081" s="1"/>
      <c r="G3081" s="1"/>
      <c r="H3081" s="1"/>
      <c r="I3081" s="1"/>
      <c r="J3081" s="1"/>
      <c r="K3081" s="1"/>
      <c r="L3081" s="1"/>
    </row>
    <row r="3082" spans="1:12" ht="14.4" x14ac:dyDescent="0.3">
      <c r="A3082" s="1"/>
      <c r="B3082" s="1" t="str">
        <f>ReportExtract[[#This Row],[ReportId]]&amp;"_"&amp;ReportExtract[[#This Row],[PeriodId]]&amp;"_"&amp;ReportExtract[[#This Row],[MktDesc]]</f>
        <v>__</v>
      </c>
      <c r="C3082" s="1"/>
      <c r="D3082" s="1"/>
      <c r="E3082" s="1"/>
      <c r="F3082" s="1"/>
      <c r="G3082" s="1"/>
      <c r="H3082" s="1"/>
      <c r="I3082" s="1"/>
      <c r="J3082" s="1"/>
      <c r="K3082" s="1"/>
      <c r="L3082" s="1"/>
    </row>
    <row r="3083" spans="1:12" ht="14.4" x14ac:dyDescent="0.3">
      <c r="A3083" s="1"/>
      <c r="B3083" s="1" t="str">
        <f>ReportExtract[[#This Row],[ReportId]]&amp;"_"&amp;ReportExtract[[#This Row],[PeriodId]]&amp;"_"&amp;ReportExtract[[#This Row],[MktDesc]]</f>
        <v>__</v>
      </c>
      <c r="C3083" s="1"/>
      <c r="D3083" s="1"/>
      <c r="E3083" s="1"/>
      <c r="F3083" s="1"/>
      <c r="G3083" s="1"/>
      <c r="H3083" s="1"/>
      <c r="I3083" s="1"/>
      <c r="J3083" s="1"/>
      <c r="K3083" s="1"/>
      <c r="L3083" s="1"/>
    </row>
    <row r="3084" spans="1:12" ht="14.4" x14ac:dyDescent="0.3">
      <c r="A3084" s="1"/>
      <c r="B3084" s="1" t="str">
        <f>ReportExtract[[#This Row],[ReportId]]&amp;"_"&amp;ReportExtract[[#This Row],[PeriodId]]&amp;"_"&amp;ReportExtract[[#This Row],[MktDesc]]</f>
        <v>__</v>
      </c>
      <c r="C3084" s="1"/>
      <c r="D3084" s="1"/>
      <c r="E3084" s="1"/>
      <c r="F3084" s="1"/>
      <c r="G3084" s="1"/>
      <c r="H3084" s="1"/>
      <c r="I3084" s="1"/>
      <c r="J3084" s="1"/>
      <c r="K3084" s="1"/>
      <c r="L3084" s="1"/>
    </row>
    <row r="3085" spans="1:12" ht="14.4" x14ac:dyDescent="0.3">
      <c r="A3085" s="1"/>
      <c r="B3085" s="1" t="str">
        <f>ReportExtract[[#This Row],[ReportId]]&amp;"_"&amp;ReportExtract[[#This Row],[PeriodId]]&amp;"_"&amp;ReportExtract[[#This Row],[MktDesc]]</f>
        <v>__</v>
      </c>
      <c r="C3085" s="1"/>
      <c r="D3085" s="1"/>
      <c r="E3085" s="1"/>
      <c r="F3085" s="1"/>
      <c r="G3085" s="1"/>
      <c r="H3085" s="1"/>
      <c r="I3085" s="1"/>
      <c r="J3085" s="1"/>
      <c r="K3085" s="1"/>
      <c r="L3085" s="1"/>
    </row>
    <row r="3086" spans="1:12" ht="14.4" x14ac:dyDescent="0.3">
      <c r="A3086" s="1"/>
      <c r="B3086" s="1" t="str">
        <f>ReportExtract[[#This Row],[ReportId]]&amp;"_"&amp;ReportExtract[[#This Row],[PeriodId]]&amp;"_"&amp;ReportExtract[[#This Row],[MktDesc]]</f>
        <v>__</v>
      </c>
      <c r="C3086" s="1"/>
      <c r="D3086" s="1"/>
      <c r="E3086" s="1"/>
      <c r="F3086" s="1"/>
      <c r="G3086" s="1"/>
      <c r="H3086" s="1"/>
      <c r="I3086" s="1"/>
      <c r="J3086" s="1"/>
      <c r="K3086" s="1"/>
      <c r="L3086" s="1"/>
    </row>
    <row r="3087" spans="1:12" ht="14.4" x14ac:dyDescent="0.3">
      <c r="A3087" s="1"/>
      <c r="B3087" s="1" t="str">
        <f>ReportExtract[[#This Row],[ReportId]]&amp;"_"&amp;ReportExtract[[#This Row],[PeriodId]]&amp;"_"&amp;ReportExtract[[#This Row],[MktDesc]]</f>
        <v>__</v>
      </c>
      <c r="C3087" s="1"/>
      <c r="D3087" s="1"/>
      <c r="E3087" s="1"/>
      <c r="F3087" s="1"/>
      <c r="G3087" s="1"/>
      <c r="H3087" s="1"/>
      <c r="I3087" s="1"/>
      <c r="J3087" s="1"/>
      <c r="K3087" s="1"/>
      <c r="L3087" s="1"/>
    </row>
    <row r="3088" spans="1:12" ht="14.4" x14ac:dyDescent="0.3">
      <c r="A3088" s="1"/>
      <c r="B3088" s="1" t="str">
        <f>ReportExtract[[#This Row],[ReportId]]&amp;"_"&amp;ReportExtract[[#This Row],[PeriodId]]&amp;"_"&amp;ReportExtract[[#This Row],[MktDesc]]</f>
        <v>__</v>
      </c>
      <c r="C3088" s="1"/>
      <c r="D3088" s="1"/>
      <c r="E3088" s="1"/>
      <c r="F3088" s="1"/>
      <c r="G3088" s="1"/>
      <c r="H3088" s="1"/>
      <c r="I3088" s="1"/>
      <c r="J3088" s="1"/>
      <c r="K3088" s="1"/>
      <c r="L3088" s="1"/>
    </row>
    <row r="3089" spans="1:12" ht="14.4" x14ac:dyDescent="0.3">
      <c r="A3089" s="1"/>
      <c r="B3089" s="1" t="str">
        <f>ReportExtract[[#This Row],[ReportId]]&amp;"_"&amp;ReportExtract[[#This Row],[PeriodId]]&amp;"_"&amp;ReportExtract[[#This Row],[MktDesc]]</f>
        <v>__</v>
      </c>
      <c r="C3089" s="1"/>
      <c r="D3089" s="1"/>
      <c r="E3089" s="1"/>
      <c r="F3089" s="1"/>
      <c r="G3089" s="1"/>
      <c r="H3089" s="1"/>
      <c r="I3089" s="1"/>
      <c r="J3089" s="1"/>
      <c r="K3089" s="1"/>
      <c r="L3089" s="1"/>
    </row>
    <row r="3090" spans="1:12" ht="14.4" x14ac:dyDescent="0.3">
      <c r="A3090" s="1"/>
      <c r="B3090" s="1" t="str">
        <f>ReportExtract[[#This Row],[ReportId]]&amp;"_"&amp;ReportExtract[[#This Row],[PeriodId]]&amp;"_"&amp;ReportExtract[[#This Row],[MktDesc]]</f>
        <v>__</v>
      </c>
      <c r="C3090" s="1"/>
      <c r="D3090" s="1"/>
      <c r="E3090" s="1"/>
      <c r="F3090" s="1"/>
      <c r="G3090" s="1"/>
      <c r="H3090" s="1"/>
      <c r="I3090" s="1"/>
      <c r="J3090" s="1"/>
      <c r="K3090" s="1"/>
      <c r="L3090" s="1"/>
    </row>
    <row r="3091" spans="1:12" ht="14.4" x14ac:dyDescent="0.3">
      <c r="A3091" s="1"/>
      <c r="B3091" s="1" t="str">
        <f>ReportExtract[[#This Row],[ReportId]]&amp;"_"&amp;ReportExtract[[#This Row],[PeriodId]]&amp;"_"&amp;ReportExtract[[#This Row],[MktDesc]]</f>
        <v>__</v>
      </c>
      <c r="C3091" s="1"/>
      <c r="D3091" s="1"/>
      <c r="E3091" s="1"/>
      <c r="F3091" s="1"/>
      <c r="G3091" s="1"/>
      <c r="H3091" s="1"/>
      <c r="I3091" s="1"/>
      <c r="J3091" s="1"/>
      <c r="K3091" s="1"/>
      <c r="L3091" s="1"/>
    </row>
    <row r="3092" spans="1:12" ht="14.4" x14ac:dyDescent="0.3">
      <c r="A3092" s="1"/>
      <c r="B3092" s="1" t="str">
        <f>ReportExtract[[#This Row],[ReportId]]&amp;"_"&amp;ReportExtract[[#This Row],[PeriodId]]&amp;"_"&amp;ReportExtract[[#This Row],[MktDesc]]</f>
        <v>__</v>
      </c>
      <c r="C3092" s="1"/>
      <c r="D3092" s="1"/>
      <c r="E3092" s="1"/>
      <c r="F3092" s="1"/>
      <c r="G3092" s="1"/>
      <c r="H3092" s="1"/>
      <c r="I3092" s="1"/>
      <c r="J3092" s="1"/>
      <c r="K3092" s="1"/>
      <c r="L3092" s="1"/>
    </row>
    <row r="3093" spans="1:12" ht="14.4" x14ac:dyDescent="0.3">
      <c r="A3093" s="1"/>
      <c r="B3093" s="1" t="str">
        <f>ReportExtract[[#This Row],[ReportId]]&amp;"_"&amp;ReportExtract[[#This Row],[PeriodId]]&amp;"_"&amp;ReportExtract[[#This Row],[MktDesc]]</f>
        <v>__</v>
      </c>
      <c r="C3093" s="1"/>
      <c r="D3093" s="1"/>
      <c r="E3093" s="1"/>
      <c r="F3093" s="1"/>
      <c r="G3093" s="1"/>
      <c r="H3093" s="1"/>
      <c r="I3093" s="1"/>
      <c r="J3093" s="1"/>
      <c r="K3093" s="1"/>
      <c r="L3093" s="1"/>
    </row>
    <row r="3094" spans="1:12" ht="14.4" x14ac:dyDescent="0.3">
      <c r="A3094" s="1"/>
      <c r="B3094" s="1" t="str">
        <f>ReportExtract[[#This Row],[ReportId]]&amp;"_"&amp;ReportExtract[[#This Row],[PeriodId]]&amp;"_"&amp;ReportExtract[[#This Row],[MktDesc]]</f>
        <v>__</v>
      </c>
      <c r="C3094" s="1"/>
      <c r="D3094" s="1"/>
      <c r="E3094" s="1"/>
      <c r="F3094" s="1"/>
      <c r="G3094" s="1"/>
      <c r="H3094" s="1"/>
      <c r="I3094" s="1"/>
      <c r="J3094" s="1"/>
      <c r="K3094" s="1"/>
      <c r="L3094" s="1"/>
    </row>
    <row r="3095" spans="1:12" ht="14.4" x14ac:dyDescent="0.3">
      <c r="A3095" s="1"/>
      <c r="B3095" s="1" t="str">
        <f>ReportExtract[[#This Row],[ReportId]]&amp;"_"&amp;ReportExtract[[#This Row],[PeriodId]]&amp;"_"&amp;ReportExtract[[#This Row],[MktDesc]]</f>
        <v>__</v>
      </c>
      <c r="C3095" s="1"/>
      <c r="D3095" s="1"/>
      <c r="E3095" s="1"/>
      <c r="F3095" s="1"/>
      <c r="G3095" s="1"/>
      <c r="H3095" s="1"/>
      <c r="I3095" s="1"/>
      <c r="J3095" s="1"/>
      <c r="K3095" s="1"/>
      <c r="L3095" s="1"/>
    </row>
    <row r="3096" spans="1:12" ht="14.4" x14ac:dyDescent="0.3">
      <c r="A3096" s="1"/>
      <c r="B3096" s="1" t="str">
        <f>ReportExtract[[#This Row],[ReportId]]&amp;"_"&amp;ReportExtract[[#This Row],[PeriodId]]&amp;"_"&amp;ReportExtract[[#This Row],[MktDesc]]</f>
        <v>__</v>
      </c>
      <c r="C3096" s="1"/>
      <c r="D3096" s="1"/>
      <c r="E3096" s="1"/>
      <c r="F3096" s="1"/>
      <c r="G3096" s="1"/>
      <c r="H3096" s="1"/>
      <c r="I3096" s="1"/>
      <c r="J3096" s="1"/>
      <c r="K3096" s="1"/>
      <c r="L3096" s="1"/>
    </row>
    <row r="3097" spans="1:12" ht="14.4" x14ac:dyDescent="0.3">
      <c r="A3097" s="1"/>
      <c r="B3097" s="1" t="str">
        <f>ReportExtract[[#This Row],[ReportId]]&amp;"_"&amp;ReportExtract[[#This Row],[PeriodId]]&amp;"_"&amp;ReportExtract[[#This Row],[MktDesc]]</f>
        <v>__</v>
      </c>
      <c r="C3097" s="1"/>
      <c r="D3097" s="1"/>
      <c r="E3097" s="1"/>
      <c r="F3097" s="1"/>
      <c r="G3097" s="1"/>
      <c r="H3097" s="1"/>
      <c r="I3097" s="1"/>
      <c r="J3097" s="1"/>
      <c r="K3097" s="1"/>
      <c r="L3097" s="1"/>
    </row>
    <row r="3098" spans="1:12" ht="14.4" x14ac:dyDescent="0.3">
      <c r="A3098" s="1"/>
      <c r="B3098" s="1" t="str">
        <f>ReportExtract[[#This Row],[ReportId]]&amp;"_"&amp;ReportExtract[[#This Row],[PeriodId]]&amp;"_"&amp;ReportExtract[[#This Row],[MktDesc]]</f>
        <v>__</v>
      </c>
      <c r="C3098" s="1"/>
      <c r="D3098" s="1"/>
      <c r="E3098" s="1"/>
      <c r="F3098" s="1"/>
      <c r="G3098" s="1"/>
      <c r="H3098" s="1"/>
      <c r="I3098" s="1"/>
      <c r="J3098" s="1"/>
      <c r="K3098" s="1"/>
      <c r="L3098" s="1"/>
    </row>
    <row r="3099" spans="1:12" ht="14.4" x14ac:dyDescent="0.3">
      <c r="A3099" s="1"/>
      <c r="B3099" s="1" t="str">
        <f>ReportExtract[[#This Row],[ReportId]]&amp;"_"&amp;ReportExtract[[#This Row],[PeriodId]]&amp;"_"&amp;ReportExtract[[#This Row],[MktDesc]]</f>
        <v>__</v>
      </c>
      <c r="C3099" s="1"/>
      <c r="D3099" s="1"/>
      <c r="E3099" s="1"/>
      <c r="F3099" s="1"/>
      <c r="G3099" s="1"/>
      <c r="H3099" s="1"/>
      <c r="I3099" s="1"/>
      <c r="J3099" s="1"/>
      <c r="K3099" s="1"/>
      <c r="L3099" s="1"/>
    </row>
    <row r="3100" spans="1:12" ht="14.4" x14ac:dyDescent="0.3">
      <c r="A3100" s="1"/>
      <c r="B3100" s="1" t="str">
        <f>ReportExtract[[#This Row],[ReportId]]&amp;"_"&amp;ReportExtract[[#This Row],[PeriodId]]&amp;"_"&amp;ReportExtract[[#This Row],[MktDesc]]</f>
        <v>__</v>
      </c>
      <c r="C3100" s="1"/>
      <c r="D3100" s="1"/>
      <c r="E3100" s="1"/>
      <c r="F3100" s="1"/>
      <c r="G3100" s="1"/>
      <c r="H3100" s="1"/>
      <c r="I3100" s="1"/>
      <c r="J3100" s="1"/>
      <c r="K3100" s="1"/>
      <c r="L3100" s="1"/>
    </row>
    <row r="3101" spans="1:12" ht="14.4" x14ac:dyDescent="0.3">
      <c r="A3101" s="1"/>
      <c r="B3101" s="1" t="str">
        <f>ReportExtract[[#This Row],[ReportId]]&amp;"_"&amp;ReportExtract[[#This Row],[PeriodId]]&amp;"_"&amp;ReportExtract[[#This Row],[MktDesc]]</f>
        <v>__</v>
      </c>
      <c r="C3101" s="1"/>
      <c r="D3101" s="1"/>
      <c r="E3101" s="1"/>
      <c r="F3101" s="1"/>
      <c r="G3101" s="1"/>
      <c r="H3101" s="1"/>
      <c r="I3101" s="1"/>
      <c r="J3101" s="1"/>
      <c r="K3101" s="1"/>
      <c r="L3101" s="1"/>
    </row>
    <row r="3102" spans="1:12" ht="14.4" x14ac:dyDescent="0.3">
      <c r="A3102" s="1"/>
      <c r="B3102" s="1" t="str">
        <f>ReportExtract[[#This Row],[ReportId]]&amp;"_"&amp;ReportExtract[[#This Row],[PeriodId]]&amp;"_"&amp;ReportExtract[[#This Row],[MktDesc]]</f>
        <v>__</v>
      </c>
      <c r="C3102" s="1"/>
      <c r="D3102" s="1"/>
      <c r="E3102" s="1"/>
      <c r="F3102" s="1"/>
      <c r="G3102" s="1"/>
      <c r="H3102" s="1"/>
      <c r="I3102" s="1"/>
      <c r="J3102" s="1"/>
      <c r="K3102" s="1"/>
      <c r="L3102" s="1"/>
    </row>
    <row r="3103" spans="1:12" ht="14.4" x14ac:dyDescent="0.3">
      <c r="A3103" s="1"/>
      <c r="B3103" s="1" t="str">
        <f>ReportExtract[[#This Row],[ReportId]]&amp;"_"&amp;ReportExtract[[#This Row],[PeriodId]]&amp;"_"&amp;ReportExtract[[#This Row],[MktDesc]]</f>
        <v>__</v>
      </c>
      <c r="C3103" s="1"/>
      <c r="D3103" s="1"/>
      <c r="E3103" s="1"/>
      <c r="F3103" s="1"/>
      <c r="G3103" s="1"/>
      <c r="H3103" s="1"/>
      <c r="I3103" s="1"/>
      <c r="J3103" s="1"/>
      <c r="K3103" s="1"/>
      <c r="L3103" s="1"/>
    </row>
    <row r="3104" spans="1:12" ht="14.4" x14ac:dyDescent="0.3">
      <c r="A3104" s="1"/>
      <c r="B3104" s="1" t="str">
        <f>ReportExtract[[#This Row],[ReportId]]&amp;"_"&amp;ReportExtract[[#This Row],[PeriodId]]&amp;"_"&amp;ReportExtract[[#This Row],[MktDesc]]</f>
        <v>__</v>
      </c>
      <c r="C3104" s="1"/>
      <c r="D3104" s="1"/>
      <c r="E3104" s="1"/>
      <c r="F3104" s="1"/>
      <c r="G3104" s="1"/>
      <c r="H3104" s="1"/>
      <c r="I3104" s="1"/>
      <c r="J3104" s="1"/>
      <c r="K3104" s="1"/>
      <c r="L3104" s="1"/>
    </row>
    <row r="3105" spans="1:12" ht="14.4" x14ac:dyDescent="0.3">
      <c r="A3105" s="1"/>
      <c r="B3105" s="1" t="str">
        <f>ReportExtract[[#This Row],[ReportId]]&amp;"_"&amp;ReportExtract[[#This Row],[PeriodId]]&amp;"_"&amp;ReportExtract[[#This Row],[MktDesc]]</f>
        <v>__</v>
      </c>
      <c r="C3105" s="1"/>
      <c r="D3105" s="1"/>
      <c r="E3105" s="1"/>
      <c r="F3105" s="1"/>
      <c r="G3105" s="1"/>
      <c r="H3105" s="1"/>
      <c r="I3105" s="1"/>
      <c r="J3105" s="1"/>
      <c r="K3105" s="1"/>
      <c r="L3105" s="1"/>
    </row>
    <row r="3106" spans="1:12" ht="14.4" x14ac:dyDescent="0.3">
      <c r="A3106" s="1"/>
      <c r="B3106" s="1" t="str">
        <f>ReportExtract[[#This Row],[ReportId]]&amp;"_"&amp;ReportExtract[[#This Row],[PeriodId]]&amp;"_"&amp;ReportExtract[[#This Row],[MktDesc]]</f>
        <v>__</v>
      </c>
      <c r="C3106" s="1"/>
      <c r="D3106" s="1"/>
      <c r="E3106" s="1"/>
      <c r="F3106" s="1"/>
      <c r="G3106" s="1"/>
      <c r="H3106" s="1"/>
      <c r="I3106" s="1"/>
      <c r="J3106" s="1"/>
      <c r="K3106" s="1"/>
      <c r="L3106" s="1"/>
    </row>
    <row r="3107" spans="1:12" ht="14.4" x14ac:dyDescent="0.3">
      <c r="A3107" s="1"/>
      <c r="B3107" s="1" t="str">
        <f>ReportExtract[[#This Row],[ReportId]]&amp;"_"&amp;ReportExtract[[#This Row],[PeriodId]]&amp;"_"&amp;ReportExtract[[#This Row],[MktDesc]]</f>
        <v>__</v>
      </c>
      <c r="C3107" s="1"/>
      <c r="D3107" s="1"/>
      <c r="E3107" s="1"/>
      <c r="F3107" s="1"/>
      <c r="G3107" s="1"/>
      <c r="H3107" s="1"/>
      <c r="I3107" s="1"/>
      <c r="J3107" s="1"/>
      <c r="K3107" s="1"/>
      <c r="L3107" s="1"/>
    </row>
    <row r="3108" spans="1:12" ht="14.4" x14ac:dyDescent="0.3">
      <c r="A3108" s="1"/>
      <c r="B3108" s="1" t="str">
        <f>ReportExtract[[#This Row],[ReportId]]&amp;"_"&amp;ReportExtract[[#This Row],[PeriodId]]&amp;"_"&amp;ReportExtract[[#This Row],[MktDesc]]</f>
        <v>__</v>
      </c>
      <c r="C3108" s="1"/>
      <c r="D3108" s="1"/>
      <c r="E3108" s="1"/>
      <c r="F3108" s="1"/>
      <c r="G3108" s="1"/>
      <c r="H3108" s="1"/>
      <c r="I3108" s="1"/>
      <c r="J3108" s="1"/>
      <c r="K3108" s="1"/>
      <c r="L3108" s="1"/>
    </row>
    <row r="3109" spans="1:12" ht="14.4" x14ac:dyDescent="0.3">
      <c r="A3109" s="1"/>
      <c r="B3109" s="1" t="str">
        <f>ReportExtract[[#This Row],[ReportId]]&amp;"_"&amp;ReportExtract[[#This Row],[PeriodId]]&amp;"_"&amp;ReportExtract[[#This Row],[MktDesc]]</f>
        <v>__</v>
      </c>
      <c r="C3109" s="1"/>
      <c r="D3109" s="1"/>
      <c r="E3109" s="1"/>
      <c r="F3109" s="1"/>
      <c r="G3109" s="1"/>
      <c r="H3109" s="1"/>
      <c r="I3109" s="1"/>
      <c r="J3109" s="1"/>
      <c r="K3109" s="1"/>
      <c r="L3109" s="1"/>
    </row>
    <row r="3110" spans="1:12" ht="14.4" x14ac:dyDescent="0.3">
      <c r="A3110" s="1"/>
      <c r="B3110" s="1" t="str">
        <f>ReportExtract[[#This Row],[ReportId]]&amp;"_"&amp;ReportExtract[[#This Row],[PeriodId]]&amp;"_"&amp;ReportExtract[[#This Row],[MktDesc]]</f>
        <v>__</v>
      </c>
      <c r="C3110" s="1"/>
      <c r="D3110" s="1"/>
      <c r="E3110" s="1"/>
      <c r="F3110" s="1"/>
      <c r="G3110" s="1"/>
      <c r="H3110" s="1"/>
      <c r="I3110" s="1"/>
      <c r="J3110" s="1"/>
      <c r="K3110" s="1"/>
      <c r="L3110" s="1"/>
    </row>
    <row r="3111" spans="1:12" ht="14.4" x14ac:dyDescent="0.3">
      <c r="A3111" s="1"/>
      <c r="B3111" s="1" t="str">
        <f>ReportExtract[[#This Row],[ReportId]]&amp;"_"&amp;ReportExtract[[#This Row],[PeriodId]]&amp;"_"&amp;ReportExtract[[#This Row],[MktDesc]]</f>
        <v>__</v>
      </c>
      <c r="C3111" s="1"/>
      <c r="D3111" s="1"/>
      <c r="E3111" s="1"/>
      <c r="F3111" s="1"/>
      <c r="G3111" s="1"/>
      <c r="H3111" s="1"/>
      <c r="I3111" s="1"/>
      <c r="J3111" s="1"/>
      <c r="K3111" s="1"/>
      <c r="L3111" s="1"/>
    </row>
    <row r="3112" spans="1:12" ht="14.4" x14ac:dyDescent="0.3">
      <c r="A3112" s="1"/>
      <c r="B3112" s="1" t="str">
        <f>ReportExtract[[#This Row],[ReportId]]&amp;"_"&amp;ReportExtract[[#This Row],[PeriodId]]&amp;"_"&amp;ReportExtract[[#This Row],[MktDesc]]</f>
        <v>__</v>
      </c>
      <c r="C3112" s="1"/>
      <c r="D3112" s="1"/>
      <c r="E3112" s="1"/>
      <c r="F3112" s="1"/>
      <c r="G3112" s="1"/>
      <c r="H3112" s="1"/>
      <c r="I3112" s="1"/>
      <c r="J3112" s="1"/>
      <c r="K3112" s="1"/>
      <c r="L3112" s="1"/>
    </row>
    <row r="3113" spans="1:12" ht="14.4" x14ac:dyDescent="0.3">
      <c r="A3113" s="1"/>
      <c r="B3113" s="1" t="str">
        <f>ReportExtract[[#This Row],[ReportId]]&amp;"_"&amp;ReportExtract[[#This Row],[PeriodId]]&amp;"_"&amp;ReportExtract[[#This Row],[MktDesc]]</f>
        <v>__</v>
      </c>
      <c r="C3113" s="1"/>
      <c r="D3113" s="1"/>
      <c r="E3113" s="1"/>
      <c r="F3113" s="1"/>
      <c r="G3113" s="1"/>
      <c r="H3113" s="1"/>
      <c r="I3113" s="1"/>
      <c r="J3113" s="1"/>
      <c r="K3113" s="1"/>
      <c r="L3113" s="1"/>
    </row>
    <row r="3114" spans="1:12" ht="14.4" x14ac:dyDescent="0.3">
      <c r="A3114" s="1"/>
      <c r="B3114" s="1" t="str">
        <f>ReportExtract[[#This Row],[ReportId]]&amp;"_"&amp;ReportExtract[[#This Row],[PeriodId]]&amp;"_"&amp;ReportExtract[[#This Row],[MktDesc]]</f>
        <v>__</v>
      </c>
      <c r="C3114" s="1"/>
      <c r="D3114" s="1"/>
      <c r="E3114" s="1"/>
      <c r="F3114" s="1"/>
      <c r="G3114" s="1"/>
      <c r="H3114" s="1"/>
      <c r="I3114" s="1"/>
      <c r="J3114" s="1"/>
      <c r="K3114" s="1"/>
      <c r="L3114" s="1"/>
    </row>
    <row r="3115" spans="1:12" ht="14.4" x14ac:dyDescent="0.3">
      <c r="A3115" s="1"/>
      <c r="B3115" s="1" t="str">
        <f>ReportExtract[[#This Row],[ReportId]]&amp;"_"&amp;ReportExtract[[#This Row],[PeriodId]]&amp;"_"&amp;ReportExtract[[#This Row],[MktDesc]]</f>
        <v>__</v>
      </c>
      <c r="C3115" s="1"/>
      <c r="D3115" s="1"/>
      <c r="E3115" s="1"/>
      <c r="F3115" s="1"/>
      <c r="G3115" s="1"/>
      <c r="H3115" s="1"/>
      <c r="I3115" s="1"/>
      <c r="J3115" s="1"/>
      <c r="K3115" s="1"/>
      <c r="L3115" s="1"/>
    </row>
    <row r="3116" spans="1:12" ht="14.4" x14ac:dyDescent="0.3">
      <c r="A3116" s="1"/>
      <c r="B3116" s="1" t="str">
        <f>ReportExtract[[#This Row],[ReportId]]&amp;"_"&amp;ReportExtract[[#This Row],[PeriodId]]&amp;"_"&amp;ReportExtract[[#This Row],[MktDesc]]</f>
        <v>__</v>
      </c>
      <c r="C3116" s="1"/>
      <c r="D3116" s="1"/>
      <c r="E3116" s="1"/>
      <c r="F3116" s="1"/>
      <c r="G3116" s="1"/>
      <c r="H3116" s="1"/>
      <c r="I3116" s="1"/>
      <c r="J3116" s="1"/>
      <c r="K3116" s="1"/>
      <c r="L3116" s="1"/>
    </row>
    <row r="3117" spans="1:12" ht="14.4" x14ac:dyDescent="0.3">
      <c r="A3117" s="1"/>
      <c r="B3117" s="1" t="str">
        <f>ReportExtract[[#This Row],[ReportId]]&amp;"_"&amp;ReportExtract[[#This Row],[PeriodId]]&amp;"_"&amp;ReportExtract[[#This Row],[MktDesc]]</f>
        <v>__</v>
      </c>
      <c r="C3117" s="1"/>
      <c r="D3117" s="1"/>
      <c r="E3117" s="1"/>
      <c r="F3117" s="1"/>
      <c r="G3117" s="1"/>
      <c r="H3117" s="1"/>
      <c r="I3117" s="1"/>
      <c r="J3117" s="1"/>
      <c r="K3117" s="1"/>
      <c r="L3117" s="1"/>
    </row>
    <row r="3118" spans="1:12" ht="14.4" x14ac:dyDescent="0.3">
      <c r="A3118" s="1"/>
      <c r="B3118" s="1" t="str">
        <f>ReportExtract[[#This Row],[ReportId]]&amp;"_"&amp;ReportExtract[[#This Row],[PeriodId]]&amp;"_"&amp;ReportExtract[[#This Row],[MktDesc]]</f>
        <v>__</v>
      </c>
      <c r="C3118" s="1"/>
      <c r="D3118" s="1"/>
      <c r="E3118" s="1"/>
      <c r="F3118" s="1"/>
      <c r="G3118" s="1"/>
      <c r="H3118" s="1"/>
      <c r="I3118" s="1"/>
      <c r="J3118" s="1"/>
      <c r="K3118" s="1"/>
      <c r="L3118" s="1"/>
    </row>
    <row r="3119" spans="1:12" ht="14.4" x14ac:dyDescent="0.3">
      <c r="A3119" s="1"/>
      <c r="B3119" s="1" t="str">
        <f>ReportExtract[[#This Row],[ReportId]]&amp;"_"&amp;ReportExtract[[#This Row],[PeriodId]]&amp;"_"&amp;ReportExtract[[#This Row],[MktDesc]]</f>
        <v>__</v>
      </c>
      <c r="C3119" s="1"/>
      <c r="D3119" s="1"/>
      <c r="E3119" s="1"/>
      <c r="F3119" s="1"/>
      <c r="G3119" s="1"/>
      <c r="H3119" s="1"/>
      <c r="I3119" s="1"/>
      <c r="J3119" s="1"/>
      <c r="K3119" s="1"/>
      <c r="L3119" s="1"/>
    </row>
    <row r="3120" spans="1:12" ht="14.4" x14ac:dyDescent="0.3">
      <c r="A3120" s="1"/>
      <c r="B3120" s="1" t="str">
        <f>ReportExtract[[#This Row],[ReportId]]&amp;"_"&amp;ReportExtract[[#This Row],[PeriodId]]&amp;"_"&amp;ReportExtract[[#This Row],[MktDesc]]</f>
        <v>__</v>
      </c>
      <c r="C3120" s="1"/>
      <c r="D3120" s="1"/>
      <c r="E3120" s="1"/>
      <c r="F3120" s="1"/>
      <c r="G3120" s="1"/>
      <c r="H3120" s="1"/>
      <c r="I3120" s="1"/>
      <c r="J3120" s="1"/>
      <c r="K3120" s="1"/>
      <c r="L3120" s="1"/>
    </row>
    <row r="3121" spans="1:12" ht="14.4" x14ac:dyDescent="0.3">
      <c r="A3121" s="1"/>
      <c r="B3121" s="1" t="str">
        <f>ReportExtract[[#This Row],[ReportId]]&amp;"_"&amp;ReportExtract[[#This Row],[PeriodId]]&amp;"_"&amp;ReportExtract[[#This Row],[MktDesc]]</f>
        <v>__</v>
      </c>
      <c r="C3121" s="1"/>
      <c r="D3121" s="1"/>
      <c r="E3121" s="1"/>
      <c r="F3121" s="1"/>
      <c r="G3121" s="1"/>
      <c r="H3121" s="1"/>
      <c r="I3121" s="1"/>
      <c r="J3121" s="1"/>
      <c r="K3121" s="1"/>
      <c r="L3121" s="1"/>
    </row>
    <row r="3122" spans="1:12" ht="14.4" x14ac:dyDescent="0.3">
      <c r="A3122" s="1"/>
      <c r="B3122" s="1" t="str">
        <f>ReportExtract[[#This Row],[ReportId]]&amp;"_"&amp;ReportExtract[[#This Row],[PeriodId]]&amp;"_"&amp;ReportExtract[[#This Row],[MktDesc]]</f>
        <v>__</v>
      </c>
      <c r="C3122" s="1"/>
      <c r="D3122" s="1"/>
      <c r="E3122" s="1"/>
      <c r="F3122" s="1"/>
      <c r="G3122" s="1"/>
      <c r="H3122" s="1"/>
      <c r="I3122" s="1"/>
      <c r="J3122" s="1"/>
      <c r="K3122" s="1"/>
      <c r="L3122" s="1"/>
    </row>
    <row r="3123" spans="1:12" ht="14.4" x14ac:dyDescent="0.3">
      <c r="A3123" s="1"/>
      <c r="B3123" s="1" t="str">
        <f>ReportExtract[[#This Row],[ReportId]]&amp;"_"&amp;ReportExtract[[#This Row],[PeriodId]]&amp;"_"&amp;ReportExtract[[#This Row],[MktDesc]]</f>
        <v>__</v>
      </c>
      <c r="C3123" s="1"/>
      <c r="D3123" s="1"/>
      <c r="E3123" s="1"/>
      <c r="F3123" s="1"/>
      <c r="G3123" s="1"/>
      <c r="H3123" s="1"/>
      <c r="I3123" s="1"/>
      <c r="J3123" s="1"/>
      <c r="K3123" s="1"/>
      <c r="L3123" s="1"/>
    </row>
    <row r="3124" spans="1:12" ht="14.4" x14ac:dyDescent="0.3">
      <c r="A3124" s="1"/>
      <c r="B3124" s="1" t="str">
        <f>ReportExtract[[#This Row],[ReportId]]&amp;"_"&amp;ReportExtract[[#This Row],[PeriodId]]&amp;"_"&amp;ReportExtract[[#This Row],[MktDesc]]</f>
        <v>__</v>
      </c>
      <c r="C3124" s="1"/>
      <c r="D3124" s="1"/>
      <c r="E3124" s="1"/>
      <c r="F3124" s="1"/>
      <c r="G3124" s="1"/>
      <c r="H3124" s="1"/>
      <c r="I3124" s="1"/>
      <c r="J3124" s="1"/>
      <c r="K3124" s="1"/>
      <c r="L3124" s="1"/>
    </row>
    <row r="3125" spans="1:12" ht="14.4" x14ac:dyDescent="0.3">
      <c r="A3125" s="1"/>
      <c r="B3125" s="1" t="str">
        <f>ReportExtract[[#This Row],[ReportId]]&amp;"_"&amp;ReportExtract[[#This Row],[PeriodId]]&amp;"_"&amp;ReportExtract[[#This Row],[MktDesc]]</f>
        <v>__</v>
      </c>
      <c r="C3125" s="1"/>
      <c r="D3125" s="1"/>
      <c r="E3125" s="1"/>
      <c r="F3125" s="1"/>
      <c r="G3125" s="1"/>
      <c r="H3125" s="1"/>
      <c r="I3125" s="1"/>
      <c r="J3125" s="1"/>
      <c r="K3125" s="1"/>
      <c r="L3125" s="1"/>
    </row>
    <row r="3126" spans="1:12" ht="14.4" x14ac:dyDescent="0.3">
      <c r="A3126" s="1"/>
      <c r="B3126" s="1" t="str">
        <f>ReportExtract[[#This Row],[ReportId]]&amp;"_"&amp;ReportExtract[[#This Row],[PeriodId]]&amp;"_"&amp;ReportExtract[[#This Row],[MktDesc]]</f>
        <v>__</v>
      </c>
      <c r="C3126" s="1"/>
      <c r="D3126" s="1"/>
      <c r="E3126" s="1"/>
      <c r="F3126" s="1"/>
      <c r="G3126" s="1"/>
      <c r="H3126" s="1"/>
      <c r="I3126" s="1"/>
      <c r="J3126" s="1"/>
      <c r="K3126" s="1"/>
      <c r="L3126" s="1"/>
    </row>
    <row r="3127" spans="1:12" ht="14.4" x14ac:dyDescent="0.3">
      <c r="A3127" s="1"/>
      <c r="B3127" s="1" t="str">
        <f>ReportExtract[[#This Row],[ReportId]]&amp;"_"&amp;ReportExtract[[#This Row],[PeriodId]]&amp;"_"&amp;ReportExtract[[#This Row],[MktDesc]]</f>
        <v>__</v>
      </c>
      <c r="C3127" s="1"/>
      <c r="D3127" s="1"/>
      <c r="E3127" s="1"/>
      <c r="F3127" s="1"/>
      <c r="G3127" s="1"/>
      <c r="H3127" s="1"/>
      <c r="I3127" s="1"/>
      <c r="J3127" s="1"/>
      <c r="K3127" s="1"/>
      <c r="L3127" s="1"/>
    </row>
    <row r="3128" spans="1:12" ht="14.4" x14ac:dyDescent="0.3">
      <c r="A3128" s="1"/>
      <c r="B3128" s="1" t="str">
        <f>ReportExtract[[#This Row],[ReportId]]&amp;"_"&amp;ReportExtract[[#This Row],[PeriodId]]&amp;"_"&amp;ReportExtract[[#This Row],[MktDesc]]</f>
        <v>__</v>
      </c>
      <c r="C3128" s="1"/>
      <c r="D3128" s="1"/>
      <c r="E3128" s="1"/>
      <c r="F3128" s="1"/>
      <c r="G3128" s="1"/>
      <c r="H3128" s="1"/>
      <c r="I3128" s="1"/>
      <c r="J3128" s="1"/>
      <c r="K3128" s="1"/>
      <c r="L3128" s="1"/>
    </row>
    <row r="3129" spans="1:12" ht="14.4" x14ac:dyDescent="0.3">
      <c r="A3129" s="1"/>
      <c r="B3129" s="1" t="str">
        <f>ReportExtract[[#This Row],[ReportId]]&amp;"_"&amp;ReportExtract[[#This Row],[PeriodId]]&amp;"_"&amp;ReportExtract[[#This Row],[MktDesc]]</f>
        <v>__</v>
      </c>
      <c r="C3129" s="1"/>
      <c r="D3129" s="1"/>
      <c r="E3129" s="1"/>
      <c r="F3129" s="1"/>
      <c r="G3129" s="1"/>
      <c r="H3129" s="1"/>
      <c r="I3129" s="1"/>
      <c r="J3129" s="1"/>
      <c r="K3129" s="1"/>
      <c r="L3129" s="1"/>
    </row>
    <row r="3130" spans="1:12" ht="14.4" x14ac:dyDescent="0.3">
      <c r="A3130" s="1"/>
      <c r="B3130" s="1" t="str">
        <f>ReportExtract[[#This Row],[ReportId]]&amp;"_"&amp;ReportExtract[[#This Row],[PeriodId]]&amp;"_"&amp;ReportExtract[[#This Row],[MktDesc]]</f>
        <v>__</v>
      </c>
      <c r="C3130" s="1"/>
      <c r="D3130" s="1"/>
      <c r="E3130" s="1"/>
      <c r="F3130" s="1"/>
      <c r="G3130" s="1"/>
      <c r="H3130" s="1"/>
      <c r="I3130" s="1"/>
      <c r="J3130" s="1"/>
      <c r="K3130" s="1"/>
      <c r="L3130" s="1"/>
    </row>
    <row r="3131" spans="1:12" ht="14.4" x14ac:dyDescent="0.3">
      <c r="A3131" s="1"/>
      <c r="B3131" s="1" t="str">
        <f>ReportExtract[[#This Row],[ReportId]]&amp;"_"&amp;ReportExtract[[#This Row],[PeriodId]]&amp;"_"&amp;ReportExtract[[#This Row],[MktDesc]]</f>
        <v>__</v>
      </c>
      <c r="C3131" s="1"/>
      <c r="D3131" s="1"/>
      <c r="E3131" s="1"/>
      <c r="F3131" s="1"/>
      <c r="G3131" s="1"/>
      <c r="H3131" s="1"/>
      <c r="I3131" s="1"/>
      <c r="J3131" s="1"/>
      <c r="K3131" s="1"/>
      <c r="L3131" s="1"/>
    </row>
    <row r="3132" spans="1:12" ht="14.4" x14ac:dyDescent="0.3">
      <c r="A3132" s="1"/>
      <c r="B3132" s="1" t="str">
        <f>ReportExtract[[#This Row],[ReportId]]&amp;"_"&amp;ReportExtract[[#This Row],[PeriodId]]&amp;"_"&amp;ReportExtract[[#This Row],[MktDesc]]</f>
        <v>__</v>
      </c>
      <c r="C3132" s="1"/>
      <c r="D3132" s="1"/>
      <c r="E3132" s="1"/>
      <c r="F3132" s="1"/>
      <c r="G3132" s="1"/>
      <c r="H3132" s="1"/>
      <c r="I3132" s="1"/>
      <c r="J3132" s="1"/>
      <c r="K3132" s="1"/>
      <c r="L3132" s="1"/>
    </row>
    <row r="3133" spans="1:12" ht="14.4" x14ac:dyDescent="0.3">
      <c r="A3133" s="1"/>
      <c r="B3133" s="1" t="str">
        <f>ReportExtract[[#This Row],[ReportId]]&amp;"_"&amp;ReportExtract[[#This Row],[PeriodId]]&amp;"_"&amp;ReportExtract[[#This Row],[MktDesc]]</f>
        <v>__</v>
      </c>
      <c r="C3133" s="1"/>
      <c r="D3133" s="1"/>
      <c r="E3133" s="1"/>
      <c r="F3133" s="1"/>
      <c r="G3133" s="1"/>
      <c r="H3133" s="1"/>
      <c r="I3133" s="1"/>
      <c r="J3133" s="1"/>
      <c r="K3133" s="1"/>
      <c r="L3133" s="1"/>
    </row>
    <row r="3134" spans="1:12" ht="14.4" x14ac:dyDescent="0.3">
      <c r="A3134" s="1"/>
      <c r="B3134" s="1" t="str">
        <f>ReportExtract[[#This Row],[ReportId]]&amp;"_"&amp;ReportExtract[[#This Row],[PeriodId]]&amp;"_"&amp;ReportExtract[[#This Row],[MktDesc]]</f>
        <v>__</v>
      </c>
      <c r="C3134" s="1"/>
      <c r="D3134" s="1"/>
      <c r="E3134" s="1"/>
      <c r="F3134" s="1"/>
      <c r="G3134" s="1"/>
      <c r="H3134" s="1"/>
      <c r="I3134" s="1"/>
      <c r="J3134" s="1"/>
      <c r="K3134" s="1"/>
      <c r="L3134" s="1"/>
    </row>
    <row r="3135" spans="1:12" ht="14.4" x14ac:dyDescent="0.3">
      <c r="A3135" s="1"/>
      <c r="B3135" s="1" t="str">
        <f>ReportExtract[[#This Row],[ReportId]]&amp;"_"&amp;ReportExtract[[#This Row],[PeriodId]]&amp;"_"&amp;ReportExtract[[#This Row],[MktDesc]]</f>
        <v>__</v>
      </c>
      <c r="C3135" s="1"/>
      <c r="D3135" s="1"/>
      <c r="E3135" s="1"/>
      <c r="F3135" s="1"/>
      <c r="G3135" s="1"/>
      <c r="H3135" s="1"/>
      <c r="I3135" s="1"/>
      <c r="J3135" s="1"/>
      <c r="K3135" s="1"/>
      <c r="L3135" s="1"/>
    </row>
    <row r="3136" spans="1:12" ht="14.4" x14ac:dyDescent="0.3">
      <c r="A3136" s="1"/>
      <c r="B3136" s="1" t="str">
        <f>ReportExtract[[#This Row],[ReportId]]&amp;"_"&amp;ReportExtract[[#This Row],[PeriodId]]&amp;"_"&amp;ReportExtract[[#This Row],[MktDesc]]</f>
        <v>__</v>
      </c>
      <c r="C3136" s="1"/>
      <c r="D3136" s="1"/>
      <c r="E3136" s="1"/>
      <c r="F3136" s="1"/>
      <c r="G3136" s="1"/>
      <c r="H3136" s="1"/>
      <c r="I3136" s="1"/>
      <c r="J3136" s="1"/>
      <c r="K3136" s="1"/>
      <c r="L3136" s="1"/>
    </row>
    <row r="3137" spans="1:12" ht="14.4" x14ac:dyDescent="0.3">
      <c r="A3137" s="1"/>
      <c r="B3137" s="1" t="str">
        <f>ReportExtract[[#This Row],[ReportId]]&amp;"_"&amp;ReportExtract[[#This Row],[PeriodId]]&amp;"_"&amp;ReportExtract[[#This Row],[MktDesc]]</f>
        <v>__</v>
      </c>
      <c r="C3137" s="1"/>
      <c r="D3137" s="1"/>
      <c r="E3137" s="1"/>
      <c r="F3137" s="1"/>
      <c r="G3137" s="1"/>
      <c r="H3137" s="1"/>
      <c r="I3137" s="1"/>
      <c r="J3137" s="1"/>
      <c r="K3137" s="1"/>
      <c r="L3137" s="1"/>
    </row>
    <row r="3138" spans="1:12" ht="14.4" x14ac:dyDescent="0.3">
      <c r="A3138" s="1"/>
      <c r="B3138" s="1" t="str">
        <f>ReportExtract[[#This Row],[ReportId]]&amp;"_"&amp;ReportExtract[[#This Row],[PeriodId]]&amp;"_"&amp;ReportExtract[[#This Row],[MktDesc]]</f>
        <v>__</v>
      </c>
      <c r="C3138" s="1"/>
      <c r="D3138" s="1"/>
      <c r="E3138" s="1"/>
      <c r="F3138" s="1"/>
      <c r="G3138" s="1"/>
      <c r="H3138" s="1"/>
      <c r="I3138" s="1"/>
      <c r="J3138" s="1"/>
      <c r="K3138" s="1"/>
      <c r="L3138" s="1"/>
    </row>
    <row r="3139" spans="1:12" ht="14.4" x14ac:dyDescent="0.3">
      <c r="A3139" s="1"/>
      <c r="B3139" s="1" t="str">
        <f>ReportExtract[[#This Row],[ReportId]]&amp;"_"&amp;ReportExtract[[#This Row],[PeriodId]]&amp;"_"&amp;ReportExtract[[#This Row],[MktDesc]]</f>
        <v>__</v>
      </c>
      <c r="C3139" s="1"/>
      <c r="D3139" s="1"/>
      <c r="E3139" s="1"/>
      <c r="F3139" s="1"/>
      <c r="G3139" s="1"/>
      <c r="H3139" s="1"/>
      <c r="I3139" s="1"/>
      <c r="J3139" s="1"/>
      <c r="K3139" s="1"/>
      <c r="L3139" s="1"/>
    </row>
    <row r="3140" spans="1:12" ht="14.4" x14ac:dyDescent="0.3">
      <c r="A3140" s="1"/>
      <c r="B3140" s="1" t="str">
        <f>ReportExtract[[#This Row],[ReportId]]&amp;"_"&amp;ReportExtract[[#This Row],[PeriodId]]&amp;"_"&amp;ReportExtract[[#This Row],[MktDesc]]</f>
        <v>__</v>
      </c>
      <c r="C3140" s="1"/>
      <c r="D3140" s="1"/>
      <c r="E3140" s="1"/>
      <c r="F3140" s="1"/>
      <c r="G3140" s="1"/>
      <c r="H3140" s="1"/>
      <c r="I3140" s="1"/>
      <c r="J3140" s="1"/>
      <c r="K3140" s="1"/>
      <c r="L3140" s="1"/>
    </row>
    <row r="3141" spans="1:12" ht="14.4" x14ac:dyDescent="0.3">
      <c r="A3141" s="1"/>
      <c r="B3141" s="1" t="str">
        <f>ReportExtract[[#This Row],[ReportId]]&amp;"_"&amp;ReportExtract[[#This Row],[PeriodId]]&amp;"_"&amp;ReportExtract[[#This Row],[MktDesc]]</f>
        <v>__</v>
      </c>
      <c r="C3141" s="1"/>
      <c r="D3141" s="1"/>
      <c r="E3141" s="1"/>
      <c r="F3141" s="1"/>
      <c r="G3141" s="1"/>
      <c r="H3141" s="1"/>
      <c r="I3141" s="1"/>
      <c r="J3141" s="1"/>
      <c r="K3141" s="1"/>
      <c r="L3141" s="1"/>
    </row>
    <row r="3142" spans="1:12" ht="14.4" x14ac:dyDescent="0.3">
      <c r="A3142" s="1"/>
      <c r="B3142" s="1" t="str">
        <f>ReportExtract[[#This Row],[ReportId]]&amp;"_"&amp;ReportExtract[[#This Row],[PeriodId]]&amp;"_"&amp;ReportExtract[[#This Row],[MktDesc]]</f>
        <v>__</v>
      </c>
      <c r="C3142" s="1"/>
      <c r="D3142" s="1"/>
      <c r="E3142" s="1"/>
      <c r="F3142" s="1"/>
      <c r="G3142" s="1"/>
      <c r="H3142" s="1"/>
      <c r="I3142" s="1"/>
      <c r="J3142" s="1"/>
      <c r="K3142" s="1"/>
      <c r="L3142" s="1"/>
    </row>
    <row r="3143" spans="1:12" ht="14.4" x14ac:dyDescent="0.3">
      <c r="A3143" s="1"/>
      <c r="B3143" s="1" t="str">
        <f>ReportExtract[[#This Row],[ReportId]]&amp;"_"&amp;ReportExtract[[#This Row],[PeriodId]]&amp;"_"&amp;ReportExtract[[#This Row],[MktDesc]]</f>
        <v>__</v>
      </c>
      <c r="C3143" s="1"/>
      <c r="D3143" s="1"/>
      <c r="E3143" s="1"/>
      <c r="F3143" s="1"/>
      <c r="G3143" s="1"/>
      <c r="H3143" s="1"/>
      <c r="I3143" s="1"/>
      <c r="J3143" s="1"/>
      <c r="K3143" s="1"/>
      <c r="L3143" s="1"/>
    </row>
    <row r="3144" spans="1:12" ht="14.4" x14ac:dyDescent="0.3">
      <c r="A3144" s="1"/>
      <c r="B3144" s="1" t="str">
        <f>ReportExtract[[#This Row],[ReportId]]&amp;"_"&amp;ReportExtract[[#This Row],[PeriodId]]&amp;"_"&amp;ReportExtract[[#This Row],[MktDesc]]</f>
        <v>__</v>
      </c>
      <c r="C3144" s="1"/>
      <c r="D3144" s="1"/>
      <c r="E3144" s="1"/>
      <c r="F3144" s="1"/>
      <c r="G3144" s="1"/>
      <c r="H3144" s="1"/>
      <c r="I3144" s="1"/>
      <c r="J3144" s="1"/>
      <c r="K3144" s="1"/>
      <c r="L3144" s="1"/>
    </row>
    <row r="3145" spans="1:12" ht="14.4" x14ac:dyDescent="0.3">
      <c r="A3145" s="1"/>
      <c r="B3145" s="1" t="str">
        <f>ReportExtract[[#This Row],[ReportId]]&amp;"_"&amp;ReportExtract[[#This Row],[PeriodId]]&amp;"_"&amp;ReportExtract[[#This Row],[MktDesc]]</f>
        <v>__</v>
      </c>
      <c r="C3145" s="1"/>
      <c r="D3145" s="1"/>
      <c r="E3145" s="1"/>
      <c r="F3145" s="1"/>
      <c r="G3145" s="1"/>
      <c r="H3145" s="1"/>
      <c r="I3145" s="1"/>
      <c r="J3145" s="1"/>
      <c r="K3145" s="1"/>
      <c r="L3145" s="1"/>
    </row>
    <row r="3146" spans="1:12" ht="14.4" x14ac:dyDescent="0.3">
      <c r="A3146" s="1"/>
      <c r="B3146" s="1" t="str">
        <f>ReportExtract[[#This Row],[ReportId]]&amp;"_"&amp;ReportExtract[[#This Row],[PeriodId]]&amp;"_"&amp;ReportExtract[[#This Row],[MktDesc]]</f>
        <v>__</v>
      </c>
      <c r="C3146" s="1"/>
      <c r="D3146" s="1"/>
      <c r="E3146" s="1"/>
      <c r="F3146" s="1"/>
      <c r="G3146" s="1"/>
      <c r="H3146" s="1"/>
      <c r="I3146" s="1"/>
      <c r="J3146" s="1"/>
      <c r="K3146" s="1"/>
      <c r="L3146" s="1"/>
    </row>
    <row r="3147" spans="1:12" ht="14.4" x14ac:dyDescent="0.3">
      <c r="A3147" s="1"/>
      <c r="B3147" s="1" t="str">
        <f>ReportExtract[[#This Row],[ReportId]]&amp;"_"&amp;ReportExtract[[#This Row],[PeriodId]]&amp;"_"&amp;ReportExtract[[#This Row],[MktDesc]]</f>
        <v>__</v>
      </c>
      <c r="C3147" s="1"/>
      <c r="D3147" s="1"/>
      <c r="E3147" s="1"/>
      <c r="F3147" s="1"/>
      <c r="G3147" s="1"/>
      <c r="H3147" s="1"/>
      <c r="I3147" s="1"/>
      <c r="J3147" s="1"/>
      <c r="K3147" s="1"/>
      <c r="L3147" s="1"/>
    </row>
    <row r="3148" spans="1:12" ht="14.4" x14ac:dyDescent="0.3">
      <c r="A3148" s="1"/>
      <c r="B3148" s="1" t="str">
        <f>ReportExtract[[#This Row],[ReportId]]&amp;"_"&amp;ReportExtract[[#This Row],[PeriodId]]&amp;"_"&amp;ReportExtract[[#This Row],[MktDesc]]</f>
        <v>__</v>
      </c>
      <c r="C3148" s="1"/>
      <c r="D3148" s="1"/>
      <c r="E3148" s="1"/>
      <c r="F3148" s="1"/>
      <c r="G3148" s="1"/>
      <c r="H3148" s="1"/>
      <c r="I3148" s="1"/>
      <c r="J3148" s="1"/>
      <c r="K3148" s="1"/>
      <c r="L3148" s="1"/>
    </row>
    <row r="3149" spans="1:12" ht="14.4" x14ac:dyDescent="0.3">
      <c r="A3149" s="1"/>
      <c r="B3149" s="1" t="str">
        <f>ReportExtract[[#This Row],[ReportId]]&amp;"_"&amp;ReportExtract[[#This Row],[PeriodId]]&amp;"_"&amp;ReportExtract[[#This Row],[MktDesc]]</f>
        <v>__</v>
      </c>
      <c r="C3149" s="1"/>
      <c r="D3149" s="1"/>
      <c r="E3149" s="1"/>
      <c r="F3149" s="1"/>
      <c r="G3149" s="1"/>
      <c r="H3149" s="1"/>
      <c r="I3149" s="1"/>
      <c r="J3149" s="1"/>
      <c r="K3149" s="1"/>
      <c r="L3149" s="1"/>
    </row>
    <row r="3150" spans="1:12" ht="14.4" x14ac:dyDescent="0.3">
      <c r="A3150" s="1"/>
      <c r="B3150" s="1" t="str">
        <f>ReportExtract[[#This Row],[ReportId]]&amp;"_"&amp;ReportExtract[[#This Row],[PeriodId]]&amp;"_"&amp;ReportExtract[[#This Row],[MktDesc]]</f>
        <v>__</v>
      </c>
      <c r="C3150" s="1"/>
      <c r="D3150" s="1"/>
      <c r="E3150" s="1"/>
      <c r="F3150" s="1"/>
      <c r="G3150" s="1"/>
      <c r="H3150" s="1"/>
      <c r="I3150" s="1"/>
      <c r="J3150" s="1"/>
      <c r="K3150" s="1"/>
      <c r="L3150" s="1"/>
    </row>
    <row r="3151" spans="1:12" ht="14.4" x14ac:dyDescent="0.3">
      <c r="A3151" s="1"/>
      <c r="B3151" s="1" t="str">
        <f>ReportExtract[[#This Row],[ReportId]]&amp;"_"&amp;ReportExtract[[#This Row],[PeriodId]]&amp;"_"&amp;ReportExtract[[#This Row],[MktDesc]]</f>
        <v>__</v>
      </c>
      <c r="C3151" s="1"/>
      <c r="D3151" s="1"/>
      <c r="E3151" s="1"/>
      <c r="F3151" s="1"/>
      <c r="G3151" s="1"/>
      <c r="H3151" s="1"/>
      <c r="I3151" s="1"/>
      <c r="J3151" s="1"/>
      <c r="K3151" s="1"/>
      <c r="L3151" s="1"/>
    </row>
    <row r="3152" spans="1:12" ht="14.4" x14ac:dyDescent="0.3">
      <c r="A3152" s="1"/>
      <c r="B3152" s="1" t="str">
        <f>ReportExtract[[#This Row],[ReportId]]&amp;"_"&amp;ReportExtract[[#This Row],[PeriodId]]&amp;"_"&amp;ReportExtract[[#This Row],[MktDesc]]</f>
        <v>__</v>
      </c>
      <c r="C3152" s="1"/>
      <c r="D3152" s="1"/>
      <c r="E3152" s="1"/>
      <c r="F3152" s="1"/>
      <c r="G3152" s="1"/>
      <c r="H3152" s="1"/>
      <c r="I3152" s="1"/>
      <c r="J3152" s="1"/>
      <c r="K3152" s="1"/>
      <c r="L3152" s="1"/>
    </row>
    <row r="3153" spans="1:12" ht="14.4" x14ac:dyDescent="0.3">
      <c r="A3153" s="1"/>
      <c r="B3153" s="1" t="str">
        <f>ReportExtract[[#This Row],[ReportId]]&amp;"_"&amp;ReportExtract[[#This Row],[PeriodId]]&amp;"_"&amp;ReportExtract[[#This Row],[MktDesc]]</f>
        <v>__</v>
      </c>
      <c r="C3153" s="1"/>
      <c r="D3153" s="1"/>
      <c r="E3153" s="1"/>
      <c r="F3153" s="1"/>
      <c r="G3153" s="1"/>
      <c r="H3153" s="1"/>
      <c r="I3153" s="1"/>
      <c r="J3153" s="1"/>
      <c r="K3153" s="1"/>
      <c r="L3153" s="1"/>
    </row>
    <row r="3154" spans="1:12" ht="14.4" x14ac:dyDescent="0.3">
      <c r="A3154" s="1"/>
      <c r="B3154" s="1" t="str">
        <f>ReportExtract[[#This Row],[ReportId]]&amp;"_"&amp;ReportExtract[[#This Row],[PeriodId]]&amp;"_"&amp;ReportExtract[[#This Row],[MktDesc]]</f>
        <v>__</v>
      </c>
      <c r="C3154" s="1"/>
      <c r="D3154" s="1"/>
      <c r="E3154" s="1"/>
      <c r="F3154" s="1"/>
      <c r="G3154" s="1"/>
      <c r="H3154" s="1"/>
      <c r="I3154" s="1"/>
      <c r="J3154" s="1"/>
      <c r="K3154" s="1"/>
      <c r="L3154" s="1"/>
    </row>
    <row r="3155" spans="1:12" ht="14.4" x14ac:dyDescent="0.3">
      <c r="A3155" s="1"/>
      <c r="B3155" s="1" t="str">
        <f>ReportExtract[[#This Row],[ReportId]]&amp;"_"&amp;ReportExtract[[#This Row],[PeriodId]]&amp;"_"&amp;ReportExtract[[#This Row],[MktDesc]]</f>
        <v>__</v>
      </c>
      <c r="C3155" s="1"/>
      <c r="D3155" s="1"/>
      <c r="E3155" s="1"/>
      <c r="F3155" s="1"/>
      <c r="G3155" s="1"/>
      <c r="H3155" s="1"/>
      <c r="I3155" s="1"/>
      <c r="J3155" s="1"/>
      <c r="K3155" s="1"/>
      <c r="L3155" s="1"/>
    </row>
    <row r="3156" spans="1:12" ht="14.4" x14ac:dyDescent="0.3">
      <c r="A3156" s="1"/>
      <c r="B3156" s="1" t="str">
        <f>ReportExtract[[#This Row],[ReportId]]&amp;"_"&amp;ReportExtract[[#This Row],[PeriodId]]&amp;"_"&amp;ReportExtract[[#This Row],[MktDesc]]</f>
        <v>__</v>
      </c>
      <c r="C3156" s="1"/>
      <c r="D3156" s="1"/>
      <c r="E3156" s="1"/>
      <c r="F3156" s="1"/>
      <c r="G3156" s="1"/>
      <c r="H3156" s="1"/>
      <c r="I3156" s="1"/>
      <c r="J3156" s="1"/>
      <c r="K3156" s="1"/>
      <c r="L3156" s="1"/>
    </row>
    <row r="3157" spans="1:12" ht="14.4" x14ac:dyDescent="0.3">
      <c r="A3157" s="1"/>
      <c r="B3157" s="1" t="str">
        <f>ReportExtract[[#This Row],[ReportId]]&amp;"_"&amp;ReportExtract[[#This Row],[PeriodId]]&amp;"_"&amp;ReportExtract[[#This Row],[MktDesc]]</f>
        <v>__</v>
      </c>
      <c r="C3157" s="1"/>
      <c r="D3157" s="1"/>
      <c r="E3157" s="1"/>
      <c r="F3157" s="1"/>
      <c r="G3157" s="1"/>
      <c r="H3157" s="1"/>
      <c r="I3157" s="1"/>
      <c r="J3157" s="1"/>
      <c r="K3157" s="1"/>
      <c r="L3157" s="1"/>
    </row>
    <row r="3158" spans="1:12" ht="14.4" x14ac:dyDescent="0.3">
      <c r="A3158" s="1"/>
      <c r="B3158" s="1" t="str">
        <f>ReportExtract[[#This Row],[ReportId]]&amp;"_"&amp;ReportExtract[[#This Row],[PeriodId]]&amp;"_"&amp;ReportExtract[[#This Row],[MktDesc]]</f>
        <v>__</v>
      </c>
      <c r="C3158" s="1"/>
      <c r="D3158" s="1"/>
      <c r="E3158" s="1"/>
      <c r="F3158" s="1"/>
      <c r="G3158" s="1"/>
      <c r="H3158" s="1"/>
      <c r="I3158" s="1"/>
      <c r="J3158" s="1"/>
      <c r="K3158" s="1"/>
      <c r="L3158" s="1"/>
    </row>
    <row r="3159" spans="1:12" ht="14.4" x14ac:dyDescent="0.3">
      <c r="A3159" s="1"/>
      <c r="B3159" s="1" t="str">
        <f>ReportExtract[[#This Row],[ReportId]]&amp;"_"&amp;ReportExtract[[#This Row],[PeriodId]]&amp;"_"&amp;ReportExtract[[#This Row],[MktDesc]]</f>
        <v>__</v>
      </c>
      <c r="C3159" s="1"/>
      <c r="D3159" s="1"/>
      <c r="E3159" s="1"/>
      <c r="F3159" s="1"/>
      <c r="G3159" s="1"/>
      <c r="H3159" s="1"/>
      <c r="I3159" s="1"/>
      <c r="J3159" s="1"/>
      <c r="K3159" s="1"/>
      <c r="L3159" s="1"/>
    </row>
    <row r="3160" spans="1:12" ht="14.4" x14ac:dyDescent="0.3">
      <c r="A3160" s="1"/>
      <c r="B3160" s="1" t="str">
        <f>ReportExtract[[#This Row],[ReportId]]&amp;"_"&amp;ReportExtract[[#This Row],[PeriodId]]&amp;"_"&amp;ReportExtract[[#This Row],[MktDesc]]</f>
        <v>__</v>
      </c>
      <c r="C3160" s="1"/>
      <c r="D3160" s="1"/>
      <c r="E3160" s="1"/>
      <c r="F3160" s="1"/>
      <c r="G3160" s="1"/>
      <c r="H3160" s="1"/>
      <c r="I3160" s="1"/>
      <c r="J3160" s="1"/>
      <c r="K3160" s="1"/>
      <c r="L3160" s="1"/>
    </row>
    <row r="3161" spans="1:12" ht="14.4" x14ac:dyDescent="0.3">
      <c r="A3161" s="1"/>
      <c r="B3161" s="1" t="str">
        <f>ReportExtract[[#This Row],[ReportId]]&amp;"_"&amp;ReportExtract[[#This Row],[PeriodId]]&amp;"_"&amp;ReportExtract[[#This Row],[MktDesc]]</f>
        <v>__</v>
      </c>
      <c r="C3161" s="1"/>
      <c r="D3161" s="1"/>
      <c r="E3161" s="1"/>
      <c r="F3161" s="1"/>
      <c r="G3161" s="1"/>
      <c r="H3161" s="1"/>
      <c r="I3161" s="1"/>
      <c r="J3161" s="1"/>
      <c r="K3161" s="1"/>
      <c r="L3161" s="1"/>
    </row>
    <row r="3162" spans="1:12" ht="14.4" x14ac:dyDescent="0.3">
      <c r="A3162" s="1"/>
      <c r="B3162" s="1" t="str">
        <f>ReportExtract[[#This Row],[ReportId]]&amp;"_"&amp;ReportExtract[[#This Row],[PeriodId]]&amp;"_"&amp;ReportExtract[[#This Row],[MktDesc]]</f>
        <v>__</v>
      </c>
      <c r="C3162" s="1"/>
      <c r="D3162" s="1"/>
      <c r="E3162" s="1"/>
      <c r="F3162" s="1"/>
      <c r="G3162" s="1"/>
      <c r="H3162" s="1"/>
      <c r="I3162" s="1"/>
      <c r="J3162" s="1"/>
      <c r="K3162" s="1"/>
      <c r="L3162" s="1"/>
    </row>
    <row r="3163" spans="1:12" ht="14.4" x14ac:dyDescent="0.3">
      <c r="A3163" s="1"/>
      <c r="B3163" s="1" t="str">
        <f>ReportExtract[[#This Row],[ReportId]]&amp;"_"&amp;ReportExtract[[#This Row],[PeriodId]]&amp;"_"&amp;ReportExtract[[#This Row],[MktDesc]]</f>
        <v>__</v>
      </c>
      <c r="C3163" s="1"/>
      <c r="D3163" s="1"/>
      <c r="E3163" s="1"/>
      <c r="F3163" s="1"/>
      <c r="G3163" s="1"/>
      <c r="H3163" s="1"/>
      <c r="I3163" s="1"/>
      <c r="J3163" s="1"/>
      <c r="K3163" s="1"/>
      <c r="L3163" s="1"/>
    </row>
    <row r="3164" spans="1:12" ht="14.4" x14ac:dyDescent="0.3">
      <c r="A3164" s="1"/>
      <c r="B3164" s="1" t="str">
        <f>ReportExtract[[#This Row],[ReportId]]&amp;"_"&amp;ReportExtract[[#This Row],[PeriodId]]&amp;"_"&amp;ReportExtract[[#This Row],[MktDesc]]</f>
        <v>__</v>
      </c>
      <c r="C3164" s="1"/>
      <c r="D3164" s="1"/>
      <c r="E3164" s="1"/>
      <c r="F3164" s="1"/>
      <c r="G3164" s="1"/>
      <c r="H3164" s="1"/>
      <c r="I3164" s="1"/>
      <c r="J3164" s="1"/>
      <c r="K3164" s="1"/>
      <c r="L3164" s="1"/>
    </row>
    <row r="3165" spans="1:12" ht="14.4" x14ac:dyDescent="0.3">
      <c r="A3165" s="1"/>
      <c r="B3165" s="1" t="str">
        <f>ReportExtract[[#This Row],[ReportId]]&amp;"_"&amp;ReportExtract[[#This Row],[PeriodId]]&amp;"_"&amp;ReportExtract[[#This Row],[MktDesc]]</f>
        <v>__</v>
      </c>
      <c r="C3165" s="1"/>
      <c r="D3165" s="1"/>
      <c r="E3165" s="1"/>
      <c r="F3165" s="1"/>
      <c r="G3165" s="1"/>
      <c r="H3165" s="1"/>
      <c r="I3165" s="1"/>
      <c r="J3165" s="1"/>
      <c r="K3165" s="1"/>
      <c r="L3165" s="1"/>
    </row>
    <row r="3166" spans="1:12" ht="14.4" x14ac:dyDescent="0.3">
      <c r="A3166" s="1"/>
      <c r="B3166" s="1" t="str">
        <f>ReportExtract[[#This Row],[ReportId]]&amp;"_"&amp;ReportExtract[[#This Row],[PeriodId]]&amp;"_"&amp;ReportExtract[[#This Row],[MktDesc]]</f>
        <v>__</v>
      </c>
      <c r="C3166" s="1"/>
      <c r="D3166" s="1"/>
      <c r="E3166" s="1"/>
      <c r="F3166" s="1"/>
      <c r="G3166" s="1"/>
      <c r="H3166" s="1"/>
      <c r="I3166" s="1"/>
      <c r="J3166" s="1"/>
      <c r="K3166" s="1"/>
      <c r="L3166" s="1"/>
    </row>
    <row r="3167" spans="1:12" ht="14.4" x14ac:dyDescent="0.3">
      <c r="A3167" s="1"/>
      <c r="B3167" s="1" t="str">
        <f>ReportExtract[[#This Row],[ReportId]]&amp;"_"&amp;ReportExtract[[#This Row],[PeriodId]]&amp;"_"&amp;ReportExtract[[#This Row],[MktDesc]]</f>
        <v>__</v>
      </c>
      <c r="C3167" s="1"/>
      <c r="D3167" s="1"/>
      <c r="E3167" s="1"/>
      <c r="F3167" s="1"/>
      <c r="G3167" s="1"/>
      <c r="H3167" s="1"/>
      <c r="I3167" s="1"/>
      <c r="J3167" s="1"/>
      <c r="K3167" s="1"/>
      <c r="L3167" s="1"/>
    </row>
    <row r="3168" spans="1:12" ht="14.4" x14ac:dyDescent="0.3">
      <c r="A3168" s="1"/>
      <c r="B3168" s="1" t="str">
        <f>ReportExtract[[#This Row],[ReportId]]&amp;"_"&amp;ReportExtract[[#This Row],[PeriodId]]&amp;"_"&amp;ReportExtract[[#This Row],[MktDesc]]</f>
        <v>__</v>
      </c>
      <c r="C3168" s="1"/>
      <c r="D3168" s="1"/>
      <c r="E3168" s="1"/>
      <c r="F3168" s="1"/>
      <c r="G3168" s="1"/>
      <c r="H3168" s="1"/>
      <c r="I3168" s="1"/>
      <c r="J3168" s="1"/>
      <c r="K3168" s="1"/>
      <c r="L3168" s="1"/>
    </row>
    <row r="3169" spans="1:12" ht="14.4" x14ac:dyDescent="0.3">
      <c r="A3169" s="1"/>
      <c r="B3169" s="1" t="str">
        <f>ReportExtract[[#This Row],[ReportId]]&amp;"_"&amp;ReportExtract[[#This Row],[PeriodId]]&amp;"_"&amp;ReportExtract[[#This Row],[MktDesc]]</f>
        <v>__</v>
      </c>
      <c r="C3169" s="1"/>
      <c r="D3169" s="1"/>
      <c r="E3169" s="1"/>
      <c r="F3169" s="1"/>
      <c r="G3169" s="1"/>
      <c r="H3169" s="1"/>
      <c r="I3169" s="1"/>
      <c r="J3169" s="1"/>
      <c r="K3169" s="1"/>
      <c r="L3169" s="1"/>
    </row>
    <row r="3170" spans="1:12" ht="14.4" x14ac:dyDescent="0.3">
      <c r="A3170" s="1"/>
      <c r="B3170" s="1" t="str">
        <f>ReportExtract[[#This Row],[ReportId]]&amp;"_"&amp;ReportExtract[[#This Row],[PeriodId]]&amp;"_"&amp;ReportExtract[[#This Row],[MktDesc]]</f>
        <v>__</v>
      </c>
      <c r="C3170" s="1"/>
      <c r="D3170" s="1"/>
      <c r="E3170" s="1"/>
      <c r="F3170" s="1"/>
      <c r="G3170" s="1"/>
      <c r="H3170" s="1"/>
      <c r="I3170" s="1"/>
      <c r="J3170" s="1"/>
      <c r="K3170" s="1"/>
      <c r="L3170" s="1"/>
    </row>
    <row r="3171" spans="1:12" ht="14.4" x14ac:dyDescent="0.3">
      <c r="A3171" s="1"/>
      <c r="B3171" s="1" t="str">
        <f>ReportExtract[[#This Row],[ReportId]]&amp;"_"&amp;ReportExtract[[#This Row],[PeriodId]]&amp;"_"&amp;ReportExtract[[#This Row],[MktDesc]]</f>
        <v>__</v>
      </c>
      <c r="C3171" s="1"/>
      <c r="D3171" s="1"/>
      <c r="E3171" s="1"/>
      <c r="F3171" s="1"/>
      <c r="G3171" s="1"/>
      <c r="H3171" s="1"/>
      <c r="I3171" s="1"/>
      <c r="J3171" s="1"/>
      <c r="K3171" s="1"/>
      <c r="L3171" s="1"/>
    </row>
    <row r="3172" spans="1:12" ht="14.4" x14ac:dyDescent="0.3">
      <c r="A3172" s="1"/>
      <c r="B3172" s="1" t="str">
        <f>ReportExtract[[#This Row],[ReportId]]&amp;"_"&amp;ReportExtract[[#This Row],[PeriodId]]&amp;"_"&amp;ReportExtract[[#This Row],[MktDesc]]</f>
        <v>__</v>
      </c>
      <c r="C3172" s="1"/>
      <c r="D3172" s="1"/>
      <c r="E3172" s="1"/>
      <c r="F3172" s="1"/>
      <c r="G3172" s="1"/>
      <c r="H3172" s="1"/>
      <c r="I3172" s="1"/>
      <c r="J3172" s="1"/>
      <c r="K3172" s="1"/>
      <c r="L3172" s="1"/>
    </row>
    <row r="3173" spans="1:12" ht="14.4" x14ac:dyDescent="0.3">
      <c r="A3173" s="1"/>
      <c r="B3173" s="1" t="str">
        <f>ReportExtract[[#This Row],[ReportId]]&amp;"_"&amp;ReportExtract[[#This Row],[PeriodId]]&amp;"_"&amp;ReportExtract[[#This Row],[MktDesc]]</f>
        <v>__</v>
      </c>
      <c r="C3173" s="1"/>
      <c r="D3173" s="1"/>
      <c r="E3173" s="1"/>
      <c r="F3173" s="1"/>
      <c r="G3173" s="1"/>
      <c r="H3173" s="1"/>
      <c r="I3173" s="1"/>
      <c r="J3173" s="1"/>
      <c r="K3173" s="1"/>
      <c r="L3173" s="1"/>
    </row>
    <row r="3174" spans="1:12" ht="14.4" x14ac:dyDescent="0.3">
      <c r="A3174" s="1"/>
      <c r="B3174" s="1" t="str">
        <f>ReportExtract[[#This Row],[ReportId]]&amp;"_"&amp;ReportExtract[[#This Row],[PeriodId]]&amp;"_"&amp;ReportExtract[[#This Row],[MktDesc]]</f>
        <v>__</v>
      </c>
      <c r="C3174" s="1"/>
      <c r="D3174" s="1"/>
      <c r="E3174" s="1"/>
      <c r="F3174" s="1"/>
      <c r="G3174" s="1"/>
      <c r="H3174" s="1"/>
      <c r="I3174" s="1"/>
      <c r="J3174" s="1"/>
      <c r="K3174" s="1"/>
      <c r="L3174" s="1"/>
    </row>
    <row r="3175" spans="1:12" ht="14.4" x14ac:dyDescent="0.3">
      <c r="A3175" s="1"/>
      <c r="B3175" s="1" t="str">
        <f>ReportExtract[[#This Row],[ReportId]]&amp;"_"&amp;ReportExtract[[#This Row],[PeriodId]]&amp;"_"&amp;ReportExtract[[#This Row],[MktDesc]]</f>
        <v>__</v>
      </c>
      <c r="C3175" s="1"/>
      <c r="D3175" s="1"/>
      <c r="E3175" s="1"/>
      <c r="F3175" s="1"/>
      <c r="G3175" s="1"/>
      <c r="H3175" s="1"/>
      <c r="I3175" s="1"/>
      <c r="J3175" s="1"/>
      <c r="K3175" s="1"/>
      <c r="L3175" s="1"/>
    </row>
    <row r="3176" spans="1:12" ht="14.4" x14ac:dyDescent="0.3">
      <c r="A3176" s="1"/>
      <c r="B3176" s="1" t="str">
        <f>ReportExtract[[#This Row],[ReportId]]&amp;"_"&amp;ReportExtract[[#This Row],[PeriodId]]&amp;"_"&amp;ReportExtract[[#This Row],[MktDesc]]</f>
        <v>__</v>
      </c>
      <c r="C3176" s="1"/>
      <c r="D3176" s="1"/>
      <c r="E3176" s="1"/>
      <c r="F3176" s="1"/>
      <c r="G3176" s="1"/>
      <c r="H3176" s="1"/>
      <c r="I3176" s="1"/>
      <c r="J3176" s="1"/>
      <c r="K3176" s="1"/>
      <c r="L3176" s="1"/>
    </row>
    <row r="3177" spans="1:12" ht="14.4" x14ac:dyDescent="0.3">
      <c r="A3177" s="1"/>
      <c r="B3177" s="1" t="str">
        <f>ReportExtract[[#This Row],[ReportId]]&amp;"_"&amp;ReportExtract[[#This Row],[PeriodId]]&amp;"_"&amp;ReportExtract[[#This Row],[MktDesc]]</f>
        <v>__</v>
      </c>
      <c r="C3177" s="1"/>
      <c r="D3177" s="1"/>
      <c r="E3177" s="1"/>
      <c r="F3177" s="1"/>
      <c r="G3177" s="1"/>
      <c r="H3177" s="1"/>
      <c r="I3177" s="1"/>
      <c r="J3177" s="1"/>
      <c r="K3177" s="1"/>
      <c r="L3177" s="1"/>
    </row>
    <row r="3178" spans="1:12" ht="14.4" x14ac:dyDescent="0.3">
      <c r="A3178" s="1"/>
      <c r="B3178" s="1" t="str">
        <f>ReportExtract[[#This Row],[ReportId]]&amp;"_"&amp;ReportExtract[[#This Row],[PeriodId]]&amp;"_"&amp;ReportExtract[[#This Row],[MktDesc]]</f>
        <v>__</v>
      </c>
      <c r="C3178" s="1"/>
      <c r="D3178" s="1"/>
      <c r="E3178" s="1"/>
      <c r="F3178" s="1"/>
      <c r="G3178" s="1"/>
      <c r="H3178" s="1"/>
      <c r="I3178" s="1"/>
      <c r="J3178" s="1"/>
      <c r="K3178" s="1"/>
      <c r="L3178" s="1"/>
    </row>
    <row r="3179" spans="1:12" ht="14.4" x14ac:dyDescent="0.3">
      <c r="A3179" s="1"/>
      <c r="B3179" s="1" t="str">
        <f>ReportExtract[[#This Row],[ReportId]]&amp;"_"&amp;ReportExtract[[#This Row],[PeriodId]]&amp;"_"&amp;ReportExtract[[#This Row],[MktDesc]]</f>
        <v>__</v>
      </c>
      <c r="C3179" s="1"/>
      <c r="D3179" s="1"/>
      <c r="E3179" s="1"/>
      <c r="F3179" s="1"/>
      <c r="G3179" s="1"/>
      <c r="H3179" s="1"/>
      <c r="I3179" s="1"/>
      <c r="J3179" s="1"/>
      <c r="K3179" s="1"/>
      <c r="L3179" s="1"/>
    </row>
    <row r="3180" spans="1:12" ht="14.4" x14ac:dyDescent="0.3">
      <c r="A3180" s="1"/>
      <c r="B3180" s="1" t="str">
        <f>ReportExtract[[#This Row],[ReportId]]&amp;"_"&amp;ReportExtract[[#This Row],[PeriodId]]&amp;"_"&amp;ReportExtract[[#This Row],[MktDesc]]</f>
        <v>__</v>
      </c>
      <c r="C3180" s="1"/>
      <c r="D3180" s="1"/>
      <c r="E3180" s="1"/>
      <c r="F3180" s="1"/>
      <c r="G3180" s="1"/>
      <c r="H3180" s="1"/>
      <c r="I3180" s="1"/>
      <c r="J3180" s="1"/>
      <c r="K3180" s="1"/>
      <c r="L3180" s="1"/>
    </row>
    <row r="3181" spans="1:12" ht="14.4" x14ac:dyDescent="0.3">
      <c r="A3181" s="1"/>
      <c r="B3181" s="1" t="str">
        <f>ReportExtract[[#This Row],[ReportId]]&amp;"_"&amp;ReportExtract[[#This Row],[PeriodId]]&amp;"_"&amp;ReportExtract[[#This Row],[MktDesc]]</f>
        <v>__</v>
      </c>
      <c r="C3181" s="1"/>
      <c r="D3181" s="1"/>
      <c r="E3181" s="1"/>
      <c r="F3181" s="1"/>
      <c r="G3181" s="1"/>
      <c r="H3181" s="1"/>
      <c r="I3181" s="1"/>
      <c r="J3181" s="1"/>
      <c r="K3181" s="1"/>
      <c r="L3181" s="1"/>
    </row>
    <row r="3182" spans="1:12" ht="14.4" x14ac:dyDescent="0.3">
      <c r="A3182" s="1"/>
      <c r="B3182" s="1" t="str">
        <f>ReportExtract[[#This Row],[ReportId]]&amp;"_"&amp;ReportExtract[[#This Row],[PeriodId]]&amp;"_"&amp;ReportExtract[[#This Row],[MktDesc]]</f>
        <v>__</v>
      </c>
      <c r="C3182" s="1"/>
      <c r="D3182" s="1"/>
      <c r="E3182" s="1"/>
      <c r="F3182" s="1"/>
      <c r="G3182" s="1"/>
      <c r="H3182" s="1"/>
      <c r="I3182" s="1"/>
      <c r="J3182" s="1"/>
      <c r="K3182" s="1"/>
      <c r="L3182" s="1"/>
    </row>
    <row r="3183" spans="1:12" ht="14.4" x14ac:dyDescent="0.3">
      <c r="A3183" s="1"/>
      <c r="B3183" s="1" t="str">
        <f>ReportExtract[[#This Row],[ReportId]]&amp;"_"&amp;ReportExtract[[#This Row],[PeriodId]]&amp;"_"&amp;ReportExtract[[#This Row],[MktDesc]]</f>
        <v>__</v>
      </c>
      <c r="C3183" s="1"/>
      <c r="D3183" s="1"/>
      <c r="E3183" s="1"/>
      <c r="F3183" s="1"/>
      <c r="G3183" s="1"/>
      <c r="H3183" s="1"/>
      <c r="I3183" s="1"/>
      <c r="J3183" s="1"/>
      <c r="K3183" s="1"/>
      <c r="L3183" s="1"/>
    </row>
    <row r="3184" spans="1:12" ht="14.4" x14ac:dyDescent="0.3">
      <c r="A3184" s="1"/>
      <c r="B3184" s="1" t="str">
        <f>ReportExtract[[#This Row],[ReportId]]&amp;"_"&amp;ReportExtract[[#This Row],[PeriodId]]&amp;"_"&amp;ReportExtract[[#This Row],[MktDesc]]</f>
        <v>__</v>
      </c>
      <c r="C3184" s="1"/>
      <c r="D3184" s="1"/>
      <c r="E3184" s="1"/>
      <c r="F3184" s="1"/>
      <c r="G3184" s="1"/>
      <c r="H3184" s="1"/>
      <c r="I3184" s="1"/>
      <c r="J3184" s="1"/>
      <c r="K3184" s="1"/>
      <c r="L3184" s="1"/>
    </row>
    <row r="3185" spans="1:12" ht="14.4" x14ac:dyDescent="0.3">
      <c r="A3185" s="1"/>
      <c r="B3185" s="1" t="str">
        <f>ReportExtract[[#This Row],[ReportId]]&amp;"_"&amp;ReportExtract[[#This Row],[PeriodId]]&amp;"_"&amp;ReportExtract[[#This Row],[MktDesc]]</f>
        <v>__</v>
      </c>
      <c r="C3185" s="1"/>
      <c r="D3185" s="1"/>
      <c r="E3185" s="1"/>
      <c r="F3185" s="1"/>
      <c r="G3185" s="1"/>
      <c r="H3185" s="1"/>
      <c r="I3185" s="1"/>
      <c r="J3185" s="1"/>
      <c r="K3185" s="1"/>
      <c r="L3185" s="1"/>
    </row>
    <row r="3186" spans="1:12" ht="14.4" x14ac:dyDescent="0.3">
      <c r="A3186" s="1"/>
      <c r="B3186" s="1" t="str">
        <f>ReportExtract[[#This Row],[ReportId]]&amp;"_"&amp;ReportExtract[[#This Row],[PeriodId]]&amp;"_"&amp;ReportExtract[[#This Row],[MktDesc]]</f>
        <v>__</v>
      </c>
      <c r="C3186" s="1"/>
      <c r="D3186" s="1"/>
      <c r="E3186" s="1"/>
      <c r="F3186" s="1"/>
      <c r="G3186" s="1"/>
      <c r="H3186" s="1"/>
      <c r="I3186" s="1"/>
      <c r="J3186" s="1"/>
      <c r="K3186" s="1"/>
      <c r="L3186" s="1"/>
    </row>
    <row r="3187" spans="1:12" ht="14.4" x14ac:dyDescent="0.3">
      <c r="A3187" s="1"/>
      <c r="B3187" s="1" t="str">
        <f>ReportExtract[[#This Row],[ReportId]]&amp;"_"&amp;ReportExtract[[#This Row],[PeriodId]]&amp;"_"&amp;ReportExtract[[#This Row],[MktDesc]]</f>
        <v>__</v>
      </c>
      <c r="C3187" s="1"/>
      <c r="D3187" s="1"/>
      <c r="E3187" s="1"/>
      <c r="F3187" s="1"/>
      <c r="G3187" s="1"/>
      <c r="H3187" s="1"/>
      <c r="I3187" s="1"/>
      <c r="J3187" s="1"/>
      <c r="K3187" s="1"/>
      <c r="L3187" s="1"/>
    </row>
    <row r="3188" spans="1:12" ht="14.4" x14ac:dyDescent="0.3">
      <c r="A3188" s="1"/>
      <c r="B3188" s="1" t="str">
        <f>ReportExtract[[#This Row],[ReportId]]&amp;"_"&amp;ReportExtract[[#This Row],[PeriodId]]&amp;"_"&amp;ReportExtract[[#This Row],[MktDesc]]</f>
        <v>__</v>
      </c>
      <c r="C3188" s="1"/>
      <c r="D3188" s="1"/>
      <c r="E3188" s="1"/>
      <c r="F3188" s="1"/>
      <c r="G3188" s="1"/>
      <c r="H3188" s="1"/>
      <c r="I3188" s="1"/>
      <c r="J3188" s="1"/>
      <c r="K3188" s="1"/>
      <c r="L3188" s="1"/>
    </row>
    <row r="3189" spans="1:12" ht="14.4" x14ac:dyDescent="0.3">
      <c r="A3189" s="1"/>
      <c r="B3189" s="1" t="str">
        <f>ReportExtract[[#This Row],[ReportId]]&amp;"_"&amp;ReportExtract[[#This Row],[PeriodId]]&amp;"_"&amp;ReportExtract[[#This Row],[MktDesc]]</f>
        <v>__</v>
      </c>
      <c r="C3189" s="1"/>
      <c r="D3189" s="1"/>
      <c r="E3189" s="1"/>
      <c r="F3189" s="1"/>
      <c r="G3189" s="1"/>
      <c r="H3189" s="1"/>
      <c r="I3189" s="1"/>
      <c r="J3189" s="1"/>
      <c r="K3189" s="1"/>
      <c r="L3189" s="1"/>
    </row>
    <row r="3190" spans="1:12" ht="14.4" x14ac:dyDescent="0.3">
      <c r="A3190" s="1"/>
      <c r="B3190" s="1" t="str">
        <f>ReportExtract[[#This Row],[ReportId]]&amp;"_"&amp;ReportExtract[[#This Row],[PeriodId]]&amp;"_"&amp;ReportExtract[[#This Row],[MktDesc]]</f>
        <v>__</v>
      </c>
      <c r="C3190" s="1"/>
      <c r="D3190" s="1"/>
      <c r="E3190" s="1"/>
      <c r="F3190" s="1"/>
      <c r="G3190" s="1"/>
      <c r="H3190" s="1"/>
      <c r="I3190" s="1"/>
      <c r="J3190" s="1"/>
      <c r="K3190" s="1"/>
      <c r="L3190" s="1"/>
    </row>
    <row r="3191" spans="1:12" ht="14.4" x14ac:dyDescent="0.3">
      <c r="A3191" s="1"/>
      <c r="B3191" s="1" t="str">
        <f>ReportExtract[[#This Row],[ReportId]]&amp;"_"&amp;ReportExtract[[#This Row],[PeriodId]]&amp;"_"&amp;ReportExtract[[#This Row],[MktDesc]]</f>
        <v>__</v>
      </c>
      <c r="C3191" s="1"/>
      <c r="D3191" s="1"/>
      <c r="E3191" s="1"/>
      <c r="F3191" s="1"/>
      <c r="G3191" s="1"/>
      <c r="H3191" s="1"/>
      <c r="I3191" s="1"/>
      <c r="J3191" s="1"/>
      <c r="K3191" s="1"/>
      <c r="L3191" s="1"/>
    </row>
    <row r="3192" spans="1:12" ht="14.4" x14ac:dyDescent="0.3">
      <c r="A3192" s="1"/>
      <c r="B3192" s="1" t="str">
        <f>ReportExtract[[#This Row],[ReportId]]&amp;"_"&amp;ReportExtract[[#This Row],[PeriodId]]&amp;"_"&amp;ReportExtract[[#This Row],[MktDesc]]</f>
        <v>__</v>
      </c>
      <c r="C3192" s="1"/>
      <c r="D3192" s="1"/>
      <c r="E3192" s="1"/>
      <c r="F3192" s="1"/>
      <c r="G3192" s="1"/>
      <c r="H3192" s="1"/>
      <c r="I3192" s="1"/>
      <c r="J3192" s="1"/>
      <c r="K3192" s="1"/>
      <c r="L3192" s="1"/>
    </row>
    <row r="3193" spans="1:12" ht="14.4" x14ac:dyDescent="0.3">
      <c r="A3193" s="1"/>
      <c r="B3193" s="1" t="str">
        <f>ReportExtract[[#This Row],[ReportId]]&amp;"_"&amp;ReportExtract[[#This Row],[PeriodId]]&amp;"_"&amp;ReportExtract[[#This Row],[MktDesc]]</f>
        <v>__</v>
      </c>
      <c r="C3193" s="1"/>
      <c r="D3193" s="1"/>
      <c r="E3193" s="1"/>
      <c r="F3193" s="1"/>
      <c r="G3193" s="1"/>
      <c r="H3193" s="1"/>
      <c r="I3193" s="1"/>
      <c r="J3193" s="1"/>
      <c r="K3193" s="1"/>
      <c r="L3193" s="1"/>
    </row>
    <row r="3194" spans="1:12" ht="14.4" x14ac:dyDescent="0.3">
      <c r="A3194" s="1"/>
      <c r="B3194" s="1" t="str">
        <f>ReportExtract[[#This Row],[ReportId]]&amp;"_"&amp;ReportExtract[[#This Row],[PeriodId]]&amp;"_"&amp;ReportExtract[[#This Row],[MktDesc]]</f>
        <v>__</v>
      </c>
      <c r="C3194" s="1"/>
      <c r="D3194" s="1"/>
      <c r="E3194" s="1"/>
      <c r="F3194" s="1"/>
      <c r="G3194" s="1"/>
      <c r="H3194" s="1"/>
      <c r="I3194" s="1"/>
      <c r="J3194" s="1"/>
      <c r="K3194" s="1"/>
      <c r="L3194" s="1"/>
    </row>
    <row r="3195" spans="1:12" ht="14.4" x14ac:dyDescent="0.3">
      <c r="A3195" s="1"/>
      <c r="B3195" s="1" t="str">
        <f>ReportExtract[[#This Row],[ReportId]]&amp;"_"&amp;ReportExtract[[#This Row],[PeriodId]]&amp;"_"&amp;ReportExtract[[#This Row],[MktDesc]]</f>
        <v>__</v>
      </c>
      <c r="C3195" s="1"/>
      <c r="D3195" s="1"/>
      <c r="E3195" s="1"/>
      <c r="F3195" s="1"/>
      <c r="G3195" s="1"/>
      <c r="H3195" s="1"/>
      <c r="I3195" s="1"/>
      <c r="J3195" s="1"/>
      <c r="K3195" s="1"/>
      <c r="L3195" s="1"/>
    </row>
    <row r="3196" spans="1:12" ht="14.4" x14ac:dyDescent="0.3">
      <c r="A3196" s="1"/>
      <c r="B3196" s="1" t="str">
        <f>ReportExtract[[#This Row],[ReportId]]&amp;"_"&amp;ReportExtract[[#This Row],[PeriodId]]&amp;"_"&amp;ReportExtract[[#This Row],[MktDesc]]</f>
        <v>__</v>
      </c>
      <c r="C3196" s="1"/>
      <c r="D3196" s="1"/>
      <c r="E3196" s="1"/>
      <c r="F3196" s="1"/>
      <c r="G3196" s="1"/>
      <c r="H3196" s="1"/>
      <c r="I3196" s="1"/>
      <c r="J3196" s="1"/>
      <c r="K3196" s="1"/>
      <c r="L3196" s="1"/>
    </row>
    <row r="3197" spans="1:12" ht="14.4" x14ac:dyDescent="0.3">
      <c r="A3197" s="1"/>
      <c r="B3197" s="1" t="str">
        <f>ReportExtract[[#This Row],[ReportId]]&amp;"_"&amp;ReportExtract[[#This Row],[PeriodId]]&amp;"_"&amp;ReportExtract[[#This Row],[MktDesc]]</f>
        <v>__</v>
      </c>
      <c r="C3197" s="1"/>
      <c r="D3197" s="1"/>
      <c r="E3197" s="1"/>
      <c r="F3197" s="1"/>
      <c r="G3197" s="1"/>
      <c r="H3197" s="1"/>
      <c r="I3197" s="1"/>
      <c r="J3197" s="1"/>
      <c r="K3197" s="1"/>
      <c r="L3197" s="1"/>
    </row>
    <row r="3198" spans="1:12" ht="14.4" x14ac:dyDescent="0.3">
      <c r="A3198" s="1"/>
      <c r="B3198" s="1" t="str">
        <f>ReportExtract[[#This Row],[ReportId]]&amp;"_"&amp;ReportExtract[[#This Row],[PeriodId]]&amp;"_"&amp;ReportExtract[[#This Row],[MktDesc]]</f>
        <v>__</v>
      </c>
      <c r="C3198" s="1"/>
      <c r="D3198" s="1"/>
      <c r="E3198" s="1"/>
      <c r="F3198" s="1"/>
      <c r="G3198" s="1"/>
      <c r="H3198" s="1"/>
      <c r="I3198" s="1"/>
      <c r="J3198" s="1"/>
      <c r="K3198" s="1"/>
      <c r="L3198" s="1"/>
    </row>
    <row r="3199" spans="1:12" ht="14.4" x14ac:dyDescent="0.3">
      <c r="A3199" s="1"/>
      <c r="B3199" s="1" t="str">
        <f>ReportExtract[[#This Row],[ReportId]]&amp;"_"&amp;ReportExtract[[#This Row],[PeriodId]]&amp;"_"&amp;ReportExtract[[#This Row],[MktDesc]]</f>
        <v>__</v>
      </c>
      <c r="C3199" s="1"/>
      <c r="D3199" s="1"/>
      <c r="E3199" s="1"/>
      <c r="F3199" s="1"/>
      <c r="G3199" s="1"/>
      <c r="H3199" s="1"/>
      <c r="I3199" s="1"/>
      <c r="J3199" s="1"/>
      <c r="K3199" s="1"/>
      <c r="L3199" s="1"/>
    </row>
    <row r="3200" spans="1:12" ht="14.4" x14ac:dyDescent="0.3">
      <c r="A3200" s="1"/>
      <c r="B3200" s="1" t="str">
        <f>ReportExtract[[#This Row],[ReportId]]&amp;"_"&amp;ReportExtract[[#This Row],[PeriodId]]&amp;"_"&amp;ReportExtract[[#This Row],[MktDesc]]</f>
        <v>__</v>
      </c>
      <c r="C3200" s="1"/>
      <c r="D3200" s="1"/>
      <c r="E3200" s="1"/>
      <c r="F3200" s="1"/>
      <c r="G3200" s="1"/>
      <c r="H3200" s="1"/>
      <c r="I3200" s="1"/>
      <c r="J3200" s="1"/>
      <c r="K3200" s="1"/>
      <c r="L3200" s="1"/>
    </row>
    <row r="3201" spans="1:12" ht="14.4" x14ac:dyDescent="0.3">
      <c r="A3201" s="1"/>
      <c r="B3201" s="1" t="str">
        <f>ReportExtract[[#This Row],[ReportId]]&amp;"_"&amp;ReportExtract[[#This Row],[PeriodId]]&amp;"_"&amp;ReportExtract[[#This Row],[MktDesc]]</f>
        <v>__</v>
      </c>
      <c r="C3201" s="1"/>
      <c r="D3201" s="1"/>
      <c r="E3201" s="1"/>
      <c r="F3201" s="1"/>
      <c r="G3201" s="1"/>
      <c r="H3201" s="1"/>
      <c r="I3201" s="1"/>
      <c r="J3201" s="1"/>
      <c r="K3201" s="1"/>
      <c r="L3201" s="1"/>
    </row>
    <row r="3202" spans="1:12" ht="14.4" x14ac:dyDescent="0.3">
      <c r="A3202" s="1"/>
      <c r="B3202" s="1" t="str">
        <f>ReportExtract[[#This Row],[ReportId]]&amp;"_"&amp;ReportExtract[[#This Row],[PeriodId]]&amp;"_"&amp;ReportExtract[[#This Row],[MktDesc]]</f>
        <v>__</v>
      </c>
      <c r="C3202" s="1"/>
      <c r="D3202" s="1"/>
      <c r="E3202" s="1"/>
      <c r="F3202" s="1"/>
      <c r="G3202" s="1"/>
      <c r="H3202" s="1"/>
      <c r="I3202" s="1"/>
      <c r="J3202" s="1"/>
      <c r="K3202" s="1"/>
      <c r="L3202" s="1"/>
    </row>
    <row r="3203" spans="1:12" ht="14.4" x14ac:dyDescent="0.3">
      <c r="A3203" s="1"/>
      <c r="B3203" s="1" t="str">
        <f>ReportExtract[[#This Row],[ReportId]]&amp;"_"&amp;ReportExtract[[#This Row],[PeriodId]]&amp;"_"&amp;ReportExtract[[#This Row],[MktDesc]]</f>
        <v>__</v>
      </c>
      <c r="C3203" s="1"/>
      <c r="D3203" s="1"/>
      <c r="E3203" s="1"/>
      <c r="F3203" s="1"/>
      <c r="G3203" s="1"/>
      <c r="H3203" s="1"/>
      <c r="I3203" s="1"/>
      <c r="J3203" s="1"/>
      <c r="K3203" s="1"/>
      <c r="L3203" s="1"/>
    </row>
    <row r="3204" spans="1:12" ht="14.4" x14ac:dyDescent="0.3">
      <c r="A3204" s="1"/>
      <c r="B3204" s="1" t="str">
        <f>ReportExtract[[#This Row],[ReportId]]&amp;"_"&amp;ReportExtract[[#This Row],[PeriodId]]&amp;"_"&amp;ReportExtract[[#This Row],[MktDesc]]</f>
        <v>__</v>
      </c>
      <c r="C3204" s="1"/>
      <c r="D3204" s="1"/>
      <c r="E3204" s="1"/>
      <c r="F3204" s="1"/>
      <c r="G3204" s="1"/>
      <c r="H3204" s="1"/>
      <c r="I3204" s="1"/>
      <c r="J3204" s="1"/>
      <c r="K3204" s="1"/>
      <c r="L3204" s="1"/>
    </row>
    <row r="3205" spans="1:12" ht="14.4" x14ac:dyDescent="0.3">
      <c r="A3205" s="1"/>
      <c r="B3205" s="1" t="str">
        <f>ReportExtract[[#This Row],[ReportId]]&amp;"_"&amp;ReportExtract[[#This Row],[PeriodId]]&amp;"_"&amp;ReportExtract[[#This Row],[MktDesc]]</f>
        <v>__</v>
      </c>
      <c r="C3205" s="1"/>
      <c r="D3205" s="1"/>
      <c r="E3205" s="1"/>
      <c r="F3205" s="1"/>
      <c r="G3205" s="1"/>
      <c r="H3205" s="1"/>
      <c r="I3205" s="1"/>
      <c r="J3205" s="1"/>
      <c r="K3205" s="1"/>
      <c r="L3205" s="1"/>
    </row>
    <row r="3206" spans="1:12" ht="14.4" x14ac:dyDescent="0.3">
      <c r="A3206" s="1"/>
      <c r="B3206" s="1" t="str">
        <f>ReportExtract[[#This Row],[ReportId]]&amp;"_"&amp;ReportExtract[[#This Row],[PeriodId]]&amp;"_"&amp;ReportExtract[[#This Row],[MktDesc]]</f>
        <v>__</v>
      </c>
      <c r="C3206" s="1"/>
      <c r="D3206" s="1"/>
      <c r="E3206" s="1"/>
      <c r="F3206" s="1"/>
      <c r="G3206" s="1"/>
      <c r="H3206" s="1"/>
      <c r="I3206" s="1"/>
      <c r="J3206" s="1"/>
      <c r="K3206" s="1"/>
      <c r="L3206" s="1"/>
    </row>
    <row r="3207" spans="1:12" ht="14.4" x14ac:dyDescent="0.3">
      <c r="A3207" s="1"/>
      <c r="B3207" s="1" t="str">
        <f>ReportExtract[[#This Row],[ReportId]]&amp;"_"&amp;ReportExtract[[#This Row],[PeriodId]]&amp;"_"&amp;ReportExtract[[#This Row],[MktDesc]]</f>
        <v>__</v>
      </c>
      <c r="C3207" s="1"/>
      <c r="D3207" s="1"/>
      <c r="E3207" s="1"/>
      <c r="F3207" s="1"/>
      <c r="G3207" s="1"/>
      <c r="H3207" s="1"/>
      <c r="I3207" s="1"/>
      <c r="J3207" s="1"/>
      <c r="K3207" s="1"/>
      <c r="L3207" s="1"/>
    </row>
    <row r="3208" spans="1:12" ht="14.4" x14ac:dyDescent="0.3">
      <c r="A3208" s="1"/>
      <c r="B3208" s="1" t="str">
        <f>ReportExtract[[#This Row],[ReportId]]&amp;"_"&amp;ReportExtract[[#This Row],[PeriodId]]&amp;"_"&amp;ReportExtract[[#This Row],[MktDesc]]</f>
        <v>__</v>
      </c>
      <c r="C3208" s="1"/>
      <c r="D3208" s="1"/>
      <c r="E3208" s="1"/>
      <c r="F3208" s="1"/>
      <c r="G3208" s="1"/>
      <c r="H3208" s="1"/>
      <c r="I3208" s="1"/>
      <c r="J3208" s="1"/>
      <c r="K3208" s="1"/>
      <c r="L3208" s="1"/>
    </row>
    <row r="3209" spans="1:12" ht="14.4" x14ac:dyDescent="0.3">
      <c r="A3209" s="1"/>
      <c r="B3209" s="1" t="str">
        <f>ReportExtract[[#This Row],[ReportId]]&amp;"_"&amp;ReportExtract[[#This Row],[PeriodId]]&amp;"_"&amp;ReportExtract[[#This Row],[MktDesc]]</f>
        <v>__</v>
      </c>
      <c r="C3209" s="1"/>
      <c r="D3209" s="1"/>
      <c r="E3209" s="1"/>
      <c r="F3209" s="1"/>
      <c r="G3209" s="1"/>
      <c r="H3209" s="1"/>
      <c r="I3209" s="1"/>
      <c r="J3209" s="1"/>
      <c r="K3209" s="1"/>
      <c r="L3209" s="1"/>
    </row>
    <row r="3210" spans="1:12" ht="14.4" x14ac:dyDescent="0.3">
      <c r="A3210" s="1"/>
      <c r="B3210" s="1" t="str">
        <f>ReportExtract[[#This Row],[ReportId]]&amp;"_"&amp;ReportExtract[[#This Row],[PeriodId]]&amp;"_"&amp;ReportExtract[[#This Row],[MktDesc]]</f>
        <v>__</v>
      </c>
      <c r="C3210" s="1"/>
      <c r="D3210" s="1"/>
      <c r="E3210" s="1"/>
      <c r="F3210" s="1"/>
      <c r="G3210" s="1"/>
      <c r="H3210" s="1"/>
      <c r="I3210" s="1"/>
      <c r="J3210" s="1"/>
      <c r="K3210" s="1"/>
      <c r="L3210" s="1"/>
    </row>
    <row r="3211" spans="1:12" ht="14.4" x14ac:dyDescent="0.3">
      <c r="A3211" s="1"/>
      <c r="B3211" s="1" t="str">
        <f>ReportExtract[[#This Row],[ReportId]]&amp;"_"&amp;ReportExtract[[#This Row],[PeriodId]]&amp;"_"&amp;ReportExtract[[#This Row],[MktDesc]]</f>
        <v>__</v>
      </c>
      <c r="C3211" s="1"/>
      <c r="D3211" s="1"/>
      <c r="E3211" s="1"/>
      <c r="F3211" s="1"/>
      <c r="G3211" s="1"/>
      <c r="H3211" s="1"/>
      <c r="I3211" s="1"/>
      <c r="J3211" s="1"/>
      <c r="K3211" s="1"/>
      <c r="L3211" s="1"/>
    </row>
    <row r="3212" spans="1:12" ht="14.4" x14ac:dyDescent="0.3">
      <c r="A3212" s="1"/>
      <c r="B3212" s="1" t="str">
        <f>ReportExtract[[#This Row],[ReportId]]&amp;"_"&amp;ReportExtract[[#This Row],[PeriodId]]&amp;"_"&amp;ReportExtract[[#This Row],[MktDesc]]</f>
        <v>__</v>
      </c>
      <c r="C3212" s="1"/>
      <c r="D3212" s="1"/>
      <c r="E3212" s="1"/>
      <c r="F3212" s="1"/>
      <c r="G3212" s="1"/>
      <c r="H3212" s="1"/>
      <c r="I3212" s="1"/>
      <c r="J3212" s="1"/>
      <c r="K3212" s="1"/>
      <c r="L3212" s="1"/>
    </row>
    <row r="3213" spans="1:12" ht="14.4" x14ac:dyDescent="0.3">
      <c r="A3213" s="1"/>
      <c r="B3213" s="1" t="str">
        <f>ReportExtract[[#This Row],[ReportId]]&amp;"_"&amp;ReportExtract[[#This Row],[PeriodId]]&amp;"_"&amp;ReportExtract[[#This Row],[MktDesc]]</f>
        <v>__</v>
      </c>
      <c r="C3213" s="1"/>
      <c r="D3213" s="1"/>
      <c r="E3213" s="1"/>
      <c r="F3213" s="1"/>
      <c r="G3213" s="1"/>
      <c r="H3213" s="1"/>
      <c r="I3213" s="1"/>
      <c r="J3213" s="1"/>
      <c r="K3213" s="1"/>
      <c r="L3213" s="1"/>
    </row>
    <row r="3214" spans="1:12" ht="14.4" x14ac:dyDescent="0.3">
      <c r="A3214" s="1"/>
      <c r="B3214" s="1" t="str">
        <f>ReportExtract[[#This Row],[ReportId]]&amp;"_"&amp;ReportExtract[[#This Row],[PeriodId]]&amp;"_"&amp;ReportExtract[[#This Row],[MktDesc]]</f>
        <v>__</v>
      </c>
      <c r="C3214" s="1"/>
      <c r="D3214" s="1"/>
      <c r="E3214" s="1"/>
      <c r="F3214" s="1"/>
      <c r="G3214" s="1"/>
      <c r="H3214" s="1"/>
      <c r="I3214" s="1"/>
      <c r="J3214" s="1"/>
      <c r="K3214" s="1"/>
      <c r="L3214" s="1"/>
    </row>
    <row r="3215" spans="1:12" ht="14.4" x14ac:dyDescent="0.3">
      <c r="A3215" s="1"/>
      <c r="B3215" s="1" t="str">
        <f>ReportExtract[[#This Row],[ReportId]]&amp;"_"&amp;ReportExtract[[#This Row],[PeriodId]]&amp;"_"&amp;ReportExtract[[#This Row],[MktDesc]]</f>
        <v>__</v>
      </c>
      <c r="C3215" s="1"/>
      <c r="D3215" s="1"/>
      <c r="E3215" s="1"/>
      <c r="F3215" s="1"/>
      <c r="G3215" s="1"/>
      <c r="H3215" s="1"/>
      <c r="I3215" s="1"/>
      <c r="J3215" s="1"/>
      <c r="K3215" s="1"/>
      <c r="L3215" s="1"/>
    </row>
    <row r="3216" spans="1:12" ht="14.4" x14ac:dyDescent="0.3">
      <c r="A3216" s="1"/>
      <c r="B3216" s="1" t="str">
        <f>ReportExtract[[#This Row],[ReportId]]&amp;"_"&amp;ReportExtract[[#This Row],[PeriodId]]&amp;"_"&amp;ReportExtract[[#This Row],[MktDesc]]</f>
        <v>__</v>
      </c>
      <c r="C3216" s="1"/>
      <c r="D3216" s="1"/>
      <c r="E3216" s="1"/>
      <c r="F3216" s="1"/>
      <c r="G3216" s="1"/>
      <c r="H3216" s="1"/>
      <c r="I3216" s="1"/>
      <c r="J3216" s="1"/>
      <c r="K3216" s="1"/>
      <c r="L3216" s="1"/>
    </row>
    <row r="3217" spans="1:12" ht="14.4" x14ac:dyDescent="0.3">
      <c r="A3217" s="1"/>
      <c r="B3217" s="1" t="str">
        <f>ReportExtract[[#This Row],[ReportId]]&amp;"_"&amp;ReportExtract[[#This Row],[PeriodId]]&amp;"_"&amp;ReportExtract[[#This Row],[MktDesc]]</f>
        <v>__</v>
      </c>
      <c r="C3217" s="1"/>
      <c r="D3217" s="1"/>
      <c r="E3217" s="1"/>
      <c r="F3217" s="1"/>
      <c r="G3217" s="1"/>
      <c r="H3217" s="1"/>
      <c r="I3217" s="1"/>
      <c r="J3217" s="1"/>
      <c r="K3217" s="1"/>
      <c r="L3217" s="1"/>
    </row>
    <row r="3218" spans="1:12" ht="14.4" x14ac:dyDescent="0.3">
      <c r="A3218" s="1"/>
      <c r="B3218" s="1" t="str">
        <f>ReportExtract[[#This Row],[ReportId]]&amp;"_"&amp;ReportExtract[[#This Row],[PeriodId]]&amp;"_"&amp;ReportExtract[[#This Row],[MktDesc]]</f>
        <v>__</v>
      </c>
      <c r="C3218" s="1"/>
      <c r="D3218" s="1"/>
      <c r="E3218" s="1"/>
      <c r="F3218" s="1"/>
      <c r="G3218" s="1"/>
      <c r="H3218" s="1"/>
      <c r="I3218" s="1"/>
      <c r="J3218" s="1"/>
      <c r="K3218" s="1"/>
      <c r="L3218" s="1"/>
    </row>
    <row r="3219" spans="1:12" ht="14.4" x14ac:dyDescent="0.3">
      <c r="A3219" s="1"/>
      <c r="B3219" s="1" t="str">
        <f>ReportExtract[[#This Row],[ReportId]]&amp;"_"&amp;ReportExtract[[#This Row],[PeriodId]]&amp;"_"&amp;ReportExtract[[#This Row],[MktDesc]]</f>
        <v>__</v>
      </c>
      <c r="C3219" s="1"/>
      <c r="D3219" s="1"/>
      <c r="E3219" s="1"/>
      <c r="F3219" s="1"/>
      <c r="G3219" s="1"/>
      <c r="H3219" s="1"/>
      <c r="I3219" s="1"/>
      <c r="J3219" s="1"/>
      <c r="K3219" s="1"/>
      <c r="L3219" s="1"/>
    </row>
    <row r="3220" spans="1:12" ht="14.4" x14ac:dyDescent="0.3">
      <c r="A3220" s="1"/>
      <c r="B3220" s="1" t="str">
        <f>ReportExtract[[#This Row],[ReportId]]&amp;"_"&amp;ReportExtract[[#This Row],[PeriodId]]&amp;"_"&amp;ReportExtract[[#This Row],[MktDesc]]</f>
        <v>__</v>
      </c>
      <c r="C3220" s="1"/>
      <c r="D3220" s="1"/>
      <c r="E3220" s="1"/>
      <c r="F3220" s="1"/>
      <c r="G3220" s="1"/>
      <c r="H3220" s="1"/>
      <c r="I3220" s="1"/>
      <c r="J3220" s="1"/>
      <c r="K3220" s="1"/>
      <c r="L3220" s="1"/>
    </row>
    <row r="3221" spans="1:12" ht="14.4" x14ac:dyDescent="0.3">
      <c r="A3221" s="1"/>
      <c r="B3221" s="1" t="str">
        <f>ReportExtract[[#This Row],[ReportId]]&amp;"_"&amp;ReportExtract[[#This Row],[PeriodId]]&amp;"_"&amp;ReportExtract[[#This Row],[MktDesc]]</f>
        <v>__</v>
      </c>
      <c r="C3221" s="1"/>
      <c r="D3221" s="1"/>
      <c r="E3221" s="1"/>
      <c r="F3221" s="1"/>
      <c r="G3221" s="1"/>
      <c r="H3221" s="1"/>
      <c r="I3221" s="1"/>
      <c r="J3221" s="1"/>
      <c r="K3221" s="1"/>
      <c r="L3221" s="1"/>
    </row>
    <row r="3222" spans="1:12" ht="14.4" x14ac:dyDescent="0.3">
      <c r="A3222" s="1"/>
      <c r="B3222" s="1" t="str">
        <f>ReportExtract[[#This Row],[ReportId]]&amp;"_"&amp;ReportExtract[[#This Row],[PeriodId]]&amp;"_"&amp;ReportExtract[[#This Row],[MktDesc]]</f>
        <v>__</v>
      </c>
      <c r="C3222" s="1"/>
      <c r="D3222" s="1"/>
      <c r="E3222" s="1"/>
      <c r="F3222" s="1"/>
      <c r="G3222" s="1"/>
      <c r="H3222" s="1"/>
      <c r="I3222" s="1"/>
      <c r="J3222" s="1"/>
      <c r="K3222" s="1"/>
      <c r="L3222" s="1"/>
    </row>
    <row r="3223" spans="1:12" ht="14.4" x14ac:dyDescent="0.3">
      <c r="A3223" s="1"/>
      <c r="B3223" s="1" t="str">
        <f>ReportExtract[[#This Row],[ReportId]]&amp;"_"&amp;ReportExtract[[#This Row],[PeriodId]]&amp;"_"&amp;ReportExtract[[#This Row],[MktDesc]]</f>
        <v>__</v>
      </c>
      <c r="C3223" s="1"/>
      <c r="D3223" s="1"/>
      <c r="E3223" s="1"/>
      <c r="F3223" s="1"/>
      <c r="G3223" s="1"/>
      <c r="H3223" s="1"/>
      <c r="I3223" s="1"/>
      <c r="J3223" s="1"/>
      <c r="K3223" s="1"/>
      <c r="L3223" s="1"/>
    </row>
    <row r="3224" spans="1:12" ht="14.4" x14ac:dyDescent="0.3">
      <c r="A3224" s="1"/>
      <c r="B3224" s="1" t="str">
        <f>ReportExtract[[#This Row],[ReportId]]&amp;"_"&amp;ReportExtract[[#This Row],[PeriodId]]&amp;"_"&amp;ReportExtract[[#This Row],[MktDesc]]</f>
        <v>__</v>
      </c>
      <c r="C3224" s="1"/>
      <c r="D3224" s="1"/>
      <c r="E3224" s="1"/>
      <c r="F3224" s="1"/>
      <c r="G3224" s="1"/>
      <c r="H3224" s="1"/>
      <c r="I3224" s="1"/>
      <c r="J3224" s="1"/>
      <c r="K3224" s="1"/>
      <c r="L3224" s="1"/>
    </row>
    <row r="3225" spans="1:12" ht="14.4" x14ac:dyDescent="0.3">
      <c r="A3225" s="1"/>
      <c r="B3225" s="1" t="str">
        <f>ReportExtract[[#This Row],[ReportId]]&amp;"_"&amp;ReportExtract[[#This Row],[PeriodId]]&amp;"_"&amp;ReportExtract[[#This Row],[MktDesc]]</f>
        <v>__</v>
      </c>
      <c r="C3225" s="1"/>
      <c r="D3225" s="1"/>
      <c r="E3225" s="1"/>
      <c r="F3225" s="1"/>
      <c r="G3225" s="1"/>
      <c r="H3225" s="1"/>
      <c r="I3225" s="1"/>
      <c r="J3225" s="1"/>
      <c r="K3225" s="1"/>
      <c r="L3225" s="1"/>
    </row>
    <row r="3226" spans="1:12" ht="14.4" x14ac:dyDescent="0.3">
      <c r="A3226" s="1"/>
      <c r="B3226" s="1" t="str">
        <f>ReportExtract[[#This Row],[ReportId]]&amp;"_"&amp;ReportExtract[[#This Row],[PeriodId]]&amp;"_"&amp;ReportExtract[[#This Row],[MktDesc]]</f>
        <v>__</v>
      </c>
      <c r="C3226" s="1"/>
      <c r="D3226" s="1"/>
      <c r="E3226" s="1"/>
      <c r="F3226" s="1"/>
      <c r="G3226" s="1"/>
      <c r="H3226" s="1"/>
      <c r="I3226" s="1"/>
      <c r="J3226" s="1"/>
      <c r="K3226" s="1"/>
      <c r="L3226" s="1"/>
    </row>
    <row r="3227" spans="1:12" ht="14.4" x14ac:dyDescent="0.3">
      <c r="A3227" s="1"/>
      <c r="B3227" s="1" t="str">
        <f>ReportExtract[[#This Row],[ReportId]]&amp;"_"&amp;ReportExtract[[#This Row],[PeriodId]]&amp;"_"&amp;ReportExtract[[#This Row],[MktDesc]]</f>
        <v>__</v>
      </c>
      <c r="C3227" s="1"/>
      <c r="D3227" s="1"/>
      <c r="E3227" s="1"/>
      <c r="F3227" s="1"/>
      <c r="G3227" s="1"/>
      <c r="H3227" s="1"/>
      <c r="I3227" s="1"/>
      <c r="J3227" s="1"/>
      <c r="K3227" s="1"/>
      <c r="L3227" s="1"/>
    </row>
    <row r="3228" spans="1:12" ht="14.4" x14ac:dyDescent="0.3">
      <c r="A3228" s="1"/>
      <c r="B3228" s="1" t="str">
        <f>ReportExtract[[#This Row],[ReportId]]&amp;"_"&amp;ReportExtract[[#This Row],[PeriodId]]&amp;"_"&amp;ReportExtract[[#This Row],[MktDesc]]</f>
        <v>__</v>
      </c>
      <c r="C3228" s="1"/>
      <c r="D3228" s="1"/>
      <c r="E3228" s="1"/>
      <c r="F3228" s="1"/>
      <c r="G3228" s="1"/>
      <c r="H3228" s="1"/>
      <c r="I3228" s="1"/>
      <c r="J3228" s="1"/>
      <c r="K3228" s="1"/>
      <c r="L3228" s="1"/>
    </row>
    <row r="3229" spans="1:12" ht="14.4" x14ac:dyDescent="0.3">
      <c r="A3229" s="1"/>
      <c r="B3229" s="1" t="str">
        <f>ReportExtract[[#This Row],[ReportId]]&amp;"_"&amp;ReportExtract[[#This Row],[PeriodId]]&amp;"_"&amp;ReportExtract[[#This Row],[MktDesc]]</f>
        <v>__</v>
      </c>
      <c r="C3229" s="1"/>
      <c r="D3229" s="1"/>
      <c r="E3229" s="1"/>
      <c r="F3229" s="1"/>
      <c r="G3229" s="1"/>
      <c r="H3229" s="1"/>
      <c r="I3229" s="1"/>
      <c r="J3229" s="1"/>
      <c r="K3229" s="1"/>
      <c r="L3229" s="1"/>
    </row>
    <row r="3230" spans="1:12" ht="14.4" x14ac:dyDescent="0.3">
      <c r="A3230" s="1"/>
      <c r="B3230" s="1" t="str">
        <f>ReportExtract[[#This Row],[ReportId]]&amp;"_"&amp;ReportExtract[[#This Row],[PeriodId]]&amp;"_"&amp;ReportExtract[[#This Row],[MktDesc]]</f>
        <v>__</v>
      </c>
      <c r="C3230" s="1"/>
      <c r="D3230" s="1"/>
      <c r="E3230" s="1"/>
      <c r="F3230" s="1"/>
      <c r="G3230" s="1"/>
      <c r="H3230" s="1"/>
      <c r="I3230" s="1"/>
      <c r="J3230" s="1"/>
      <c r="K3230" s="1"/>
      <c r="L3230" s="1"/>
    </row>
    <row r="3231" spans="1:12" ht="14.4" x14ac:dyDescent="0.3">
      <c r="A3231" s="1"/>
      <c r="B3231" s="1" t="str">
        <f>ReportExtract[[#This Row],[ReportId]]&amp;"_"&amp;ReportExtract[[#This Row],[PeriodId]]&amp;"_"&amp;ReportExtract[[#This Row],[MktDesc]]</f>
        <v>__</v>
      </c>
      <c r="C3231" s="1"/>
      <c r="D3231" s="1"/>
      <c r="E3231" s="1"/>
      <c r="F3231" s="1"/>
      <c r="G3231" s="1"/>
      <c r="H3231" s="1"/>
      <c r="I3231" s="1"/>
      <c r="J3231" s="1"/>
      <c r="K3231" s="1"/>
      <c r="L3231" s="1"/>
    </row>
    <row r="3232" spans="1:12" ht="14.4" x14ac:dyDescent="0.3">
      <c r="A3232" s="1"/>
      <c r="B3232" s="1" t="str">
        <f>ReportExtract[[#This Row],[ReportId]]&amp;"_"&amp;ReportExtract[[#This Row],[PeriodId]]&amp;"_"&amp;ReportExtract[[#This Row],[MktDesc]]</f>
        <v>__</v>
      </c>
      <c r="C3232" s="1"/>
      <c r="D3232" s="1"/>
      <c r="E3232" s="1"/>
      <c r="F3232" s="1"/>
      <c r="G3232" s="1"/>
      <c r="H3232" s="1"/>
      <c r="I3232" s="1"/>
      <c r="J3232" s="1"/>
      <c r="K3232" s="1"/>
      <c r="L3232" s="1"/>
    </row>
    <row r="3233" spans="1:12" ht="14.4" x14ac:dyDescent="0.3">
      <c r="A3233" s="1"/>
      <c r="B3233" s="1" t="str">
        <f>ReportExtract[[#This Row],[ReportId]]&amp;"_"&amp;ReportExtract[[#This Row],[PeriodId]]&amp;"_"&amp;ReportExtract[[#This Row],[MktDesc]]</f>
        <v>__</v>
      </c>
      <c r="C3233" s="1"/>
      <c r="D3233" s="1"/>
      <c r="E3233" s="1"/>
      <c r="F3233" s="1"/>
      <c r="G3233" s="1"/>
      <c r="H3233" s="1"/>
      <c r="I3233" s="1"/>
      <c r="J3233" s="1"/>
      <c r="K3233" s="1"/>
      <c r="L3233" s="1"/>
    </row>
    <row r="3234" spans="1:12" ht="14.4" x14ac:dyDescent="0.3">
      <c r="A3234" s="1"/>
      <c r="B3234" s="1" t="str">
        <f>ReportExtract[[#This Row],[ReportId]]&amp;"_"&amp;ReportExtract[[#This Row],[PeriodId]]&amp;"_"&amp;ReportExtract[[#This Row],[MktDesc]]</f>
        <v>__</v>
      </c>
      <c r="C3234" s="1"/>
      <c r="D3234" s="1"/>
      <c r="E3234" s="1"/>
      <c r="F3234" s="1"/>
      <c r="G3234" s="1"/>
      <c r="H3234" s="1"/>
      <c r="I3234" s="1"/>
      <c r="J3234" s="1"/>
      <c r="K3234" s="1"/>
      <c r="L3234" s="1"/>
    </row>
    <row r="3235" spans="1:12" ht="14.4" x14ac:dyDescent="0.3">
      <c r="A3235" s="1"/>
      <c r="B3235" s="1" t="str">
        <f>ReportExtract[[#This Row],[ReportId]]&amp;"_"&amp;ReportExtract[[#This Row],[PeriodId]]&amp;"_"&amp;ReportExtract[[#This Row],[MktDesc]]</f>
        <v>__</v>
      </c>
      <c r="C3235" s="1"/>
      <c r="D3235" s="1"/>
      <c r="E3235" s="1"/>
      <c r="F3235" s="1"/>
      <c r="G3235" s="1"/>
      <c r="H3235" s="1"/>
      <c r="I3235" s="1"/>
      <c r="J3235" s="1"/>
      <c r="K3235" s="1"/>
      <c r="L3235" s="1"/>
    </row>
    <row r="3236" spans="1:12" ht="14.4" x14ac:dyDescent="0.3">
      <c r="A3236" s="1"/>
      <c r="B3236" s="1" t="str">
        <f>ReportExtract[[#This Row],[ReportId]]&amp;"_"&amp;ReportExtract[[#This Row],[PeriodId]]&amp;"_"&amp;ReportExtract[[#This Row],[MktDesc]]</f>
        <v>__</v>
      </c>
      <c r="C3236" s="1"/>
      <c r="D3236" s="1"/>
      <c r="E3236" s="1"/>
      <c r="F3236" s="1"/>
      <c r="G3236" s="1"/>
      <c r="H3236" s="1"/>
      <c r="I3236" s="1"/>
      <c r="J3236" s="1"/>
      <c r="K3236" s="1"/>
      <c r="L3236" s="1"/>
    </row>
    <row r="3237" spans="1:12" ht="14.4" x14ac:dyDescent="0.3">
      <c r="A3237" s="1"/>
      <c r="B3237" s="1" t="str">
        <f>ReportExtract[[#This Row],[ReportId]]&amp;"_"&amp;ReportExtract[[#This Row],[PeriodId]]&amp;"_"&amp;ReportExtract[[#This Row],[MktDesc]]</f>
        <v>__</v>
      </c>
      <c r="C3237" s="1"/>
      <c r="D3237" s="1"/>
      <c r="E3237" s="1"/>
      <c r="F3237" s="1"/>
      <c r="G3237" s="1"/>
      <c r="H3237" s="1"/>
      <c r="I3237" s="1"/>
      <c r="J3237" s="1"/>
      <c r="K3237" s="1"/>
      <c r="L3237" s="1"/>
    </row>
    <row r="3238" spans="1:12" ht="14.4" x14ac:dyDescent="0.3">
      <c r="A3238" s="1"/>
      <c r="B3238" s="1" t="str">
        <f>ReportExtract[[#This Row],[ReportId]]&amp;"_"&amp;ReportExtract[[#This Row],[PeriodId]]&amp;"_"&amp;ReportExtract[[#This Row],[MktDesc]]</f>
        <v>__</v>
      </c>
      <c r="C3238" s="1"/>
      <c r="D3238" s="1"/>
      <c r="E3238" s="1"/>
      <c r="F3238" s="1"/>
      <c r="G3238" s="1"/>
      <c r="H3238" s="1"/>
      <c r="I3238" s="1"/>
      <c r="J3238" s="1"/>
      <c r="K3238" s="1"/>
      <c r="L3238" s="1"/>
    </row>
    <row r="3239" spans="1:12" ht="14.4" x14ac:dyDescent="0.3">
      <c r="A3239" s="1"/>
      <c r="B3239" s="1" t="str">
        <f>ReportExtract[[#This Row],[ReportId]]&amp;"_"&amp;ReportExtract[[#This Row],[PeriodId]]&amp;"_"&amp;ReportExtract[[#This Row],[MktDesc]]</f>
        <v>__</v>
      </c>
      <c r="C3239" s="1"/>
      <c r="D3239" s="1"/>
      <c r="E3239" s="1"/>
      <c r="F3239" s="1"/>
      <c r="G3239" s="1"/>
      <c r="H3239" s="1"/>
      <c r="I3239" s="1"/>
      <c r="J3239" s="1"/>
      <c r="K3239" s="1"/>
      <c r="L3239" s="1"/>
    </row>
    <row r="3240" spans="1:12" ht="14.4" x14ac:dyDescent="0.3">
      <c r="A3240" s="1"/>
      <c r="B3240" s="1" t="str">
        <f>ReportExtract[[#This Row],[ReportId]]&amp;"_"&amp;ReportExtract[[#This Row],[PeriodId]]&amp;"_"&amp;ReportExtract[[#This Row],[MktDesc]]</f>
        <v>__</v>
      </c>
      <c r="C3240" s="1"/>
      <c r="D3240" s="1"/>
      <c r="E3240" s="1"/>
      <c r="F3240" s="1"/>
      <c r="G3240" s="1"/>
      <c r="H3240" s="1"/>
      <c r="I3240" s="1"/>
      <c r="J3240" s="1"/>
      <c r="K3240" s="1"/>
      <c r="L3240" s="1"/>
    </row>
    <row r="3241" spans="1:12" ht="14.4" x14ac:dyDescent="0.3">
      <c r="A3241" s="1"/>
      <c r="B3241" s="1" t="str">
        <f>ReportExtract[[#This Row],[ReportId]]&amp;"_"&amp;ReportExtract[[#This Row],[PeriodId]]&amp;"_"&amp;ReportExtract[[#This Row],[MktDesc]]</f>
        <v>__</v>
      </c>
      <c r="C3241" s="1"/>
      <c r="D3241" s="1"/>
      <c r="E3241" s="1"/>
      <c r="F3241" s="1"/>
      <c r="G3241" s="1"/>
      <c r="H3241" s="1"/>
      <c r="I3241" s="1"/>
      <c r="J3241" s="1"/>
      <c r="K3241" s="1"/>
      <c r="L3241" s="1"/>
    </row>
    <row r="3242" spans="1:12" ht="14.4" x14ac:dyDescent="0.3">
      <c r="A3242" s="1"/>
      <c r="B3242" s="1" t="str">
        <f>ReportExtract[[#This Row],[ReportId]]&amp;"_"&amp;ReportExtract[[#This Row],[PeriodId]]&amp;"_"&amp;ReportExtract[[#This Row],[MktDesc]]</f>
        <v>__</v>
      </c>
      <c r="C3242" s="1"/>
      <c r="D3242" s="1"/>
      <c r="E3242" s="1"/>
      <c r="F3242" s="1"/>
      <c r="G3242" s="1"/>
      <c r="H3242" s="1"/>
      <c r="I3242" s="1"/>
      <c r="J3242" s="1"/>
      <c r="K3242" s="1"/>
      <c r="L3242" s="1"/>
    </row>
    <row r="3243" spans="1:12" ht="14.4" x14ac:dyDescent="0.3">
      <c r="A3243" s="1"/>
      <c r="B3243" s="1" t="str">
        <f>ReportExtract[[#This Row],[ReportId]]&amp;"_"&amp;ReportExtract[[#This Row],[PeriodId]]&amp;"_"&amp;ReportExtract[[#This Row],[MktDesc]]</f>
        <v>__</v>
      </c>
      <c r="C3243" s="1"/>
      <c r="D3243" s="1"/>
      <c r="E3243" s="1"/>
      <c r="F3243" s="1"/>
      <c r="G3243" s="1"/>
      <c r="H3243" s="1"/>
      <c r="I3243" s="1"/>
      <c r="J3243" s="1"/>
      <c r="K3243" s="1"/>
      <c r="L3243" s="1"/>
    </row>
    <row r="3244" spans="1:12" ht="14.4" x14ac:dyDescent="0.3">
      <c r="A3244" s="1"/>
      <c r="B3244" s="1" t="str">
        <f>ReportExtract[[#This Row],[ReportId]]&amp;"_"&amp;ReportExtract[[#This Row],[PeriodId]]&amp;"_"&amp;ReportExtract[[#This Row],[MktDesc]]</f>
        <v>__</v>
      </c>
      <c r="C3244" s="1"/>
      <c r="D3244" s="1"/>
      <c r="E3244" s="1"/>
      <c r="F3244" s="1"/>
      <c r="G3244" s="1"/>
      <c r="H3244" s="1"/>
      <c r="I3244" s="1"/>
      <c r="J3244" s="1"/>
      <c r="K3244" s="1"/>
      <c r="L3244" s="1"/>
    </row>
    <row r="3245" spans="1:12" ht="14.4" x14ac:dyDescent="0.3">
      <c r="A3245" s="1"/>
      <c r="B3245" s="1" t="str">
        <f>ReportExtract[[#This Row],[ReportId]]&amp;"_"&amp;ReportExtract[[#This Row],[PeriodId]]&amp;"_"&amp;ReportExtract[[#This Row],[MktDesc]]</f>
        <v>__</v>
      </c>
      <c r="C3245" s="1"/>
      <c r="D3245" s="1"/>
      <c r="E3245" s="1"/>
      <c r="F3245" s="1"/>
      <c r="G3245" s="1"/>
      <c r="H3245" s="1"/>
      <c r="I3245" s="1"/>
      <c r="J3245" s="1"/>
      <c r="K3245" s="1"/>
      <c r="L3245" s="1"/>
    </row>
    <row r="3246" spans="1:12" ht="14.4" x14ac:dyDescent="0.3">
      <c r="A3246" s="1"/>
      <c r="B3246" s="1" t="str">
        <f>ReportExtract[[#This Row],[ReportId]]&amp;"_"&amp;ReportExtract[[#This Row],[PeriodId]]&amp;"_"&amp;ReportExtract[[#This Row],[MktDesc]]</f>
        <v>__</v>
      </c>
      <c r="C3246" s="1"/>
      <c r="D3246" s="1"/>
      <c r="E3246" s="1"/>
      <c r="F3246" s="1"/>
      <c r="G3246" s="1"/>
      <c r="H3246" s="1"/>
      <c r="I3246" s="1"/>
      <c r="J3246" s="1"/>
      <c r="K3246" s="1"/>
      <c r="L3246" s="1"/>
    </row>
    <row r="3247" spans="1:12" ht="14.4" x14ac:dyDescent="0.3">
      <c r="A3247" s="1"/>
      <c r="B3247" s="1" t="str">
        <f>ReportExtract[[#This Row],[ReportId]]&amp;"_"&amp;ReportExtract[[#This Row],[PeriodId]]&amp;"_"&amp;ReportExtract[[#This Row],[MktDesc]]</f>
        <v>__</v>
      </c>
      <c r="C3247" s="1"/>
      <c r="D3247" s="1"/>
      <c r="E3247" s="1"/>
      <c r="F3247" s="1"/>
      <c r="G3247" s="1"/>
      <c r="H3247" s="1"/>
      <c r="I3247" s="1"/>
      <c r="J3247" s="1"/>
      <c r="K3247" s="1"/>
      <c r="L3247" s="1"/>
    </row>
    <row r="3248" spans="1:12" ht="14.4" x14ac:dyDescent="0.3">
      <c r="A3248" s="1"/>
      <c r="B3248" s="1" t="str">
        <f>ReportExtract[[#This Row],[ReportId]]&amp;"_"&amp;ReportExtract[[#This Row],[PeriodId]]&amp;"_"&amp;ReportExtract[[#This Row],[MktDesc]]</f>
        <v>__</v>
      </c>
      <c r="C3248" s="1"/>
      <c r="D3248" s="1"/>
      <c r="E3248" s="1"/>
      <c r="F3248" s="1"/>
      <c r="G3248" s="1"/>
      <c r="H3248" s="1"/>
      <c r="I3248" s="1"/>
      <c r="J3248" s="1"/>
      <c r="K3248" s="1"/>
      <c r="L3248" s="1"/>
    </row>
    <row r="3249" spans="1:12" ht="14.4" x14ac:dyDescent="0.3">
      <c r="A3249" s="1"/>
      <c r="B3249" s="1" t="str">
        <f>ReportExtract[[#This Row],[ReportId]]&amp;"_"&amp;ReportExtract[[#This Row],[PeriodId]]&amp;"_"&amp;ReportExtract[[#This Row],[MktDesc]]</f>
        <v>__</v>
      </c>
      <c r="C3249" s="1"/>
      <c r="D3249" s="1"/>
      <c r="E3249" s="1"/>
      <c r="F3249" s="1"/>
      <c r="G3249" s="1"/>
      <c r="H3249" s="1"/>
      <c r="I3249" s="1"/>
      <c r="J3249" s="1"/>
      <c r="K3249" s="1"/>
      <c r="L3249" s="1"/>
    </row>
    <row r="3250" spans="1:12" ht="14.4" x14ac:dyDescent="0.3">
      <c r="A3250" s="1"/>
      <c r="B3250" s="1" t="str">
        <f>ReportExtract[[#This Row],[ReportId]]&amp;"_"&amp;ReportExtract[[#This Row],[PeriodId]]&amp;"_"&amp;ReportExtract[[#This Row],[MktDesc]]</f>
        <v>__</v>
      </c>
      <c r="C3250" s="1"/>
      <c r="D3250" s="1"/>
      <c r="E3250" s="1"/>
      <c r="F3250" s="1"/>
      <c r="G3250" s="1"/>
      <c r="H3250" s="1"/>
      <c r="I3250" s="1"/>
      <c r="J3250" s="1"/>
      <c r="K3250" s="1"/>
      <c r="L3250" s="1"/>
    </row>
    <row r="3251" spans="1:12" ht="14.4" x14ac:dyDescent="0.3">
      <c r="A3251" s="1"/>
      <c r="B3251" s="1" t="str">
        <f>ReportExtract[[#This Row],[ReportId]]&amp;"_"&amp;ReportExtract[[#This Row],[PeriodId]]&amp;"_"&amp;ReportExtract[[#This Row],[MktDesc]]</f>
        <v>__</v>
      </c>
      <c r="C3251" s="1"/>
      <c r="D3251" s="1"/>
      <c r="E3251" s="1"/>
      <c r="F3251" s="1"/>
      <c r="G3251" s="1"/>
      <c r="H3251" s="1"/>
      <c r="I3251" s="1"/>
      <c r="J3251" s="1"/>
      <c r="K3251" s="1"/>
      <c r="L3251" s="1"/>
    </row>
    <row r="3252" spans="1:12" ht="14.4" x14ac:dyDescent="0.3">
      <c r="A3252" s="1"/>
      <c r="B3252" s="1" t="str">
        <f>ReportExtract[[#This Row],[ReportId]]&amp;"_"&amp;ReportExtract[[#This Row],[PeriodId]]&amp;"_"&amp;ReportExtract[[#This Row],[MktDesc]]</f>
        <v>__</v>
      </c>
      <c r="C3252" s="1"/>
      <c r="D3252" s="1"/>
      <c r="E3252" s="1"/>
      <c r="F3252" s="1"/>
      <c r="G3252" s="1"/>
      <c r="H3252" s="1"/>
      <c r="I3252" s="1"/>
      <c r="J3252" s="1"/>
      <c r="K3252" s="1"/>
      <c r="L3252" s="1"/>
    </row>
    <row r="3253" spans="1:12" ht="14.4" x14ac:dyDescent="0.3">
      <c r="A3253" s="1"/>
      <c r="B3253" s="1" t="str">
        <f>ReportExtract[[#This Row],[ReportId]]&amp;"_"&amp;ReportExtract[[#This Row],[PeriodId]]&amp;"_"&amp;ReportExtract[[#This Row],[MktDesc]]</f>
        <v>__</v>
      </c>
      <c r="C3253" s="1"/>
      <c r="D3253" s="1"/>
      <c r="E3253" s="1"/>
      <c r="F3253" s="1"/>
      <c r="G3253" s="1"/>
      <c r="H3253" s="1"/>
      <c r="I3253" s="1"/>
      <c r="J3253" s="1"/>
      <c r="K3253" s="1"/>
      <c r="L3253" s="1"/>
    </row>
    <row r="3254" spans="1:12" ht="14.4" x14ac:dyDescent="0.3">
      <c r="A3254" s="1"/>
      <c r="B3254" s="1" t="str">
        <f>ReportExtract[[#This Row],[ReportId]]&amp;"_"&amp;ReportExtract[[#This Row],[PeriodId]]&amp;"_"&amp;ReportExtract[[#This Row],[MktDesc]]</f>
        <v>__</v>
      </c>
      <c r="C3254" s="1"/>
      <c r="D3254" s="1"/>
      <c r="E3254" s="1"/>
      <c r="F3254" s="1"/>
      <c r="G3254" s="1"/>
      <c r="H3254" s="1"/>
      <c r="I3254" s="1"/>
      <c r="J3254" s="1"/>
      <c r="K3254" s="1"/>
      <c r="L3254" s="1"/>
    </row>
    <row r="3255" spans="1:12" ht="14.4" x14ac:dyDescent="0.3">
      <c r="A3255" s="1"/>
      <c r="B3255" s="1" t="str">
        <f>ReportExtract[[#This Row],[ReportId]]&amp;"_"&amp;ReportExtract[[#This Row],[PeriodId]]&amp;"_"&amp;ReportExtract[[#This Row],[MktDesc]]</f>
        <v>__</v>
      </c>
      <c r="C3255" s="1"/>
      <c r="D3255" s="1"/>
      <c r="E3255" s="1"/>
      <c r="F3255" s="1"/>
      <c r="G3255" s="1"/>
      <c r="H3255" s="1"/>
      <c r="I3255" s="1"/>
      <c r="J3255" s="1"/>
      <c r="K3255" s="1"/>
      <c r="L3255" s="1"/>
    </row>
    <row r="3256" spans="1:12" ht="14.4" x14ac:dyDescent="0.3">
      <c r="A3256" s="1"/>
      <c r="B3256" s="1" t="str">
        <f>ReportExtract[[#This Row],[ReportId]]&amp;"_"&amp;ReportExtract[[#This Row],[PeriodId]]&amp;"_"&amp;ReportExtract[[#This Row],[MktDesc]]</f>
        <v>__</v>
      </c>
      <c r="C3256" s="1"/>
      <c r="D3256" s="1"/>
      <c r="E3256" s="1"/>
      <c r="F3256" s="1"/>
      <c r="G3256" s="1"/>
      <c r="H3256" s="1"/>
      <c r="I3256" s="1"/>
      <c r="J3256" s="1"/>
      <c r="K3256" s="1"/>
      <c r="L3256" s="1"/>
    </row>
    <row r="3257" spans="1:12" ht="14.4" x14ac:dyDescent="0.3">
      <c r="A3257" s="1"/>
      <c r="B3257" s="1" t="str">
        <f>ReportExtract[[#This Row],[ReportId]]&amp;"_"&amp;ReportExtract[[#This Row],[PeriodId]]&amp;"_"&amp;ReportExtract[[#This Row],[MktDesc]]</f>
        <v>__</v>
      </c>
      <c r="C3257" s="1"/>
      <c r="D3257" s="1"/>
      <c r="E3257" s="1"/>
      <c r="F3257" s="1"/>
      <c r="G3257" s="1"/>
      <c r="H3257" s="1"/>
      <c r="I3257" s="1"/>
      <c r="J3257" s="1"/>
      <c r="K3257" s="1"/>
      <c r="L3257" s="1"/>
    </row>
    <row r="3258" spans="1:12" ht="14.4" x14ac:dyDescent="0.3">
      <c r="A3258" s="1"/>
      <c r="B3258" s="1" t="str">
        <f>ReportExtract[[#This Row],[ReportId]]&amp;"_"&amp;ReportExtract[[#This Row],[PeriodId]]&amp;"_"&amp;ReportExtract[[#This Row],[MktDesc]]</f>
        <v>__</v>
      </c>
      <c r="C3258" s="1"/>
      <c r="D3258" s="1"/>
      <c r="E3258" s="1"/>
      <c r="F3258" s="1"/>
      <c r="G3258" s="1"/>
      <c r="H3258" s="1"/>
      <c r="I3258" s="1"/>
      <c r="J3258" s="1"/>
      <c r="K3258" s="1"/>
      <c r="L3258" s="1"/>
    </row>
    <row r="3259" spans="1:12" ht="14.4" x14ac:dyDescent="0.3">
      <c r="A3259" s="1"/>
      <c r="B3259" s="1" t="str">
        <f>ReportExtract[[#This Row],[ReportId]]&amp;"_"&amp;ReportExtract[[#This Row],[PeriodId]]&amp;"_"&amp;ReportExtract[[#This Row],[MktDesc]]</f>
        <v>__</v>
      </c>
      <c r="C3259" s="1"/>
      <c r="D3259" s="1"/>
      <c r="E3259" s="1"/>
      <c r="F3259" s="1"/>
      <c r="G3259" s="1"/>
      <c r="H3259" s="1"/>
      <c r="I3259" s="1"/>
      <c r="J3259" s="1"/>
      <c r="K3259" s="1"/>
      <c r="L3259" s="1"/>
    </row>
    <row r="3260" spans="1:12" ht="14.4" x14ac:dyDescent="0.3">
      <c r="A3260" s="1"/>
      <c r="B3260" s="1" t="str">
        <f>ReportExtract[[#This Row],[ReportId]]&amp;"_"&amp;ReportExtract[[#This Row],[PeriodId]]&amp;"_"&amp;ReportExtract[[#This Row],[MktDesc]]</f>
        <v>__</v>
      </c>
      <c r="C3260" s="1"/>
      <c r="D3260" s="1"/>
      <c r="E3260" s="1"/>
      <c r="F3260" s="1"/>
      <c r="G3260" s="1"/>
      <c r="H3260" s="1"/>
      <c r="I3260" s="1"/>
      <c r="J3260" s="1"/>
      <c r="K3260" s="1"/>
      <c r="L3260" s="1"/>
    </row>
    <row r="3261" spans="1:12" ht="14.4" x14ac:dyDescent="0.3">
      <c r="A3261" s="1"/>
      <c r="B3261" s="1" t="str">
        <f>ReportExtract[[#This Row],[ReportId]]&amp;"_"&amp;ReportExtract[[#This Row],[PeriodId]]&amp;"_"&amp;ReportExtract[[#This Row],[MktDesc]]</f>
        <v>__</v>
      </c>
      <c r="C3261" s="1"/>
      <c r="D3261" s="1"/>
      <c r="E3261" s="1"/>
      <c r="F3261" s="1"/>
      <c r="G3261" s="1"/>
      <c r="H3261" s="1"/>
      <c r="I3261" s="1"/>
      <c r="J3261" s="1"/>
      <c r="K3261" s="1"/>
      <c r="L3261" s="1"/>
    </row>
    <row r="3262" spans="1:12" ht="14.4" x14ac:dyDescent="0.3">
      <c r="A3262" s="1"/>
      <c r="B3262" s="1" t="str">
        <f>ReportExtract[[#This Row],[ReportId]]&amp;"_"&amp;ReportExtract[[#This Row],[PeriodId]]&amp;"_"&amp;ReportExtract[[#This Row],[MktDesc]]</f>
        <v>__</v>
      </c>
      <c r="C3262" s="1"/>
      <c r="D3262" s="1"/>
      <c r="E3262" s="1"/>
      <c r="F3262" s="1"/>
      <c r="G3262" s="1"/>
      <c r="H3262" s="1"/>
      <c r="I3262" s="1"/>
      <c r="J3262" s="1"/>
      <c r="K3262" s="1"/>
      <c r="L3262" s="1"/>
    </row>
    <row r="3263" spans="1:12" ht="14.4" x14ac:dyDescent="0.3">
      <c r="A3263" s="1"/>
      <c r="B3263" s="1" t="str">
        <f>ReportExtract[[#This Row],[ReportId]]&amp;"_"&amp;ReportExtract[[#This Row],[PeriodId]]&amp;"_"&amp;ReportExtract[[#This Row],[MktDesc]]</f>
        <v>__</v>
      </c>
      <c r="C3263" s="1"/>
      <c r="D3263" s="1"/>
      <c r="E3263" s="1"/>
      <c r="F3263" s="1"/>
      <c r="G3263" s="1"/>
      <c r="H3263" s="1"/>
      <c r="I3263" s="1"/>
      <c r="J3263" s="1"/>
      <c r="K3263" s="1"/>
      <c r="L3263" s="1"/>
    </row>
    <row r="3264" spans="1:12" ht="14.4" x14ac:dyDescent="0.3">
      <c r="A3264" s="1"/>
      <c r="B3264" s="1" t="str">
        <f>ReportExtract[[#This Row],[ReportId]]&amp;"_"&amp;ReportExtract[[#This Row],[PeriodId]]&amp;"_"&amp;ReportExtract[[#This Row],[MktDesc]]</f>
        <v>__</v>
      </c>
      <c r="C3264" s="1"/>
      <c r="D3264" s="1"/>
      <c r="E3264" s="1"/>
      <c r="F3264" s="1"/>
      <c r="G3264" s="1"/>
      <c r="H3264" s="1"/>
      <c r="I3264" s="1"/>
      <c r="J3264" s="1"/>
      <c r="K3264" s="1"/>
      <c r="L3264" s="1"/>
    </row>
    <row r="3265" spans="1:12" ht="14.4" x14ac:dyDescent="0.3">
      <c r="A3265" s="1"/>
      <c r="B3265" s="1" t="str">
        <f>ReportExtract[[#This Row],[ReportId]]&amp;"_"&amp;ReportExtract[[#This Row],[PeriodId]]&amp;"_"&amp;ReportExtract[[#This Row],[MktDesc]]</f>
        <v>__</v>
      </c>
      <c r="C3265" s="1"/>
      <c r="D3265" s="1"/>
      <c r="E3265" s="1"/>
      <c r="F3265" s="1"/>
      <c r="G3265" s="1"/>
      <c r="H3265" s="1"/>
      <c r="I3265" s="1"/>
      <c r="J3265" s="1"/>
      <c r="K3265" s="1"/>
      <c r="L3265" s="1"/>
    </row>
    <row r="3266" spans="1:12" ht="14.4" x14ac:dyDescent="0.3">
      <c r="A3266" s="1"/>
      <c r="B3266" s="1" t="str">
        <f>ReportExtract[[#This Row],[ReportId]]&amp;"_"&amp;ReportExtract[[#This Row],[PeriodId]]&amp;"_"&amp;ReportExtract[[#This Row],[MktDesc]]</f>
        <v>__</v>
      </c>
      <c r="C3266" s="1"/>
      <c r="D3266" s="1"/>
      <c r="E3266" s="1"/>
      <c r="F3266" s="1"/>
      <c r="G3266" s="1"/>
      <c r="H3266" s="1"/>
      <c r="I3266" s="1"/>
      <c r="J3266" s="1"/>
      <c r="K3266" s="1"/>
      <c r="L3266" s="1"/>
    </row>
    <row r="3267" spans="1:12" ht="14.4" x14ac:dyDescent="0.3">
      <c r="A3267" s="1"/>
      <c r="B3267" s="1" t="str">
        <f>ReportExtract[[#This Row],[ReportId]]&amp;"_"&amp;ReportExtract[[#This Row],[PeriodId]]&amp;"_"&amp;ReportExtract[[#This Row],[MktDesc]]</f>
        <v>__</v>
      </c>
      <c r="C3267" s="1"/>
      <c r="D3267" s="1"/>
      <c r="E3267" s="1"/>
      <c r="F3267" s="1"/>
      <c r="G3267" s="1"/>
      <c r="H3267" s="1"/>
      <c r="I3267" s="1"/>
      <c r="J3267" s="1"/>
      <c r="K3267" s="1"/>
      <c r="L3267" s="1"/>
    </row>
    <row r="3268" spans="1:12" ht="14.4" x14ac:dyDescent="0.3">
      <c r="A3268" s="1"/>
      <c r="B3268" s="1" t="str">
        <f>ReportExtract[[#This Row],[ReportId]]&amp;"_"&amp;ReportExtract[[#This Row],[PeriodId]]&amp;"_"&amp;ReportExtract[[#This Row],[MktDesc]]</f>
        <v>__</v>
      </c>
      <c r="C3268" s="1"/>
      <c r="D3268" s="1"/>
      <c r="E3268" s="1"/>
      <c r="F3268" s="1"/>
      <c r="G3268" s="1"/>
      <c r="H3268" s="1"/>
      <c r="I3268" s="1"/>
      <c r="J3268" s="1"/>
      <c r="K3268" s="1"/>
      <c r="L3268" s="1"/>
    </row>
    <row r="3269" spans="1:12" ht="14.4" x14ac:dyDescent="0.3">
      <c r="A3269" s="1"/>
      <c r="B3269" s="1" t="str">
        <f>ReportExtract[[#This Row],[ReportId]]&amp;"_"&amp;ReportExtract[[#This Row],[PeriodId]]&amp;"_"&amp;ReportExtract[[#This Row],[MktDesc]]</f>
        <v>__</v>
      </c>
      <c r="C3269" s="1"/>
      <c r="D3269" s="1"/>
      <c r="E3269" s="1"/>
      <c r="F3269" s="1"/>
      <c r="G3269" s="1"/>
      <c r="H3269" s="1"/>
      <c r="I3269" s="1"/>
      <c r="J3269" s="1"/>
      <c r="K3269" s="1"/>
      <c r="L3269" s="1"/>
    </row>
    <row r="3270" spans="1:12" ht="14.4" x14ac:dyDescent="0.3">
      <c r="A3270" s="1"/>
      <c r="B3270" s="1" t="str">
        <f>ReportExtract[[#This Row],[ReportId]]&amp;"_"&amp;ReportExtract[[#This Row],[PeriodId]]&amp;"_"&amp;ReportExtract[[#This Row],[MktDesc]]</f>
        <v>__</v>
      </c>
      <c r="C3270" s="1"/>
      <c r="D3270" s="1"/>
      <c r="E3270" s="1"/>
      <c r="F3270" s="1"/>
      <c r="G3270" s="1"/>
      <c r="H3270" s="1"/>
      <c r="I3270" s="1"/>
      <c r="J3270" s="1"/>
      <c r="K3270" s="1"/>
      <c r="L3270" s="1"/>
    </row>
    <row r="3271" spans="1:12" ht="14.4" x14ac:dyDescent="0.3">
      <c r="A3271" s="1"/>
      <c r="B3271" s="1" t="str">
        <f>ReportExtract[[#This Row],[ReportId]]&amp;"_"&amp;ReportExtract[[#This Row],[PeriodId]]&amp;"_"&amp;ReportExtract[[#This Row],[MktDesc]]</f>
        <v>__</v>
      </c>
      <c r="C3271" s="1"/>
      <c r="D3271" s="1"/>
      <c r="E3271" s="1"/>
      <c r="F3271" s="1"/>
      <c r="G3271" s="1"/>
      <c r="H3271" s="1"/>
      <c r="I3271" s="1"/>
      <c r="J3271" s="1"/>
      <c r="K3271" s="1"/>
      <c r="L3271" s="1"/>
    </row>
    <row r="3272" spans="1:12" ht="14.4" x14ac:dyDescent="0.3">
      <c r="A3272" s="1"/>
      <c r="B3272" s="1" t="str">
        <f>ReportExtract[[#This Row],[ReportId]]&amp;"_"&amp;ReportExtract[[#This Row],[PeriodId]]&amp;"_"&amp;ReportExtract[[#This Row],[MktDesc]]</f>
        <v>__</v>
      </c>
      <c r="C3272" s="1"/>
      <c r="D3272" s="1"/>
      <c r="E3272" s="1"/>
      <c r="F3272" s="1"/>
      <c r="G3272" s="1"/>
      <c r="H3272" s="1"/>
      <c r="I3272" s="1"/>
      <c r="J3272" s="1"/>
      <c r="K3272" s="1"/>
      <c r="L3272" s="1"/>
    </row>
    <row r="3273" spans="1:12" ht="14.4" x14ac:dyDescent="0.3">
      <c r="A3273" s="1"/>
      <c r="B3273" s="1" t="str">
        <f>ReportExtract[[#This Row],[ReportId]]&amp;"_"&amp;ReportExtract[[#This Row],[PeriodId]]&amp;"_"&amp;ReportExtract[[#This Row],[MktDesc]]</f>
        <v>__</v>
      </c>
      <c r="C3273" s="1"/>
      <c r="D3273" s="1"/>
      <c r="E3273" s="1"/>
      <c r="F3273" s="1"/>
      <c r="G3273" s="1"/>
      <c r="H3273" s="1"/>
      <c r="I3273" s="1"/>
      <c r="J3273" s="1"/>
      <c r="K3273" s="1"/>
      <c r="L3273" s="1"/>
    </row>
    <row r="3274" spans="1:12" ht="14.4" x14ac:dyDescent="0.3">
      <c r="A3274" s="1"/>
      <c r="B3274" s="1" t="str">
        <f>ReportExtract[[#This Row],[ReportId]]&amp;"_"&amp;ReportExtract[[#This Row],[PeriodId]]&amp;"_"&amp;ReportExtract[[#This Row],[MktDesc]]</f>
        <v>__</v>
      </c>
      <c r="C3274" s="1"/>
      <c r="D3274" s="1"/>
      <c r="E3274" s="1"/>
      <c r="F3274" s="1"/>
      <c r="G3274" s="1"/>
      <c r="H3274" s="1"/>
      <c r="I3274" s="1"/>
      <c r="J3274" s="1"/>
      <c r="K3274" s="1"/>
      <c r="L3274" s="1"/>
    </row>
    <row r="3275" spans="1:12" ht="14.4" x14ac:dyDescent="0.3">
      <c r="A3275" s="1"/>
      <c r="B3275" s="1" t="str">
        <f>ReportExtract[[#This Row],[ReportId]]&amp;"_"&amp;ReportExtract[[#This Row],[PeriodId]]&amp;"_"&amp;ReportExtract[[#This Row],[MktDesc]]</f>
        <v>__</v>
      </c>
      <c r="C3275" s="1"/>
      <c r="D3275" s="1"/>
      <c r="E3275" s="1"/>
      <c r="F3275" s="1"/>
      <c r="G3275" s="1"/>
      <c r="H3275" s="1"/>
      <c r="I3275" s="1"/>
      <c r="J3275" s="1"/>
      <c r="K3275" s="1"/>
      <c r="L3275" s="1"/>
    </row>
    <row r="3276" spans="1:12" ht="14.4" x14ac:dyDescent="0.3">
      <c r="A3276" s="1"/>
      <c r="B3276" s="1" t="str">
        <f>ReportExtract[[#This Row],[ReportId]]&amp;"_"&amp;ReportExtract[[#This Row],[PeriodId]]&amp;"_"&amp;ReportExtract[[#This Row],[MktDesc]]</f>
        <v>__</v>
      </c>
      <c r="C3276" s="1"/>
      <c r="D3276" s="1"/>
      <c r="E3276" s="1"/>
      <c r="F3276" s="1"/>
      <c r="G3276" s="1"/>
      <c r="H3276" s="1"/>
      <c r="I3276" s="1"/>
      <c r="J3276" s="1"/>
      <c r="K3276" s="1"/>
      <c r="L3276" s="1"/>
    </row>
    <row r="3277" spans="1:12" ht="14.4" x14ac:dyDescent="0.3">
      <c r="A3277" s="1"/>
      <c r="B3277" s="1" t="str">
        <f>ReportExtract[[#This Row],[ReportId]]&amp;"_"&amp;ReportExtract[[#This Row],[PeriodId]]&amp;"_"&amp;ReportExtract[[#This Row],[MktDesc]]</f>
        <v>__</v>
      </c>
      <c r="C3277" s="1"/>
      <c r="D3277" s="1"/>
      <c r="E3277" s="1"/>
      <c r="F3277" s="1"/>
      <c r="G3277" s="1"/>
      <c r="H3277" s="1"/>
      <c r="I3277" s="1"/>
      <c r="J3277" s="1"/>
      <c r="K3277" s="1"/>
      <c r="L3277" s="1"/>
    </row>
    <row r="3278" spans="1:12" ht="14.4" x14ac:dyDescent="0.3">
      <c r="A3278" s="1"/>
      <c r="B3278" s="1" t="str">
        <f>ReportExtract[[#This Row],[ReportId]]&amp;"_"&amp;ReportExtract[[#This Row],[PeriodId]]&amp;"_"&amp;ReportExtract[[#This Row],[MktDesc]]</f>
        <v>__</v>
      </c>
      <c r="C3278" s="1"/>
      <c r="D3278" s="1"/>
      <c r="E3278" s="1"/>
      <c r="F3278" s="1"/>
      <c r="G3278" s="1"/>
      <c r="H3278" s="1"/>
      <c r="I3278" s="1"/>
      <c r="J3278" s="1"/>
      <c r="K3278" s="1"/>
      <c r="L3278" s="1"/>
    </row>
    <row r="3279" spans="1:12" ht="14.4" x14ac:dyDescent="0.3">
      <c r="A3279" s="1"/>
      <c r="B3279" s="1" t="str">
        <f>ReportExtract[[#This Row],[ReportId]]&amp;"_"&amp;ReportExtract[[#This Row],[PeriodId]]&amp;"_"&amp;ReportExtract[[#This Row],[MktDesc]]</f>
        <v>__</v>
      </c>
      <c r="C3279" s="1"/>
      <c r="D3279" s="1"/>
      <c r="E3279" s="1"/>
      <c r="F3279" s="1"/>
      <c r="G3279" s="1"/>
      <c r="H3279" s="1"/>
      <c r="I3279" s="1"/>
      <c r="J3279" s="1"/>
      <c r="K3279" s="1"/>
      <c r="L3279" s="1"/>
    </row>
    <row r="3280" spans="1:12" ht="14.4" x14ac:dyDescent="0.3">
      <c r="A3280" s="1"/>
      <c r="B3280" s="1" t="str">
        <f>ReportExtract[[#This Row],[ReportId]]&amp;"_"&amp;ReportExtract[[#This Row],[PeriodId]]&amp;"_"&amp;ReportExtract[[#This Row],[MktDesc]]</f>
        <v>__</v>
      </c>
      <c r="C3280" s="1"/>
      <c r="D3280" s="1"/>
      <c r="E3280" s="1"/>
      <c r="F3280" s="1"/>
      <c r="G3280" s="1"/>
      <c r="H3280" s="1"/>
      <c r="I3280" s="1"/>
      <c r="J3280" s="1"/>
      <c r="K3280" s="1"/>
      <c r="L3280" s="1"/>
    </row>
    <row r="3281" spans="1:12" ht="14.4" x14ac:dyDescent="0.3">
      <c r="A3281" s="1"/>
      <c r="B3281" s="1" t="str">
        <f>ReportExtract[[#This Row],[ReportId]]&amp;"_"&amp;ReportExtract[[#This Row],[PeriodId]]&amp;"_"&amp;ReportExtract[[#This Row],[MktDesc]]</f>
        <v>__</v>
      </c>
      <c r="C3281" s="1"/>
      <c r="D3281" s="1"/>
      <c r="E3281" s="1"/>
      <c r="F3281" s="1"/>
      <c r="G3281" s="1"/>
      <c r="H3281" s="1"/>
      <c r="I3281" s="1"/>
      <c r="J3281" s="1"/>
      <c r="K3281" s="1"/>
      <c r="L3281" s="1"/>
    </row>
    <row r="3282" spans="1:12" ht="14.4" x14ac:dyDescent="0.3">
      <c r="A3282" s="1"/>
      <c r="B3282" s="1" t="str">
        <f>ReportExtract[[#This Row],[ReportId]]&amp;"_"&amp;ReportExtract[[#This Row],[PeriodId]]&amp;"_"&amp;ReportExtract[[#This Row],[MktDesc]]</f>
        <v>__</v>
      </c>
      <c r="C3282" s="1"/>
      <c r="D3282" s="1"/>
      <c r="E3282" s="1"/>
      <c r="F3282" s="1"/>
      <c r="G3282" s="1"/>
      <c r="H3282" s="1"/>
      <c r="I3282" s="1"/>
      <c r="J3282" s="1"/>
      <c r="K3282" s="1"/>
      <c r="L3282" s="1"/>
    </row>
    <row r="3283" spans="1:12" ht="14.4" x14ac:dyDescent="0.3">
      <c r="A3283" s="1"/>
      <c r="B3283" s="1" t="str">
        <f>ReportExtract[[#This Row],[ReportId]]&amp;"_"&amp;ReportExtract[[#This Row],[PeriodId]]&amp;"_"&amp;ReportExtract[[#This Row],[MktDesc]]</f>
        <v>__</v>
      </c>
      <c r="C3283" s="1"/>
      <c r="D3283" s="1"/>
      <c r="E3283" s="1"/>
      <c r="F3283" s="1"/>
      <c r="G3283" s="1"/>
      <c r="H3283" s="1"/>
      <c r="I3283" s="1"/>
      <c r="J3283" s="1"/>
      <c r="K3283" s="1"/>
      <c r="L3283" s="1"/>
    </row>
    <row r="3284" spans="1:12" ht="14.4" x14ac:dyDescent="0.3">
      <c r="A3284" s="1"/>
      <c r="B3284" s="1" t="str">
        <f>ReportExtract[[#This Row],[ReportId]]&amp;"_"&amp;ReportExtract[[#This Row],[PeriodId]]&amp;"_"&amp;ReportExtract[[#This Row],[MktDesc]]</f>
        <v>__</v>
      </c>
      <c r="C3284" s="1"/>
      <c r="D3284" s="1"/>
      <c r="E3284" s="1"/>
      <c r="F3284" s="1"/>
      <c r="G3284" s="1"/>
      <c r="H3284" s="1"/>
      <c r="I3284" s="1"/>
      <c r="J3284" s="1"/>
      <c r="K3284" s="1"/>
      <c r="L3284" s="1"/>
    </row>
    <row r="3285" spans="1:12" ht="14.4" x14ac:dyDescent="0.3">
      <c r="A3285" s="1"/>
      <c r="B3285" s="1" t="str">
        <f>ReportExtract[[#This Row],[ReportId]]&amp;"_"&amp;ReportExtract[[#This Row],[PeriodId]]&amp;"_"&amp;ReportExtract[[#This Row],[MktDesc]]</f>
        <v>__</v>
      </c>
      <c r="C3285" s="1"/>
      <c r="D3285" s="1"/>
      <c r="E3285" s="1"/>
      <c r="F3285" s="1"/>
      <c r="G3285" s="1"/>
      <c r="H3285" s="1"/>
      <c r="I3285" s="1"/>
      <c r="J3285" s="1"/>
      <c r="K3285" s="1"/>
      <c r="L3285" s="1"/>
    </row>
    <row r="3286" spans="1:12" ht="14.4" x14ac:dyDescent="0.3">
      <c r="A3286" s="1"/>
      <c r="B3286" s="1" t="str">
        <f>ReportExtract[[#This Row],[ReportId]]&amp;"_"&amp;ReportExtract[[#This Row],[PeriodId]]&amp;"_"&amp;ReportExtract[[#This Row],[MktDesc]]</f>
        <v>__</v>
      </c>
      <c r="C3286" s="1"/>
      <c r="D3286" s="1"/>
      <c r="E3286" s="1"/>
      <c r="F3286" s="1"/>
      <c r="G3286" s="1"/>
      <c r="H3286" s="1"/>
      <c r="I3286" s="1"/>
      <c r="J3286" s="1"/>
      <c r="K3286" s="1"/>
      <c r="L3286" s="1"/>
    </row>
    <row r="3287" spans="1:12" ht="14.4" x14ac:dyDescent="0.3">
      <c r="A3287" s="1"/>
      <c r="B3287" s="1" t="str">
        <f>ReportExtract[[#This Row],[ReportId]]&amp;"_"&amp;ReportExtract[[#This Row],[PeriodId]]&amp;"_"&amp;ReportExtract[[#This Row],[MktDesc]]</f>
        <v>__</v>
      </c>
      <c r="C3287" s="1"/>
      <c r="D3287" s="1"/>
      <c r="E3287" s="1"/>
      <c r="F3287" s="1"/>
      <c r="G3287" s="1"/>
      <c r="H3287" s="1"/>
      <c r="I3287" s="1"/>
      <c r="J3287" s="1"/>
      <c r="K3287" s="1"/>
      <c r="L3287" s="1"/>
    </row>
    <row r="3288" spans="1:12" ht="14.4" x14ac:dyDescent="0.3">
      <c r="A3288" s="1"/>
      <c r="B3288" s="1" t="str">
        <f>ReportExtract[[#This Row],[ReportId]]&amp;"_"&amp;ReportExtract[[#This Row],[PeriodId]]&amp;"_"&amp;ReportExtract[[#This Row],[MktDesc]]</f>
        <v>__</v>
      </c>
      <c r="C3288" s="1"/>
      <c r="D3288" s="1"/>
      <c r="E3288" s="1"/>
      <c r="F3288" s="1"/>
      <c r="G3288" s="1"/>
      <c r="H3288" s="1"/>
      <c r="I3288" s="1"/>
      <c r="J3288" s="1"/>
      <c r="K3288" s="1"/>
      <c r="L3288" s="1"/>
    </row>
    <row r="3289" spans="1:12" ht="14.4" x14ac:dyDescent="0.3">
      <c r="A3289" s="1"/>
      <c r="B3289" s="1" t="str">
        <f>ReportExtract[[#This Row],[ReportId]]&amp;"_"&amp;ReportExtract[[#This Row],[PeriodId]]&amp;"_"&amp;ReportExtract[[#This Row],[MktDesc]]</f>
        <v>__</v>
      </c>
      <c r="C3289" s="1"/>
      <c r="D3289" s="1"/>
      <c r="E3289" s="1"/>
      <c r="F3289" s="1"/>
      <c r="G3289" s="1"/>
      <c r="H3289" s="1"/>
      <c r="I3289" s="1"/>
      <c r="J3289" s="1"/>
      <c r="K3289" s="1"/>
      <c r="L3289" s="1"/>
    </row>
    <row r="3290" spans="1:12" ht="14.4" x14ac:dyDescent="0.3">
      <c r="A3290" s="1"/>
      <c r="B3290" s="1" t="str">
        <f>ReportExtract[[#This Row],[ReportId]]&amp;"_"&amp;ReportExtract[[#This Row],[PeriodId]]&amp;"_"&amp;ReportExtract[[#This Row],[MktDesc]]</f>
        <v>__</v>
      </c>
      <c r="C3290" s="1"/>
      <c r="D3290" s="1"/>
      <c r="E3290" s="1"/>
      <c r="F3290" s="1"/>
      <c r="G3290" s="1"/>
      <c r="H3290" s="1"/>
      <c r="I3290" s="1"/>
      <c r="J3290" s="1"/>
      <c r="K3290" s="1"/>
      <c r="L3290" s="1"/>
    </row>
    <row r="3291" spans="1:12" ht="14.4" x14ac:dyDescent="0.3">
      <c r="A3291" s="1"/>
      <c r="B3291" s="1" t="str">
        <f>ReportExtract[[#This Row],[ReportId]]&amp;"_"&amp;ReportExtract[[#This Row],[PeriodId]]&amp;"_"&amp;ReportExtract[[#This Row],[MktDesc]]</f>
        <v>__</v>
      </c>
      <c r="C3291" s="1"/>
      <c r="D3291" s="1"/>
      <c r="E3291" s="1"/>
      <c r="F3291" s="1"/>
      <c r="G3291" s="1"/>
      <c r="H3291" s="1"/>
      <c r="I3291" s="1"/>
      <c r="J3291" s="1"/>
      <c r="K3291" s="1"/>
      <c r="L3291" s="1"/>
    </row>
    <row r="3292" spans="1:12" ht="14.4" x14ac:dyDescent="0.3">
      <c r="A3292" s="1"/>
      <c r="B3292" s="1" t="str">
        <f>ReportExtract[[#This Row],[ReportId]]&amp;"_"&amp;ReportExtract[[#This Row],[PeriodId]]&amp;"_"&amp;ReportExtract[[#This Row],[MktDesc]]</f>
        <v>__</v>
      </c>
      <c r="C3292" s="1"/>
      <c r="D3292" s="1"/>
      <c r="E3292" s="1"/>
      <c r="F3292" s="1"/>
      <c r="G3292" s="1"/>
      <c r="H3292" s="1"/>
      <c r="I3292" s="1"/>
      <c r="J3292" s="1"/>
      <c r="K3292" s="1"/>
      <c r="L3292" s="1"/>
    </row>
    <row r="3293" spans="1:12" ht="14.4" x14ac:dyDescent="0.3">
      <c r="A3293" s="1"/>
      <c r="B3293" s="1" t="str">
        <f>ReportExtract[[#This Row],[ReportId]]&amp;"_"&amp;ReportExtract[[#This Row],[PeriodId]]&amp;"_"&amp;ReportExtract[[#This Row],[MktDesc]]</f>
        <v>__</v>
      </c>
      <c r="C3293" s="1"/>
      <c r="D3293" s="1"/>
      <c r="E3293" s="1"/>
      <c r="F3293" s="1"/>
      <c r="G3293" s="1"/>
      <c r="H3293" s="1"/>
      <c r="I3293" s="1"/>
      <c r="J3293" s="1"/>
      <c r="K3293" s="1"/>
      <c r="L3293" s="1"/>
    </row>
    <row r="3294" spans="1:12" ht="14.4" x14ac:dyDescent="0.3">
      <c r="A3294" s="1"/>
      <c r="B3294" s="1" t="str">
        <f>ReportExtract[[#This Row],[ReportId]]&amp;"_"&amp;ReportExtract[[#This Row],[PeriodId]]&amp;"_"&amp;ReportExtract[[#This Row],[MktDesc]]</f>
        <v>__</v>
      </c>
      <c r="C3294" s="1"/>
      <c r="D3294" s="1"/>
      <c r="E3294" s="1"/>
      <c r="F3294" s="1"/>
      <c r="G3294" s="1"/>
      <c r="H3294" s="1"/>
      <c r="I3294" s="1"/>
      <c r="J3294" s="1"/>
      <c r="K3294" s="1"/>
      <c r="L3294" s="1"/>
    </row>
    <row r="3295" spans="1:12" ht="14.4" x14ac:dyDescent="0.3">
      <c r="A3295" s="1"/>
      <c r="B3295" s="1" t="str">
        <f>ReportExtract[[#This Row],[ReportId]]&amp;"_"&amp;ReportExtract[[#This Row],[PeriodId]]&amp;"_"&amp;ReportExtract[[#This Row],[MktDesc]]</f>
        <v>__</v>
      </c>
      <c r="C3295" s="1"/>
      <c r="D3295" s="1"/>
      <c r="E3295" s="1"/>
      <c r="F3295" s="1"/>
      <c r="G3295" s="1"/>
      <c r="H3295" s="1"/>
      <c r="I3295" s="1"/>
      <c r="J3295" s="1"/>
      <c r="K3295" s="1"/>
      <c r="L3295" s="1"/>
    </row>
    <row r="3296" spans="1:12" ht="14.4" x14ac:dyDescent="0.3">
      <c r="A3296" s="1"/>
      <c r="B3296" s="1" t="str">
        <f>ReportExtract[[#This Row],[ReportId]]&amp;"_"&amp;ReportExtract[[#This Row],[PeriodId]]&amp;"_"&amp;ReportExtract[[#This Row],[MktDesc]]</f>
        <v>__</v>
      </c>
      <c r="C3296" s="1"/>
      <c r="D3296" s="1"/>
      <c r="E3296" s="1"/>
      <c r="F3296" s="1"/>
      <c r="G3296" s="1"/>
      <c r="H3296" s="1"/>
      <c r="I3296" s="1"/>
      <c r="J3296" s="1"/>
      <c r="K3296" s="1"/>
      <c r="L3296" s="1"/>
    </row>
    <row r="3297" spans="1:12" ht="14.4" x14ac:dyDescent="0.3">
      <c r="A3297" s="1"/>
      <c r="B3297" s="1" t="str">
        <f>ReportExtract[[#This Row],[ReportId]]&amp;"_"&amp;ReportExtract[[#This Row],[PeriodId]]&amp;"_"&amp;ReportExtract[[#This Row],[MktDesc]]</f>
        <v>__</v>
      </c>
      <c r="C3297" s="1"/>
      <c r="D3297" s="1"/>
      <c r="E3297" s="1"/>
      <c r="F3297" s="1"/>
      <c r="G3297" s="1"/>
      <c r="H3297" s="1"/>
      <c r="I3297" s="1"/>
      <c r="J3297" s="1"/>
      <c r="K3297" s="1"/>
      <c r="L3297" s="1"/>
    </row>
    <row r="3298" spans="1:12" ht="14.4" x14ac:dyDescent="0.3">
      <c r="A3298" s="1"/>
      <c r="B3298" s="1" t="str">
        <f>ReportExtract[[#This Row],[ReportId]]&amp;"_"&amp;ReportExtract[[#This Row],[PeriodId]]&amp;"_"&amp;ReportExtract[[#This Row],[MktDesc]]</f>
        <v>__</v>
      </c>
      <c r="C3298" s="1"/>
      <c r="D3298" s="1"/>
      <c r="E3298" s="1"/>
      <c r="F3298" s="1"/>
      <c r="G3298" s="1"/>
      <c r="H3298" s="1"/>
      <c r="I3298" s="1"/>
      <c r="J3298" s="1"/>
      <c r="K3298" s="1"/>
      <c r="L3298" s="1"/>
    </row>
    <row r="3299" spans="1:12" ht="14.4" x14ac:dyDescent="0.3">
      <c r="A3299" s="1"/>
      <c r="B3299" s="1" t="str">
        <f>ReportExtract[[#This Row],[ReportId]]&amp;"_"&amp;ReportExtract[[#This Row],[PeriodId]]&amp;"_"&amp;ReportExtract[[#This Row],[MktDesc]]</f>
        <v>__</v>
      </c>
      <c r="C3299" s="1"/>
      <c r="D3299" s="1"/>
      <c r="E3299" s="1"/>
      <c r="F3299" s="1"/>
      <c r="G3299" s="1"/>
      <c r="H3299" s="1"/>
      <c r="I3299" s="1"/>
      <c r="J3299" s="1"/>
      <c r="K3299" s="1"/>
      <c r="L3299" s="1"/>
    </row>
    <row r="3300" spans="1:12" ht="14.4" x14ac:dyDescent="0.3">
      <c r="A3300" s="1"/>
      <c r="B3300" s="1" t="str">
        <f>ReportExtract[[#This Row],[ReportId]]&amp;"_"&amp;ReportExtract[[#This Row],[PeriodId]]&amp;"_"&amp;ReportExtract[[#This Row],[MktDesc]]</f>
        <v>__</v>
      </c>
      <c r="C3300" s="1"/>
      <c r="D3300" s="1"/>
      <c r="E3300" s="1"/>
      <c r="F3300" s="1"/>
      <c r="G3300" s="1"/>
      <c r="H3300" s="1"/>
      <c r="I3300" s="1"/>
      <c r="J3300" s="1"/>
      <c r="K3300" s="1"/>
      <c r="L3300" s="1"/>
    </row>
    <row r="3301" spans="1:12" ht="14.4" x14ac:dyDescent="0.3">
      <c r="A3301" s="1"/>
      <c r="B3301" s="1" t="str">
        <f>ReportExtract[[#This Row],[ReportId]]&amp;"_"&amp;ReportExtract[[#This Row],[PeriodId]]&amp;"_"&amp;ReportExtract[[#This Row],[MktDesc]]</f>
        <v>__</v>
      </c>
      <c r="C3301" s="1"/>
      <c r="D3301" s="1"/>
      <c r="E3301" s="1"/>
      <c r="F3301" s="1"/>
      <c r="G3301" s="1"/>
      <c r="H3301" s="1"/>
      <c r="I3301" s="1"/>
      <c r="J3301" s="1"/>
      <c r="K3301" s="1"/>
      <c r="L3301" s="1"/>
    </row>
    <row r="3302" spans="1:12" ht="14.4" x14ac:dyDescent="0.3">
      <c r="A3302" s="1"/>
      <c r="B3302" s="1" t="str">
        <f>ReportExtract[[#This Row],[ReportId]]&amp;"_"&amp;ReportExtract[[#This Row],[PeriodId]]&amp;"_"&amp;ReportExtract[[#This Row],[MktDesc]]</f>
        <v>__</v>
      </c>
      <c r="C3302" s="1"/>
      <c r="D3302" s="1"/>
      <c r="E3302" s="1"/>
      <c r="F3302" s="1"/>
      <c r="G3302" s="1"/>
      <c r="H3302" s="1"/>
      <c r="I3302" s="1"/>
      <c r="J3302" s="1"/>
      <c r="K3302" s="1"/>
      <c r="L3302" s="1"/>
    </row>
    <row r="3303" spans="1:12" ht="14.4" x14ac:dyDescent="0.3">
      <c r="A3303" s="1"/>
      <c r="B3303" s="1" t="str">
        <f>ReportExtract[[#This Row],[ReportId]]&amp;"_"&amp;ReportExtract[[#This Row],[PeriodId]]&amp;"_"&amp;ReportExtract[[#This Row],[MktDesc]]</f>
        <v>__</v>
      </c>
      <c r="C3303" s="1"/>
      <c r="D3303" s="1"/>
      <c r="E3303" s="1"/>
      <c r="F3303" s="1"/>
      <c r="G3303" s="1"/>
      <c r="H3303" s="1"/>
      <c r="I3303" s="1"/>
      <c r="J3303" s="1"/>
      <c r="K3303" s="1"/>
      <c r="L3303" s="1"/>
    </row>
    <row r="3304" spans="1:12" ht="14.4" x14ac:dyDescent="0.3">
      <c r="A3304" s="1"/>
      <c r="B3304" s="1" t="str">
        <f>ReportExtract[[#This Row],[ReportId]]&amp;"_"&amp;ReportExtract[[#This Row],[PeriodId]]&amp;"_"&amp;ReportExtract[[#This Row],[MktDesc]]</f>
        <v>__</v>
      </c>
      <c r="C3304" s="1"/>
      <c r="D3304" s="1"/>
      <c r="E3304" s="1"/>
      <c r="F3304" s="1"/>
      <c r="G3304" s="1"/>
      <c r="H3304" s="1"/>
      <c r="I3304" s="1"/>
      <c r="J3304" s="1"/>
      <c r="K3304" s="1"/>
      <c r="L3304" s="1"/>
    </row>
    <row r="3305" spans="1:12" ht="14.4" x14ac:dyDescent="0.3">
      <c r="A3305" s="1"/>
      <c r="B3305" s="1" t="str">
        <f>ReportExtract[[#This Row],[ReportId]]&amp;"_"&amp;ReportExtract[[#This Row],[PeriodId]]&amp;"_"&amp;ReportExtract[[#This Row],[MktDesc]]</f>
        <v>__</v>
      </c>
      <c r="C3305" s="1"/>
      <c r="D3305" s="1"/>
      <c r="E3305" s="1"/>
      <c r="F3305" s="1"/>
      <c r="G3305" s="1"/>
      <c r="H3305" s="1"/>
      <c r="I3305" s="1"/>
      <c r="J3305" s="1"/>
      <c r="K3305" s="1"/>
      <c r="L3305" s="1"/>
    </row>
    <row r="3306" spans="1:12" ht="14.4" x14ac:dyDescent="0.3">
      <c r="A3306" s="1"/>
      <c r="B3306" s="1" t="str">
        <f>ReportExtract[[#This Row],[ReportId]]&amp;"_"&amp;ReportExtract[[#This Row],[PeriodId]]&amp;"_"&amp;ReportExtract[[#This Row],[MktDesc]]</f>
        <v>__</v>
      </c>
      <c r="C3306" s="1"/>
      <c r="D3306" s="1"/>
      <c r="E3306" s="1"/>
      <c r="F3306" s="1"/>
      <c r="G3306" s="1"/>
      <c r="H3306" s="1"/>
      <c r="I3306" s="1"/>
      <c r="J3306" s="1"/>
      <c r="K3306" s="1"/>
      <c r="L3306" s="1"/>
    </row>
    <row r="3307" spans="1:12" ht="14.4" x14ac:dyDescent="0.3">
      <c r="A3307" s="1"/>
      <c r="B3307" s="1" t="str">
        <f>ReportExtract[[#This Row],[ReportId]]&amp;"_"&amp;ReportExtract[[#This Row],[PeriodId]]&amp;"_"&amp;ReportExtract[[#This Row],[MktDesc]]</f>
        <v>__</v>
      </c>
      <c r="C3307" s="1"/>
      <c r="D3307" s="1"/>
      <c r="E3307" s="1"/>
      <c r="F3307" s="1"/>
      <c r="G3307" s="1"/>
      <c r="H3307" s="1"/>
      <c r="I3307" s="1"/>
      <c r="J3307" s="1"/>
      <c r="K3307" s="1"/>
      <c r="L3307" s="1"/>
    </row>
    <row r="3308" spans="1:12" ht="14.4" x14ac:dyDescent="0.3">
      <c r="A3308" s="1"/>
      <c r="B3308" s="1" t="str">
        <f>ReportExtract[[#This Row],[ReportId]]&amp;"_"&amp;ReportExtract[[#This Row],[PeriodId]]&amp;"_"&amp;ReportExtract[[#This Row],[MktDesc]]</f>
        <v>__</v>
      </c>
      <c r="C3308" s="1"/>
      <c r="D3308" s="1"/>
      <c r="E3308" s="1"/>
      <c r="F3308" s="1"/>
      <c r="G3308" s="1"/>
      <c r="H3308" s="1"/>
      <c r="I3308" s="1"/>
      <c r="J3308" s="1"/>
      <c r="K3308" s="1"/>
      <c r="L3308" s="1"/>
    </row>
    <row r="3309" spans="1:12" ht="14.4" x14ac:dyDescent="0.3">
      <c r="A3309" s="1"/>
      <c r="B3309" s="1" t="str">
        <f>ReportExtract[[#This Row],[ReportId]]&amp;"_"&amp;ReportExtract[[#This Row],[PeriodId]]&amp;"_"&amp;ReportExtract[[#This Row],[MktDesc]]</f>
        <v>__</v>
      </c>
      <c r="C3309" s="1"/>
      <c r="D3309" s="1"/>
      <c r="E3309" s="1"/>
      <c r="F3309" s="1"/>
      <c r="G3309" s="1"/>
      <c r="H3309" s="1"/>
      <c r="I3309" s="1"/>
      <c r="J3309" s="1"/>
      <c r="K3309" s="1"/>
      <c r="L3309" s="1"/>
    </row>
    <row r="3310" spans="1:12" ht="14.4" x14ac:dyDescent="0.3">
      <c r="A3310" s="1"/>
      <c r="B3310" s="1" t="str">
        <f>ReportExtract[[#This Row],[ReportId]]&amp;"_"&amp;ReportExtract[[#This Row],[PeriodId]]&amp;"_"&amp;ReportExtract[[#This Row],[MktDesc]]</f>
        <v>__</v>
      </c>
      <c r="C3310" s="1"/>
      <c r="D3310" s="1"/>
      <c r="E3310" s="1"/>
      <c r="F3310" s="1"/>
      <c r="G3310" s="1"/>
      <c r="H3310" s="1"/>
      <c r="I3310" s="1"/>
      <c r="J3310" s="1"/>
      <c r="K3310" s="1"/>
      <c r="L3310" s="1"/>
    </row>
    <row r="3311" spans="1:12" ht="14.4" x14ac:dyDescent="0.3">
      <c r="A3311" s="1"/>
      <c r="B3311" s="1" t="str">
        <f>ReportExtract[[#This Row],[ReportId]]&amp;"_"&amp;ReportExtract[[#This Row],[PeriodId]]&amp;"_"&amp;ReportExtract[[#This Row],[MktDesc]]</f>
        <v>__</v>
      </c>
      <c r="C3311" s="1"/>
      <c r="D3311" s="1"/>
      <c r="E3311" s="1"/>
      <c r="F3311" s="1"/>
      <c r="G3311" s="1"/>
      <c r="H3311" s="1"/>
      <c r="I3311" s="1"/>
      <c r="J3311" s="1"/>
      <c r="K3311" s="1"/>
      <c r="L3311" s="1"/>
    </row>
    <row r="3312" spans="1:12" ht="14.4" x14ac:dyDescent="0.3">
      <c r="A3312" s="1"/>
      <c r="B3312" s="1" t="str">
        <f>ReportExtract[[#This Row],[ReportId]]&amp;"_"&amp;ReportExtract[[#This Row],[PeriodId]]&amp;"_"&amp;ReportExtract[[#This Row],[MktDesc]]</f>
        <v>__</v>
      </c>
      <c r="C3312" s="1"/>
      <c r="D3312" s="1"/>
      <c r="E3312" s="1"/>
      <c r="F3312" s="1"/>
      <c r="G3312" s="1"/>
      <c r="H3312" s="1"/>
      <c r="I3312" s="1"/>
      <c r="J3312" s="1"/>
      <c r="K3312" s="1"/>
      <c r="L3312" s="1"/>
    </row>
    <row r="3313" spans="1:12" ht="14.4" x14ac:dyDescent="0.3">
      <c r="A3313" s="1"/>
      <c r="B3313" s="1" t="str">
        <f>ReportExtract[[#This Row],[ReportId]]&amp;"_"&amp;ReportExtract[[#This Row],[PeriodId]]&amp;"_"&amp;ReportExtract[[#This Row],[MktDesc]]</f>
        <v>__</v>
      </c>
      <c r="C3313" s="1"/>
      <c r="D3313" s="1"/>
      <c r="E3313" s="1"/>
      <c r="F3313" s="1"/>
      <c r="G3313" s="1"/>
      <c r="H3313" s="1"/>
      <c r="I3313" s="1"/>
      <c r="J3313" s="1"/>
      <c r="K3313" s="1"/>
      <c r="L3313" s="1"/>
    </row>
    <row r="3314" spans="1:12" ht="14.4" x14ac:dyDescent="0.3">
      <c r="A3314" s="1"/>
      <c r="B3314" s="1" t="str">
        <f>ReportExtract[[#This Row],[ReportId]]&amp;"_"&amp;ReportExtract[[#This Row],[PeriodId]]&amp;"_"&amp;ReportExtract[[#This Row],[MktDesc]]</f>
        <v>__</v>
      </c>
      <c r="C3314" s="1"/>
      <c r="D3314" s="1"/>
      <c r="E3314" s="1"/>
      <c r="F3314" s="1"/>
      <c r="G3314" s="1"/>
      <c r="H3314" s="1"/>
      <c r="I3314" s="1"/>
      <c r="J3314" s="1"/>
      <c r="K3314" s="1"/>
      <c r="L3314" s="1"/>
    </row>
    <row r="3315" spans="1:12" ht="14.4" x14ac:dyDescent="0.3">
      <c r="A3315" s="1"/>
      <c r="B3315" s="1" t="str">
        <f>ReportExtract[[#This Row],[ReportId]]&amp;"_"&amp;ReportExtract[[#This Row],[PeriodId]]&amp;"_"&amp;ReportExtract[[#This Row],[MktDesc]]</f>
        <v>__</v>
      </c>
      <c r="C3315" s="1"/>
      <c r="D3315" s="1"/>
      <c r="E3315" s="1"/>
      <c r="F3315" s="1"/>
      <c r="G3315" s="1"/>
      <c r="H3315" s="1"/>
      <c r="I3315" s="1"/>
      <c r="J3315" s="1"/>
      <c r="K3315" s="1"/>
      <c r="L3315" s="1"/>
    </row>
    <row r="3316" spans="1:12" ht="14.4" x14ac:dyDescent="0.3">
      <c r="A3316" s="1"/>
      <c r="B3316" s="1" t="str">
        <f>ReportExtract[[#This Row],[ReportId]]&amp;"_"&amp;ReportExtract[[#This Row],[PeriodId]]&amp;"_"&amp;ReportExtract[[#This Row],[MktDesc]]</f>
        <v>__</v>
      </c>
      <c r="C3316" s="1"/>
      <c r="D3316" s="1"/>
      <c r="E3316" s="1"/>
      <c r="F3316" s="1"/>
      <c r="G3316" s="1"/>
      <c r="H3316" s="1"/>
      <c r="I3316" s="1"/>
      <c r="J3316" s="1"/>
      <c r="K3316" s="1"/>
      <c r="L3316" s="1"/>
    </row>
    <row r="3317" spans="1:12" ht="14.4" x14ac:dyDescent="0.3">
      <c r="A3317" s="1"/>
      <c r="B3317" s="1" t="str">
        <f>ReportExtract[[#This Row],[ReportId]]&amp;"_"&amp;ReportExtract[[#This Row],[PeriodId]]&amp;"_"&amp;ReportExtract[[#This Row],[MktDesc]]</f>
        <v>__</v>
      </c>
      <c r="C3317" s="1"/>
      <c r="D3317" s="1"/>
      <c r="E3317" s="1"/>
      <c r="F3317" s="1"/>
      <c r="G3317" s="1"/>
      <c r="H3317" s="1"/>
      <c r="I3317" s="1"/>
      <c r="J3317" s="1"/>
      <c r="K3317" s="1"/>
      <c r="L3317" s="1"/>
    </row>
    <row r="3318" spans="1:12" ht="14.4" x14ac:dyDescent="0.3">
      <c r="A3318" s="1"/>
      <c r="B3318" s="1" t="str">
        <f>ReportExtract[[#This Row],[ReportId]]&amp;"_"&amp;ReportExtract[[#This Row],[PeriodId]]&amp;"_"&amp;ReportExtract[[#This Row],[MktDesc]]</f>
        <v>__</v>
      </c>
      <c r="C3318" s="1"/>
      <c r="D3318" s="1"/>
      <c r="E3318" s="1"/>
      <c r="F3318" s="1"/>
      <c r="G3318" s="1"/>
      <c r="H3318" s="1"/>
      <c r="I3318" s="1"/>
      <c r="J3318" s="1"/>
      <c r="K3318" s="1"/>
      <c r="L3318" s="1"/>
    </row>
    <row r="3319" spans="1:12" ht="14.4" x14ac:dyDescent="0.3">
      <c r="A3319" s="1"/>
      <c r="B3319" s="1" t="str">
        <f>ReportExtract[[#This Row],[ReportId]]&amp;"_"&amp;ReportExtract[[#This Row],[PeriodId]]&amp;"_"&amp;ReportExtract[[#This Row],[MktDesc]]</f>
        <v>__</v>
      </c>
      <c r="C3319" s="1"/>
      <c r="D3319" s="1"/>
      <c r="E3319" s="1"/>
      <c r="F3319" s="1"/>
      <c r="G3319" s="1"/>
      <c r="H3319" s="1"/>
      <c r="I3319" s="1"/>
      <c r="J3319" s="1"/>
      <c r="K3319" s="1"/>
      <c r="L3319" s="1"/>
    </row>
    <row r="3320" spans="1:12" ht="14.4" x14ac:dyDescent="0.3">
      <c r="A3320" s="1"/>
      <c r="B3320" s="1" t="str">
        <f>ReportExtract[[#This Row],[ReportId]]&amp;"_"&amp;ReportExtract[[#This Row],[PeriodId]]&amp;"_"&amp;ReportExtract[[#This Row],[MktDesc]]</f>
        <v>__</v>
      </c>
      <c r="C3320" s="1"/>
      <c r="D3320" s="1"/>
      <c r="E3320" s="1"/>
      <c r="F3320" s="1"/>
      <c r="G3320" s="1"/>
      <c r="H3320" s="1"/>
      <c r="I3320" s="1"/>
      <c r="J3320" s="1"/>
      <c r="K3320" s="1"/>
      <c r="L3320" s="1"/>
    </row>
    <row r="3321" spans="1:12" ht="14.4" x14ac:dyDescent="0.3">
      <c r="A3321" s="1"/>
      <c r="B3321" s="1" t="str">
        <f>ReportExtract[[#This Row],[ReportId]]&amp;"_"&amp;ReportExtract[[#This Row],[PeriodId]]&amp;"_"&amp;ReportExtract[[#This Row],[MktDesc]]</f>
        <v>__</v>
      </c>
      <c r="C3321" s="1"/>
      <c r="D3321" s="1"/>
      <c r="E3321" s="1"/>
      <c r="F3321" s="1"/>
      <c r="G3321" s="1"/>
      <c r="H3321" s="1"/>
      <c r="I3321" s="1"/>
      <c r="J3321" s="1"/>
      <c r="K3321" s="1"/>
      <c r="L3321" s="1"/>
    </row>
    <row r="3322" spans="1:12" ht="14.4" x14ac:dyDescent="0.3">
      <c r="A3322" s="1"/>
      <c r="B3322" s="1" t="str">
        <f>ReportExtract[[#This Row],[ReportId]]&amp;"_"&amp;ReportExtract[[#This Row],[PeriodId]]&amp;"_"&amp;ReportExtract[[#This Row],[MktDesc]]</f>
        <v>__</v>
      </c>
      <c r="C3322" s="1"/>
      <c r="D3322" s="1"/>
      <c r="E3322" s="1"/>
      <c r="F3322" s="1"/>
      <c r="G3322" s="1"/>
      <c r="H3322" s="1"/>
      <c r="I3322" s="1"/>
      <c r="J3322" s="1"/>
      <c r="K3322" s="1"/>
      <c r="L3322" s="1"/>
    </row>
    <row r="3323" spans="1:12" ht="14.4" x14ac:dyDescent="0.3">
      <c r="A3323" s="1"/>
      <c r="B3323" s="1" t="str">
        <f>ReportExtract[[#This Row],[ReportId]]&amp;"_"&amp;ReportExtract[[#This Row],[PeriodId]]&amp;"_"&amp;ReportExtract[[#This Row],[MktDesc]]</f>
        <v>__</v>
      </c>
      <c r="C3323" s="1"/>
      <c r="D3323" s="1"/>
      <c r="E3323" s="1"/>
      <c r="F3323" s="1"/>
      <c r="G3323" s="1"/>
      <c r="H3323" s="1"/>
      <c r="I3323" s="1"/>
      <c r="J3323" s="1"/>
      <c r="K3323" s="1"/>
      <c r="L3323" s="1"/>
    </row>
    <row r="3324" spans="1:12" ht="14.4" x14ac:dyDescent="0.3">
      <c r="A3324" s="1"/>
      <c r="B3324" s="1" t="str">
        <f>ReportExtract[[#This Row],[ReportId]]&amp;"_"&amp;ReportExtract[[#This Row],[PeriodId]]&amp;"_"&amp;ReportExtract[[#This Row],[MktDesc]]</f>
        <v>__</v>
      </c>
      <c r="C3324" s="1"/>
      <c r="D3324" s="1"/>
      <c r="E3324" s="1"/>
      <c r="F3324" s="1"/>
      <c r="G3324" s="1"/>
      <c r="H3324" s="1"/>
      <c r="I3324" s="1"/>
      <c r="J3324" s="1"/>
      <c r="K3324" s="1"/>
      <c r="L3324" s="1"/>
    </row>
    <row r="3325" spans="1:12" ht="14.4" x14ac:dyDescent="0.3">
      <c r="A3325" s="1"/>
      <c r="B3325" s="1" t="str">
        <f>ReportExtract[[#This Row],[ReportId]]&amp;"_"&amp;ReportExtract[[#This Row],[PeriodId]]&amp;"_"&amp;ReportExtract[[#This Row],[MktDesc]]</f>
        <v>__</v>
      </c>
      <c r="C3325" s="1"/>
      <c r="D3325" s="1"/>
      <c r="E3325" s="1"/>
      <c r="F3325" s="1"/>
      <c r="G3325" s="1"/>
      <c r="H3325" s="1"/>
      <c r="I3325" s="1"/>
      <c r="J3325" s="1"/>
      <c r="K3325" s="1"/>
      <c r="L3325" s="1"/>
    </row>
    <row r="3326" spans="1:12" ht="14.4" x14ac:dyDescent="0.3">
      <c r="A3326" s="1"/>
      <c r="B3326" s="1" t="str">
        <f>ReportExtract[[#This Row],[ReportId]]&amp;"_"&amp;ReportExtract[[#This Row],[PeriodId]]&amp;"_"&amp;ReportExtract[[#This Row],[MktDesc]]</f>
        <v>__</v>
      </c>
      <c r="C3326" s="1"/>
      <c r="D3326" s="1"/>
      <c r="E3326" s="1"/>
      <c r="F3326" s="1"/>
      <c r="G3326" s="1"/>
      <c r="H3326" s="1"/>
      <c r="I3326" s="1"/>
      <c r="J3326" s="1"/>
      <c r="K3326" s="1"/>
      <c r="L3326" s="1"/>
    </row>
    <row r="3327" spans="1:12" ht="14.4" x14ac:dyDescent="0.3">
      <c r="A3327" s="1"/>
      <c r="B3327" s="1" t="str">
        <f>ReportExtract[[#This Row],[ReportId]]&amp;"_"&amp;ReportExtract[[#This Row],[PeriodId]]&amp;"_"&amp;ReportExtract[[#This Row],[MktDesc]]</f>
        <v>__</v>
      </c>
      <c r="C3327" s="1"/>
      <c r="D3327" s="1"/>
      <c r="E3327" s="1"/>
      <c r="F3327" s="1"/>
      <c r="G3327" s="1"/>
      <c r="H3327" s="1"/>
      <c r="I3327" s="1"/>
      <c r="J3327" s="1"/>
      <c r="K3327" s="1"/>
      <c r="L3327" s="1"/>
    </row>
    <row r="3328" spans="1:12" ht="14.4" x14ac:dyDescent="0.3">
      <c r="A3328" s="1"/>
      <c r="B3328" s="1" t="str">
        <f>ReportExtract[[#This Row],[ReportId]]&amp;"_"&amp;ReportExtract[[#This Row],[PeriodId]]&amp;"_"&amp;ReportExtract[[#This Row],[MktDesc]]</f>
        <v>__</v>
      </c>
      <c r="C3328" s="1"/>
      <c r="D3328" s="1"/>
      <c r="E3328" s="1"/>
      <c r="F3328" s="1"/>
      <c r="G3328" s="1"/>
      <c r="H3328" s="1"/>
      <c r="I3328" s="1"/>
      <c r="J3328" s="1"/>
      <c r="K3328" s="1"/>
      <c r="L3328" s="1"/>
    </row>
    <row r="3329" spans="1:12" ht="14.4" x14ac:dyDescent="0.3">
      <c r="A3329" s="1"/>
      <c r="B3329" s="1" t="str">
        <f>ReportExtract[[#This Row],[ReportId]]&amp;"_"&amp;ReportExtract[[#This Row],[PeriodId]]&amp;"_"&amp;ReportExtract[[#This Row],[MktDesc]]</f>
        <v>__</v>
      </c>
      <c r="C3329" s="1"/>
      <c r="D3329" s="1"/>
      <c r="E3329" s="1"/>
      <c r="F3329" s="1"/>
      <c r="G3329" s="1"/>
      <c r="H3329" s="1"/>
      <c r="I3329" s="1"/>
      <c r="J3329" s="1"/>
      <c r="K3329" s="1"/>
      <c r="L3329" s="1"/>
    </row>
    <row r="3330" spans="1:12" ht="14.4" x14ac:dyDescent="0.3">
      <c r="A3330" s="1"/>
      <c r="B3330" s="1" t="str">
        <f>ReportExtract[[#This Row],[ReportId]]&amp;"_"&amp;ReportExtract[[#This Row],[PeriodId]]&amp;"_"&amp;ReportExtract[[#This Row],[MktDesc]]</f>
        <v>__</v>
      </c>
      <c r="C3330" s="1"/>
      <c r="D3330" s="1"/>
      <c r="E3330" s="1"/>
      <c r="F3330" s="1"/>
      <c r="G3330" s="1"/>
      <c r="H3330" s="1"/>
      <c r="I3330" s="1"/>
      <c r="J3330" s="1"/>
      <c r="K3330" s="1"/>
      <c r="L3330" s="1"/>
    </row>
    <row r="3331" spans="1:12" ht="14.4" x14ac:dyDescent="0.3">
      <c r="A3331" s="1"/>
      <c r="B3331" s="1" t="str">
        <f>ReportExtract[[#This Row],[ReportId]]&amp;"_"&amp;ReportExtract[[#This Row],[PeriodId]]&amp;"_"&amp;ReportExtract[[#This Row],[MktDesc]]</f>
        <v>__</v>
      </c>
      <c r="C3331" s="1"/>
      <c r="D3331" s="1"/>
      <c r="E3331" s="1"/>
      <c r="F3331" s="1"/>
      <c r="G3331" s="1"/>
      <c r="H3331" s="1"/>
      <c r="I3331" s="1"/>
      <c r="J3331" s="1"/>
      <c r="K3331" s="1"/>
      <c r="L3331" s="1"/>
    </row>
    <row r="3332" spans="1:12" ht="14.4" x14ac:dyDescent="0.3">
      <c r="A3332" s="1"/>
      <c r="B3332" s="1" t="str">
        <f>ReportExtract[[#This Row],[ReportId]]&amp;"_"&amp;ReportExtract[[#This Row],[PeriodId]]&amp;"_"&amp;ReportExtract[[#This Row],[MktDesc]]</f>
        <v>__</v>
      </c>
      <c r="C3332" s="1"/>
      <c r="D3332" s="1"/>
      <c r="E3332" s="1"/>
      <c r="F3332" s="1"/>
      <c r="G3332" s="1"/>
      <c r="H3332" s="1"/>
      <c r="I3332" s="1"/>
      <c r="J3332" s="1"/>
      <c r="K3332" s="1"/>
      <c r="L3332" s="1"/>
    </row>
    <row r="3333" spans="1:12" ht="14.4" x14ac:dyDescent="0.3">
      <c r="A3333" s="1"/>
      <c r="B3333" s="1" t="str">
        <f>ReportExtract[[#This Row],[ReportId]]&amp;"_"&amp;ReportExtract[[#This Row],[PeriodId]]&amp;"_"&amp;ReportExtract[[#This Row],[MktDesc]]</f>
        <v>__</v>
      </c>
      <c r="C3333" s="1"/>
      <c r="D3333" s="1"/>
      <c r="E3333" s="1"/>
      <c r="F3333" s="1"/>
      <c r="G3333" s="1"/>
      <c r="H3333" s="1"/>
      <c r="I3333" s="1"/>
      <c r="J3333" s="1"/>
      <c r="K3333" s="1"/>
      <c r="L3333" s="1"/>
    </row>
    <row r="3334" spans="1:12" ht="14.4" x14ac:dyDescent="0.3">
      <c r="A3334" s="1"/>
      <c r="B3334" s="1" t="str">
        <f>ReportExtract[[#This Row],[ReportId]]&amp;"_"&amp;ReportExtract[[#This Row],[PeriodId]]&amp;"_"&amp;ReportExtract[[#This Row],[MktDesc]]</f>
        <v>__</v>
      </c>
      <c r="C3334" s="1"/>
      <c r="D3334" s="1"/>
      <c r="E3334" s="1"/>
      <c r="F3334" s="1"/>
      <c r="G3334" s="1"/>
      <c r="H3334" s="1"/>
      <c r="I3334" s="1"/>
      <c r="J3334" s="1"/>
      <c r="K3334" s="1"/>
      <c r="L3334" s="1"/>
    </row>
    <row r="3335" spans="1:12" ht="14.4" x14ac:dyDescent="0.3">
      <c r="A3335" s="1"/>
      <c r="B3335" s="1" t="str">
        <f>ReportExtract[[#This Row],[ReportId]]&amp;"_"&amp;ReportExtract[[#This Row],[PeriodId]]&amp;"_"&amp;ReportExtract[[#This Row],[MktDesc]]</f>
        <v>__</v>
      </c>
      <c r="C3335" s="1"/>
      <c r="D3335" s="1"/>
      <c r="E3335" s="1"/>
      <c r="F3335" s="1"/>
      <c r="G3335" s="1"/>
      <c r="H3335" s="1"/>
      <c r="I3335" s="1"/>
      <c r="J3335" s="1"/>
      <c r="K3335" s="1"/>
      <c r="L3335" s="1"/>
    </row>
    <row r="3336" spans="1:12" ht="14.4" x14ac:dyDescent="0.3">
      <c r="A3336" s="1"/>
      <c r="B3336" s="1" t="str">
        <f>ReportExtract[[#This Row],[ReportId]]&amp;"_"&amp;ReportExtract[[#This Row],[PeriodId]]&amp;"_"&amp;ReportExtract[[#This Row],[MktDesc]]</f>
        <v>__</v>
      </c>
      <c r="C3336" s="1"/>
      <c r="D3336" s="1"/>
      <c r="E3336" s="1"/>
      <c r="F3336" s="1"/>
      <c r="G3336" s="1"/>
      <c r="H3336" s="1"/>
      <c r="I3336" s="1"/>
      <c r="J3336" s="1"/>
      <c r="K3336" s="1"/>
      <c r="L3336" s="1"/>
    </row>
    <row r="3337" spans="1:12" ht="14.4" x14ac:dyDescent="0.3">
      <c r="A3337" s="1"/>
      <c r="B3337" s="1" t="str">
        <f>ReportExtract[[#This Row],[ReportId]]&amp;"_"&amp;ReportExtract[[#This Row],[PeriodId]]&amp;"_"&amp;ReportExtract[[#This Row],[MktDesc]]</f>
        <v>__</v>
      </c>
      <c r="C3337" s="1"/>
      <c r="D3337" s="1"/>
      <c r="E3337" s="1"/>
      <c r="F3337" s="1"/>
      <c r="G3337" s="1"/>
      <c r="H3337" s="1"/>
      <c r="I3337" s="1"/>
      <c r="J3337" s="1"/>
      <c r="K3337" s="1"/>
      <c r="L3337" s="1"/>
    </row>
    <row r="3338" spans="1:12" ht="14.4" x14ac:dyDescent="0.3">
      <c r="A3338" s="1"/>
      <c r="B3338" s="1" t="str">
        <f>ReportExtract[[#This Row],[ReportId]]&amp;"_"&amp;ReportExtract[[#This Row],[PeriodId]]&amp;"_"&amp;ReportExtract[[#This Row],[MktDesc]]</f>
        <v>__</v>
      </c>
      <c r="C3338" s="1"/>
      <c r="D3338" s="1"/>
      <c r="E3338" s="1"/>
      <c r="F3338" s="1"/>
      <c r="G3338" s="1"/>
      <c r="H3338" s="1"/>
      <c r="I3338" s="1"/>
      <c r="J3338" s="1"/>
      <c r="K3338" s="1"/>
      <c r="L3338" s="1"/>
    </row>
    <row r="3339" spans="1:12" ht="14.4" x14ac:dyDescent="0.3">
      <c r="A3339" s="1"/>
      <c r="B3339" s="1" t="str">
        <f>ReportExtract[[#This Row],[ReportId]]&amp;"_"&amp;ReportExtract[[#This Row],[PeriodId]]&amp;"_"&amp;ReportExtract[[#This Row],[MktDesc]]</f>
        <v>__</v>
      </c>
      <c r="C3339" s="1"/>
      <c r="D3339" s="1"/>
      <c r="E3339" s="1"/>
      <c r="F3339" s="1"/>
      <c r="G3339" s="1"/>
      <c r="H3339" s="1"/>
      <c r="I3339" s="1"/>
      <c r="J3339" s="1"/>
      <c r="K3339" s="1"/>
      <c r="L3339" s="1"/>
    </row>
    <row r="3340" spans="1:12" ht="14.4" x14ac:dyDescent="0.3">
      <c r="A3340" s="1"/>
      <c r="B3340" s="1" t="str">
        <f>ReportExtract[[#This Row],[ReportId]]&amp;"_"&amp;ReportExtract[[#This Row],[PeriodId]]&amp;"_"&amp;ReportExtract[[#This Row],[MktDesc]]</f>
        <v>__</v>
      </c>
      <c r="C3340" s="1"/>
      <c r="D3340" s="1"/>
      <c r="E3340" s="1"/>
      <c r="F3340" s="1"/>
      <c r="G3340" s="1"/>
      <c r="H3340" s="1"/>
      <c r="I3340" s="1"/>
      <c r="J3340" s="1"/>
      <c r="K3340" s="1"/>
      <c r="L3340" s="1"/>
    </row>
    <row r="3341" spans="1:12" ht="14.4" x14ac:dyDescent="0.3">
      <c r="A3341" s="1"/>
      <c r="B3341" s="1" t="str">
        <f>ReportExtract[[#This Row],[ReportId]]&amp;"_"&amp;ReportExtract[[#This Row],[PeriodId]]&amp;"_"&amp;ReportExtract[[#This Row],[MktDesc]]</f>
        <v>__</v>
      </c>
      <c r="C3341" s="1"/>
      <c r="D3341" s="1"/>
      <c r="E3341" s="1"/>
      <c r="F3341" s="1"/>
      <c r="G3341" s="1"/>
      <c r="H3341" s="1"/>
      <c r="I3341" s="1"/>
      <c r="J3341" s="1"/>
      <c r="K3341" s="1"/>
      <c r="L3341" s="1"/>
    </row>
    <row r="3342" spans="1:12" ht="14.4" x14ac:dyDescent="0.3">
      <c r="A3342" s="1"/>
      <c r="B3342" s="1" t="str">
        <f>ReportExtract[[#This Row],[ReportId]]&amp;"_"&amp;ReportExtract[[#This Row],[PeriodId]]&amp;"_"&amp;ReportExtract[[#This Row],[MktDesc]]</f>
        <v>__</v>
      </c>
      <c r="C3342" s="1"/>
      <c r="D3342" s="1"/>
      <c r="E3342" s="1"/>
      <c r="F3342" s="1"/>
      <c r="G3342" s="1"/>
      <c r="H3342" s="1"/>
      <c r="I3342" s="1"/>
      <c r="J3342" s="1"/>
      <c r="K3342" s="1"/>
      <c r="L3342" s="1"/>
    </row>
    <row r="3343" spans="1:12" ht="14.4" x14ac:dyDescent="0.3">
      <c r="A3343" s="1"/>
      <c r="B3343" s="1" t="str">
        <f>ReportExtract[[#This Row],[ReportId]]&amp;"_"&amp;ReportExtract[[#This Row],[PeriodId]]&amp;"_"&amp;ReportExtract[[#This Row],[MktDesc]]</f>
        <v>__</v>
      </c>
      <c r="C3343" s="1"/>
      <c r="D3343" s="1"/>
      <c r="E3343" s="1"/>
      <c r="F3343" s="1"/>
      <c r="G3343" s="1"/>
      <c r="H3343" s="1"/>
      <c r="I3343" s="1"/>
      <c r="J3343" s="1"/>
      <c r="K3343" s="1"/>
      <c r="L3343" s="1"/>
    </row>
    <row r="3344" spans="1:12" ht="14.4" x14ac:dyDescent="0.3">
      <c r="A3344" s="1"/>
      <c r="B3344" s="1" t="str">
        <f>ReportExtract[[#This Row],[ReportId]]&amp;"_"&amp;ReportExtract[[#This Row],[PeriodId]]&amp;"_"&amp;ReportExtract[[#This Row],[MktDesc]]</f>
        <v>__</v>
      </c>
      <c r="C3344" s="1"/>
      <c r="D3344" s="1"/>
      <c r="E3344" s="1"/>
      <c r="F3344" s="1"/>
      <c r="G3344" s="1"/>
      <c r="H3344" s="1"/>
      <c r="I3344" s="1"/>
      <c r="J3344" s="1"/>
      <c r="K3344" s="1"/>
      <c r="L3344" s="1"/>
    </row>
    <row r="3345" spans="1:12" ht="14.4" x14ac:dyDescent="0.3">
      <c r="A3345" s="1"/>
      <c r="B3345" s="1" t="str">
        <f>ReportExtract[[#This Row],[ReportId]]&amp;"_"&amp;ReportExtract[[#This Row],[PeriodId]]&amp;"_"&amp;ReportExtract[[#This Row],[MktDesc]]</f>
        <v>__</v>
      </c>
      <c r="C3345" s="1"/>
      <c r="D3345" s="1"/>
      <c r="E3345" s="1"/>
      <c r="F3345" s="1"/>
      <c r="G3345" s="1"/>
      <c r="H3345" s="1"/>
      <c r="I3345" s="1"/>
      <c r="J3345" s="1"/>
      <c r="K3345" s="1"/>
      <c r="L3345" s="1"/>
    </row>
    <row r="3346" spans="1:12" ht="14.4" x14ac:dyDescent="0.3">
      <c r="A3346" s="1"/>
      <c r="B3346" s="1" t="str">
        <f>ReportExtract[[#This Row],[ReportId]]&amp;"_"&amp;ReportExtract[[#This Row],[PeriodId]]&amp;"_"&amp;ReportExtract[[#This Row],[MktDesc]]</f>
        <v>__</v>
      </c>
      <c r="C3346" s="1"/>
      <c r="D3346" s="1"/>
      <c r="E3346" s="1"/>
      <c r="F3346" s="1"/>
      <c r="G3346" s="1"/>
      <c r="H3346" s="1"/>
      <c r="I3346" s="1"/>
      <c r="J3346" s="1"/>
      <c r="K3346" s="1"/>
      <c r="L3346" s="1"/>
    </row>
    <row r="3347" spans="1:12" ht="14.4" x14ac:dyDescent="0.3">
      <c r="A3347" s="1"/>
      <c r="B3347" s="1" t="str">
        <f>ReportExtract[[#This Row],[ReportId]]&amp;"_"&amp;ReportExtract[[#This Row],[PeriodId]]&amp;"_"&amp;ReportExtract[[#This Row],[MktDesc]]</f>
        <v>__</v>
      </c>
      <c r="C3347" s="1"/>
      <c r="D3347" s="1"/>
      <c r="E3347" s="1"/>
      <c r="F3347" s="1"/>
      <c r="G3347" s="1"/>
      <c r="H3347" s="1"/>
      <c r="I3347" s="1"/>
      <c r="J3347" s="1"/>
      <c r="K3347" s="1"/>
      <c r="L3347" s="1"/>
    </row>
    <row r="3348" spans="1:12" ht="14.4" x14ac:dyDescent="0.3">
      <c r="A3348" s="1"/>
      <c r="B3348" s="1" t="str">
        <f>ReportExtract[[#This Row],[ReportId]]&amp;"_"&amp;ReportExtract[[#This Row],[PeriodId]]&amp;"_"&amp;ReportExtract[[#This Row],[MktDesc]]</f>
        <v>__</v>
      </c>
      <c r="C3348" s="1"/>
      <c r="D3348" s="1"/>
      <c r="E3348" s="1"/>
      <c r="F3348" s="1"/>
      <c r="G3348" s="1"/>
      <c r="H3348" s="1"/>
      <c r="I3348" s="1"/>
      <c r="J3348" s="1"/>
      <c r="K3348" s="1"/>
      <c r="L3348" s="1"/>
    </row>
    <row r="3349" spans="1:12" ht="14.4" x14ac:dyDescent="0.3">
      <c r="A3349" s="1"/>
      <c r="B3349" s="1" t="str">
        <f>ReportExtract[[#This Row],[ReportId]]&amp;"_"&amp;ReportExtract[[#This Row],[PeriodId]]&amp;"_"&amp;ReportExtract[[#This Row],[MktDesc]]</f>
        <v>__</v>
      </c>
      <c r="C3349" s="1"/>
      <c r="D3349" s="1"/>
      <c r="E3349" s="1"/>
      <c r="F3349" s="1"/>
      <c r="G3349" s="1"/>
      <c r="H3349" s="1"/>
      <c r="I3349" s="1"/>
      <c r="J3349" s="1"/>
      <c r="K3349" s="1"/>
      <c r="L3349" s="1"/>
    </row>
    <row r="3350" spans="1:12" ht="14.4" x14ac:dyDescent="0.3">
      <c r="A3350" s="1"/>
      <c r="B3350" s="1" t="str">
        <f>ReportExtract[[#This Row],[ReportId]]&amp;"_"&amp;ReportExtract[[#This Row],[PeriodId]]&amp;"_"&amp;ReportExtract[[#This Row],[MktDesc]]</f>
        <v>__</v>
      </c>
      <c r="C3350" s="1"/>
      <c r="D3350" s="1"/>
      <c r="E3350" s="1"/>
      <c r="F3350" s="1"/>
      <c r="G3350" s="1"/>
      <c r="H3350" s="1"/>
      <c r="I3350" s="1"/>
      <c r="J3350" s="1"/>
      <c r="K3350" s="1"/>
      <c r="L3350" s="1"/>
    </row>
    <row r="3351" spans="1:12" ht="14.4" x14ac:dyDescent="0.3">
      <c r="A3351" s="1"/>
      <c r="B3351" s="1" t="str">
        <f>ReportExtract[[#This Row],[ReportId]]&amp;"_"&amp;ReportExtract[[#This Row],[PeriodId]]&amp;"_"&amp;ReportExtract[[#This Row],[MktDesc]]</f>
        <v>__</v>
      </c>
      <c r="C3351" s="1"/>
      <c r="D3351" s="1"/>
      <c r="E3351" s="1"/>
      <c r="F3351" s="1"/>
      <c r="G3351" s="1"/>
      <c r="H3351" s="1"/>
      <c r="I3351" s="1"/>
      <c r="J3351" s="1"/>
      <c r="K3351" s="1"/>
      <c r="L3351" s="1"/>
    </row>
    <row r="3352" spans="1:12" ht="14.4" x14ac:dyDescent="0.3">
      <c r="A3352" s="1"/>
      <c r="B3352" s="1" t="str">
        <f>ReportExtract[[#This Row],[ReportId]]&amp;"_"&amp;ReportExtract[[#This Row],[PeriodId]]&amp;"_"&amp;ReportExtract[[#This Row],[MktDesc]]</f>
        <v>__</v>
      </c>
      <c r="C3352" s="1"/>
      <c r="D3352" s="1"/>
      <c r="E3352" s="1"/>
      <c r="F3352" s="1"/>
      <c r="G3352" s="1"/>
      <c r="H3352" s="1"/>
      <c r="I3352" s="1"/>
      <c r="J3352" s="1"/>
      <c r="K3352" s="1"/>
      <c r="L3352" s="1"/>
    </row>
    <row r="3353" spans="1:12" ht="14.4" x14ac:dyDescent="0.3">
      <c r="A3353" s="1"/>
      <c r="B3353" s="1" t="str">
        <f>ReportExtract[[#This Row],[ReportId]]&amp;"_"&amp;ReportExtract[[#This Row],[PeriodId]]&amp;"_"&amp;ReportExtract[[#This Row],[MktDesc]]</f>
        <v>__</v>
      </c>
      <c r="C3353" s="1"/>
      <c r="D3353" s="1"/>
      <c r="E3353" s="1"/>
      <c r="F3353" s="1"/>
      <c r="G3353" s="1"/>
      <c r="H3353" s="1"/>
      <c r="I3353" s="1"/>
      <c r="J3353" s="1"/>
      <c r="K3353" s="1"/>
      <c r="L3353" s="1"/>
    </row>
    <row r="3354" spans="1:12" ht="14.4" x14ac:dyDescent="0.3">
      <c r="A3354" s="1"/>
      <c r="B3354" s="1" t="str">
        <f>ReportExtract[[#This Row],[ReportId]]&amp;"_"&amp;ReportExtract[[#This Row],[PeriodId]]&amp;"_"&amp;ReportExtract[[#This Row],[MktDesc]]</f>
        <v>__</v>
      </c>
      <c r="C3354" s="1"/>
      <c r="D3354" s="1"/>
      <c r="E3354" s="1"/>
      <c r="F3354" s="1"/>
      <c r="G3354" s="1"/>
      <c r="H3354" s="1"/>
      <c r="I3354" s="1"/>
      <c r="J3354" s="1"/>
      <c r="K3354" s="1"/>
      <c r="L3354" s="1"/>
    </row>
    <row r="3355" spans="1:12" ht="14.4" x14ac:dyDescent="0.3">
      <c r="A3355" s="1"/>
      <c r="B3355" s="1" t="str">
        <f>ReportExtract[[#This Row],[ReportId]]&amp;"_"&amp;ReportExtract[[#This Row],[PeriodId]]&amp;"_"&amp;ReportExtract[[#This Row],[MktDesc]]</f>
        <v>__</v>
      </c>
      <c r="C3355" s="1"/>
      <c r="D3355" s="1"/>
      <c r="E3355" s="1"/>
      <c r="F3355" s="1"/>
      <c r="G3355" s="1"/>
      <c r="H3355" s="1"/>
      <c r="I3355" s="1"/>
      <c r="J3355" s="1"/>
      <c r="K3355" s="1"/>
      <c r="L3355" s="1"/>
    </row>
    <row r="3356" spans="1:12" ht="14.4" x14ac:dyDescent="0.3">
      <c r="A3356" s="1"/>
      <c r="B3356" s="1" t="str">
        <f>ReportExtract[[#This Row],[ReportId]]&amp;"_"&amp;ReportExtract[[#This Row],[PeriodId]]&amp;"_"&amp;ReportExtract[[#This Row],[MktDesc]]</f>
        <v>__</v>
      </c>
      <c r="C3356" s="1"/>
      <c r="D3356" s="1"/>
      <c r="E3356" s="1"/>
      <c r="F3356" s="1"/>
      <c r="G3356" s="1"/>
      <c r="H3356" s="1"/>
      <c r="I3356" s="1"/>
      <c r="J3356" s="1"/>
      <c r="K3356" s="1"/>
      <c r="L3356" s="1"/>
    </row>
    <row r="3357" spans="1:12" ht="14.4" x14ac:dyDescent="0.3">
      <c r="A3357" s="1"/>
      <c r="B3357" s="1" t="str">
        <f>ReportExtract[[#This Row],[ReportId]]&amp;"_"&amp;ReportExtract[[#This Row],[PeriodId]]&amp;"_"&amp;ReportExtract[[#This Row],[MktDesc]]</f>
        <v>__</v>
      </c>
      <c r="C3357" s="1"/>
      <c r="D3357" s="1"/>
      <c r="E3357" s="1"/>
      <c r="F3357" s="1"/>
      <c r="G3357" s="1"/>
      <c r="H3357" s="1"/>
      <c r="I3357" s="1"/>
      <c r="J3357" s="1"/>
      <c r="K3357" s="1"/>
      <c r="L3357" s="1"/>
    </row>
    <row r="3358" spans="1:12" ht="14.4" x14ac:dyDescent="0.3">
      <c r="A3358" s="1"/>
      <c r="B3358" s="1" t="str">
        <f>ReportExtract[[#This Row],[ReportId]]&amp;"_"&amp;ReportExtract[[#This Row],[PeriodId]]&amp;"_"&amp;ReportExtract[[#This Row],[MktDesc]]</f>
        <v>__</v>
      </c>
      <c r="C3358" s="1"/>
      <c r="D3358" s="1"/>
      <c r="E3358" s="1"/>
      <c r="F3358" s="1"/>
      <c r="G3358" s="1"/>
      <c r="H3358" s="1"/>
      <c r="I3358" s="1"/>
      <c r="J3358" s="1"/>
      <c r="K3358" s="1"/>
      <c r="L3358" s="1"/>
    </row>
    <row r="3359" spans="1:12" ht="14.4" x14ac:dyDescent="0.3">
      <c r="A3359" s="1"/>
      <c r="B3359" s="1" t="str">
        <f>ReportExtract[[#This Row],[ReportId]]&amp;"_"&amp;ReportExtract[[#This Row],[PeriodId]]&amp;"_"&amp;ReportExtract[[#This Row],[MktDesc]]</f>
        <v>__</v>
      </c>
      <c r="C3359" s="1"/>
      <c r="D3359" s="1"/>
      <c r="E3359" s="1"/>
      <c r="F3359" s="1"/>
      <c r="G3359" s="1"/>
      <c r="H3359" s="1"/>
      <c r="I3359" s="1"/>
      <c r="J3359" s="1"/>
      <c r="K3359" s="1"/>
      <c r="L3359" s="1"/>
    </row>
    <row r="3360" spans="1:12" ht="14.4" x14ac:dyDescent="0.3">
      <c r="A3360" s="1"/>
      <c r="B3360" s="1" t="str">
        <f>ReportExtract[[#This Row],[ReportId]]&amp;"_"&amp;ReportExtract[[#This Row],[PeriodId]]&amp;"_"&amp;ReportExtract[[#This Row],[MktDesc]]</f>
        <v>__</v>
      </c>
      <c r="C3360" s="1"/>
      <c r="D3360" s="1"/>
      <c r="E3360" s="1"/>
      <c r="F3360" s="1"/>
      <c r="G3360" s="1"/>
      <c r="H3360" s="1"/>
      <c r="I3360" s="1"/>
      <c r="J3360" s="1"/>
      <c r="K3360" s="1"/>
      <c r="L3360" s="1"/>
    </row>
    <row r="3361" spans="1:12" ht="14.4" x14ac:dyDescent="0.3">
      <c r="A3361" s="1"/>
      <c r="B3361" s="1" t="str">
        <f>ReportExtract[[#This Row],[ReportId]]&amp;"_"&amp;ReportExtract[[#This Row],[PeriodId]]&amp;"_"&amp;ReportExtract[[#This Row],[MktDesc]]</f>
        <v>__</v>
      </c>
      <c r="C3361" s="1"/>
      <c r="D3361" s="1"/>
      <c r="E3361" s="1"/>
      <c r="F3361" s="1"/>
      <c r="G3361" s="1"/>
      <c r="H3361" s="1"/>
      <c r="I3361" s="1"/>
      <c r="J3361" s="1"/>
      <c r="K3361" s="1"/>
      <c r="L3361" s="1"/>
    </row>
    <row r="3362" spans="1:12" ht="14.4" x14ac:dyDescent="0.3">
      <c r="A3362" s="1"/>
      <c r="B3362" s="1" t="str">
        <f>ReportExtract[[#This Row],[ReportId]]&amp;"_"&amp;ReportExtract[[#This Row],[PeriodId]]&amp;"_"&amp;ReportExtract[[#This Row],[MktDesc]]</f>
        <v>__</v>
      </c>
      <c r="C3362" s="1"/>
      <c r="D3362" s="1"/>
      <c r="E3362" s="1"/>
      <c r="F3362" s="1"/>
      <c r="G3362" s="1"/>
      <c r="H3362" s="1"/>
      <c r="I3362" s="1"/>
      <c r="J3362" s="1"/>
      <c r="K3362" s="1"/>
      <c r="L3362" s="1"/>
    </row>
    <row r="3363" spans="1:12" ht="14.4" x14ac:dyDescent="0.3">
      <c r="A3363" s="1"/>
      <c r="B3363" s="1" t="str">
        <f>ReportExtract[[#This Row],[ReportId]]&amp;"_"&amp;ReportExtract[[#This Row],[PeriodId]]&amp;"_"&amp;ReportExtract[[#This Row],[MktDesc]]</f>
        <v>__</v>
      </c>
      <c r="C3363" s="1"/>
      <c r="D3363" s="1"/>
      <c r="E3363" s="1"/>
      <c r="F3363" s="1"/>
      <c r="G3363" s="1"/>
      <c r="H3363" s="1"/>
      <c r="I3363" s="1"/>
      <c r="J3363" s="1"/>
      <c r="K3363" s="1"/>
      <c r="L3363" s="1"/>
    </row>
    <row r="3364" spans="1:12" ht="14.4" x14ac:dyDescent="0.3">
      <c r="A3364" s="1"/>
      <c r="B3364" s="1" t="str">
        <f>ReportExtract[[#This Row],[ReportId]]&amp;"_"&amp;ReportExtract[[#This Row],[PeriodId]]&amp;"_"&amp;ReportExtract[[#This Row],[MktDesc]]</f>
        <v>__</v>
      </c>
      <c r="C3364" s="1"/>
      <c r="D3364" s="1"/>
      <c r="E3364" s="1"/>
      <c r="F3364" s="1"/>
      <c r="G3364" s="1"/>
      <c r="H3364" s="1"/>
      <c r="I3364" s="1"/>
      <c r="J3364" s="1"/>
      <c r="K3364" s="1"/>
      <c r="L3364" s="1"/>
    </row>
    <row r="3365" spans="1:12" ht="14.4" x14ac:dyDescent="0.3">
      <c r="A3365" s="1"/>
      <c r="B3365" s="1" t="str">
        <f>ReportExtract[[#This Row],[ReportId]]&amp;"_"&amp;ReportExtract[[#This Row],[PeriodId]]&amp;"_"&amp;ReportExtract[[#This Row],[MktDesc]]</f>
        <v>__</v>
      </c>
      <c r="C3365" s="1"/>
      <c r="D3365" s="1"/>
      <c r="E3365" s="1"/>
      <c r="F3365" s="1"/>
      <c r="G3365" s="1"/>
      <c r="H3365" s="1"/>
      <c r="I3365" s="1"/>
      <c r="J3365" s="1"/>
      <c r="K3365" s="1"/>
      <c r="L3365" s="1"/>
    </row>
    <row r="3366" spans="1:12" ht="14.4" x14ac:dyDescent="0.3">
      <c r="A3366" s="1"/>
      <c r="B3366" s="1" t="str">
        <f>ReportExtract[[#This Row],[ReportId]]&amp;"_"&amp;ReportExtract[[#This Row],[PeriodId]]&amp;"_"&amp;ReportExtract[[#This Row],[MktDesc]]</f>
        <v>__</v>
      </c>
      <c r="C3366" s="1"/>
      <c r="D3366" s="1"/>
      <c r="E3366" s="1"/>
      <c r="F3366" s="1"/>
      <c r="G3366" s="1"/>
      <c r="H3366" s="1"/>
      <c r="I3366" s="1"/>
      <c r="J3366" s="1"/>
      <c r="K3366" s="1"/>
      <c r="L3366" s="1"/>
    </row>
    <row r="3367" spans="1:12" ht="14.4" x14ac:dyDescent="0.3">
      <c r="A3367" s="1"/>
      <c r="B3367" s="1" t="str">
        <f>ReportExtract[[#This Row],[ReportId]]&amp;"_"&amp;ReportExtract[[#This Row],[PeriodId]]&amp;"_"&amp;ReportExtract[[#This Row],[MktDesc]]</f>
        <v>__</v>
      </c>
      <c r="C3367" s="1"/>
      <c r="D3367" s="1"/>
      <c r="E3367" s="1"/>
      <c r="F3367" s="1"/>
      <c r="G3367" s="1"/>
      <c r="H3367" s="1"/>
      <c r="I3367" s="1"/>
      <c r="J3367" s="1"/>
      <c r="K3367" s="1"/>
      <c r="L3367" s="1"/>
    </row>
    <row r="3368" spans="1:12" ht="14.4" x14ac:dyDescent="0.3">
      <c r="A3368" s="1"/>
      <c r="B3368" s="1" t="str">
        <f>ReportExtract[[#This Row],[ReportId]]&amp;"_"&amp;ReportExtract[[#This Row],[PeriodId]]&amp;"_"&amp;ReportExtract[[#This Row],[MktDesc]]</f>
        <v>__</v>
      </c>
      <c r="C3368" s="1"/>
      <c r="D3368" s="1"/>
      <c r="E3368" s="1"/>
      <c r="F3368" s="1"/>
      <c r="G3368" s="1"/>
      <c r="H3368" s="1"/>
      <c r="I3368" s="1"/>
      <c r="J3368" s="1"/>
      <c r="K3368" s="1"/>
      <c r="L3368" s="1"/>
    </row>
    <row r="3369" spans="1:12" ht="14.4" x14ac:dyDescent="0.3">
      <c r="A3369" s="1"/>
      <c r="B3369" s="1" t="str">
        <f>ReportExtract[[#This Row],[ReportId]]&amp;"_"&amp;ReportExtract[[#This Row],[PeriodId]]&amp;"_"&amp;ReportExtract[[#This Row],[MktDesc]]</f>
        <v>__</v>
      </c>
      <c r="C3369" s="1"/>
      <c r="D3369" s="1"/>
      <c r="E3369" s="1"/>
      <c r="F3369" s="1"/>
      <c r="G3369" s="1"/>
      <c r="H3369" s="1"/>
      <c r="I3369" s="1"/>
      <c r="J3369" s="1"/>
      <c r="K3369" s="1"/>
      <c r="L3369" s="1"/>
    </row>
    <row r="3370" spans="1:12" ht="14.4" x14ac:dyDescent="0.3">
      <c r="A3370" s="1"/>
      <c r="B3370" s="1" t="str">
        <f>ReportExtract[[#This Row],[ReportId]]&amp;"_"&amp;ReportExtract[[#This Row],[PeriodId]]&amp;"_"&amp;ReportExtract[[#This Row],[MktDesc]]</f>
        <v>__</v>
      </c>
      <c r="C3370" s="1"/>
      <c r="D3370" s="1"/>
      <c r="E3370" s="1"/>
      <c r="F3370" s="1"/>
      <c r="G3370" s="1"/>
      <c r="H3370" s="1"/>
      <c r="I3370" s="1"/>
      <c r="J3370" s="1"/>
      <c r="K3370" s="1"/>
      <c r="L3370" s="1"/>
    </row>
    <row r="3371" spans="1:12" ht="14.4" x14ac:dyDescent="0.3">
      <c r="A3371" s="1"/>
      <c r="B3371" s="1" t="str">
        <f>ReportExtract[[#This Row],[ReportId]]&amp;"_"&amp;ReportExtract[[#This Row],[PeriodId]]&amp;"_"&amp;ReportExtract[[#This Row],[MktDesc]]</f>
        <v>__</v>
      </c>
      <c r="C3371" s="1"/>
      <c r="D3371" s="1"/>
      <c r="E3371" s="1"/>
      <c r="F3371" s="1"/>
      <c r="G3371" s="1"/>
      <c r="H3371" s="1"/>
      <c r="I3371" s="1"/>
      <c r="J3371" s="1"/>
      <c r="K3371" s="1"/>
      <c r="L3371" s="1"/>
    </row>
    <row r="3372" spans="1:12" ht="14.4" x14ac:dyDescent="0.3">
      <c r="A3372" s="1"/>
      <c r="B3372" s="1" t="str">
        <f>ReportExtract[[#This Row],[ReportId]]&amp;"_"&amp;ReportExtract[[#This Row],[PeriodId]]&amp;"_"&amp;ReportExtract[[#This Row],[MktDesc]]</f>
        <v>__</v>
      </c>
      <c r="C3372" s="1"/>
      <c r="D3372" s="1"/>
      <c r="E3372" s="1"/>
      <c r="F3372" s="1"/>
      <c r="G3372" s="1"/>
      <c r="H3372" s="1"/>
      <c r="I3372" s="1"/>
      <c r="J3372" s="1"/>
      <c r="K3372" s="1"/>
      <c r="L3372" s="1"/>
    </row>
    <row r="3373" spans="1:12" ht="14.4" x14ac:dyDescent="0.3">
      <c r="A3373" s="1"/>
      <c r="B3373" s="1" t="str">
        <f>ReportExtract[[#This Row],[ReportId]]&amp;"_"&amp;ReportExtract[[#This Row],[PeriodId]]&amp;"_"&amp;ReportExtract[[#This Row],[MktDesc]]</f>
        <v>__</v>
      </c>
      <c r="C3373" s="1"/>
      <c r="D3373" s="1"/>
      <c r="E3373" s="1"/>
      <c r="F3373" s="1"/>
      <c r="G3373" s="1"/>
      <c r="H3373" s="1"/>
      <c r="I3373" s="1"/>
      <c r="J3373" s="1"/>
      <c r="K3373" s="1"/>
      <c r="L3373" s="1"/>
    </row>
    <row r="3374" spans="1:12" ht="14.4" x14ac:dyDescent="0.3">
      <c r="A3374" s="1"/>
      <c r="B3374" s="1" t="str">
        <f>ReportExtract[[#This Row],[ReportId]]&amp;"_"&amp;ReportExtract[[#This Row],[PeriodId]]&amp;"_"&amp;ReportExtract[[#This Row],[MktDesc]]</f>
        <v>__</v>
      </c>
      <c r="C3374" s="1"/>
      <c r="D3374" s="1"/>
      <c r="E3374" s="1"/>
      <c r="F3374" s="1"/>
      <c r="G3374" s="1"/>
      <c r="H3374" s="1"/>
      <c r="I3374" s="1"/>
      <c r="J3374" s="1"/>
      <c r="K3374" s="1"/>
      <c r="L3374" s="1"/>
    </row>
    <row r="3375" spans="1:12" ht="14.4" x14ac:dyDescent="0.3">
      <c r="A3375" s="1"/>
      <c r="B3375" s="1" t="str">
        <f>ReportExtract[[#This Row],[ReportId]]&amp;"_"&amp;ReportExtract[[#This Row],[PeriodId]]&amp;"_"&amp;ReportExtract[[#This Row],[MktDesc]]</f>
        <v>__</v>
      </c>
      <c r="C3375" s="1"/>
      <c r="D3375" s="1"/>
      <c r="E3375" s="1"/>
      <c r="F3375" s="1"/>
      <c r="G3375" s="1"/>
      <c r="H3375" s="1"/>
      <c r="I3375" s="1"/>
      <c r="J3375" s="1"/>
      <c r="K3375" s="1"/>
      <c r="L3375" s="1"/>
    </row>
    <row r="3376" spans="1:12" ht="14.4" x14ac:dyDescent="0.3">
      <c r="A3376" s="1"/>
      <c r="B3376" s="1" t="str">
        <f>ReportExtract[[#This Row],[ReportId]]&amp;"_"&amp;ReportExtract[[#This Row],[PeriodId]]&amp;"_"&amp;ReportExtract[[#This Row],[MktDesc]]</f>
        <v>__</v>
      </c>
      <c r="C3376" s="1"/>
      <c r="D3376" s="1"/>
      <c r="E3376" s="1"/>
      <c r="F3376" s="1"/>
      <c r="G3376" s="1"/>
      <c r="H3376" s="1"/>
      <c r="I3376" s="1"/>
      <c r="J3376" s="1"/>
      <c r="K3376" s="1"/>
      <c r="L3376" s="1"/>
    </row>
    <row r="3377" spans="1:12" ht="14.4" x14ac:dyDescent="0.3">
      <c r="A3377" s="1"/>
      <c r="B3377" s="1" t="str">
        <f>ReportExtract[[#This Row],[ReportId]]&amp;"_"&amp;ReportExtract[[#This Row],[PeriodId]]&amp;"_"&amp;ReportExtract[[#This Row],[MktDesc]]</f>
        <v>__</v>
      </c>
      <c r="C3377" s="1"/>
      <c r="D3377" s="1"/>
      <c r="E3377" s="1"/>
      <c r="F3377" s="1"/>
      <c r="G3377" s="1"/>
      <c r="H3377" s="1"/>
      <c r="I3377" s="1"/>
      <c r="J3377" s="1"/>
      <c r="K3377" s="1"/>
      <c r="L3377" s="1"/>
    </row>
    <row r="3378" spans="1:12" ht="14.4" x14ac:dyDescent="0.3">
      <c r="A3378" s="1"/>
      <c r="B3378" s="1" t="str">
        <f>ReportExtract[[#This Row],[ReportId]]&amp;"_"&amp;ReportExtract[[#This Row],[PeriodId]]&amp;"_"&amp;ReportExtract[[#This Row],[MktDesc]]</f>
        <v>__</v>
      </c>
      <c r="C3378" s="1"/>
      <c r="D3378" s="1"/>
      <c r="E3378" s="1"/>
      <c r="F3378" s="1"/>
      <c r="G3378" s="1"/>
      <c r="H3378" s="1"/>
      <c r="I3378" s="1"/>
      <c r="J3378" s="1"/>
      <c r="K3378" s="1"/>
      <c r="L3378" s="1"/>
    </row>
    <row r="3379" spans="1:12" ht="14.4" x14ac:dyDescent="0.3">
      <c r="A3379" s="1"/>
      <c r="B3379" s="1" t="str">
        <f>ReportExtract[[#This Row],[ReportId]]&amp;"_"&amp;ReportExtract[[#This Row],[PeriodId]]&amp;"_"&amp;ReportExtract[[#This Row],[MktDesc]]</f>
        <v>__</v>
      </c>
      <c r="C3379" s="1"/>
      <c r="D3379" s="1"/>
      <c r="E3379" s="1"/>
      <c r="F3379" s="1"/>
      <c r="G3379" s="1"/>
      <c r="H3379" s="1"/>
      <c r="I3379" s="1"/>
      <c r="J3379" s="1"/>
      <c r="K3379" s="1"/>
      <c r="L3379" s="1"/>
    </row>
    <row r="3380" spans="1:12" ht="14.4" x14ac:dyDescent="0.3">
      <c r="A3380" s="1"/>
      <c r="B3380" s="1" t="str">
        <f>ReportExtract[[#This Row],[ReportId]]&amp;"_"&amp;ReportExtract[[#This Row],[PeriodId]]&amp;"_"&amp;ReportExtract[[#This Row],[MktDesc]]</f>
        <v>__</v>
      </c>
      <c r="C3380" s="1"/>
      <c r="D3380" s="1"/>
      <c r="E3380" s="1"/>
      <c r="F3380" s="1"/>
      <c r="G3380" s="1"/>
      <c r="H3380" s="1"/>
      <c r="I3380" s="1"/>
      <c r="J3380" s="1"/>
      <c r="K3380" s="1"/>
      <c r="L3380" s="1"/>
    </row>
    <row r="3381" spans="1:12" ht="14.4" x14ac:dyDescent="0.3">
      <c r="A3381" s="1"/>
      <c r="B3381" s="1" t="str">
        <f>ReportExtract[[#This Row],[ReportId]]&amp;"_"&amp;ReportExtract[[#This Row],[PeriodId]]&amp;"_"&amp;ReportExtract[[#This Row],[MktDesc]]</f>
        <v>__</v>
      </c>
      <c r="C3381" s="1"/>
      <c r="D3381" s="1"/>
      <c r="E3381" s="1"/>
      <c r="F3381" s="1"/>
      <c r="G3381" s="1"/>
      <c r="H3381" s="1"/>
      <c r="I3381" s="1"/>
      <c r="J3381" s="1"/>
      <c r="K3381" s="1"/>
      <c r="L3381" s="1"/>
    </row>
    <row r="3382" spans="1:12" ht="14.4" x14ac:dyDescent="0.3">
      <c r="A3382" s="1"/>
      <c r="B3382" s="1" t="str">
        <f>ReportExtract[[#This Row],[ReportId]]&amp;"_"&amp;ReportExtract[[#This Row],[PeriodId]]&amp;"_"&amp;ReportExtract[[#This Row],[MktDesc]]</f>
        <v>__</v>
      </c>
      <c r="C3382" s="1"/>
      <c r="D3382" s="1"/>
      <c r="E3382" s="1"/>
      <c r="F3382" s="1"/>
      <c r="G3382" s="1"/>
      <c r="H3382" s="1"/>
      <c r="I3382" s="1"/>
      <c r="J3382" s="1"/>
      <c r="K3382" s="1"/>
      <c r="L3382" s="1"/>
    </row>
    <row r="3383" spans="1:12" ht="14.4" x14ac:dyDescent="0.3">
      <c r="A3383" s="1"/>
      <c r="B3383" s="1" t="str">
        <f>ReportExtract[[#This Row],[ReportId]]&amp;"_"&amp;ReportExtract[[#This Row],[PeriodId]]&amp;"_"&amp;ReportExtract[[#This Row],[MktDesc]]</f>
        <v>__</v>
      </c>
      <c r="C3383" s="1"/>
      <c r="D3383" s="1"/>
      <c r="E3383" s="1"/>
      <c r="F3383" s="1"/>
      <c r="G3383" s="1"/>
      <c r="H3383" s="1"/>
      <c r="I3383" s="1"/>
      <c r="J3383" s="1"/>
      <c r="K3383" s="1"/>
      <c r="L3383" s="1"/>
    </row>
    <row r="3384" spans="1:12" ht="14.4" x14ac:dyDescent="0.3">
      <c r="A3384" s="1"/>
      <c r="B3384" s="1" t="str">
        <f>ReportExtract[[#This Row],[ReportId]]&amp;"_"&amp;ReportExtract[[#This Row],[PeriodId]]&amp;"_"&amp;ReportExtract[[#This Row],[MktDesc]]</f>
        <v>__</v>
      </c>
      <c r="C3384" s="1"/>
      <c r="D3384" s="1"/>
      <c r="E3384" s="1"/>
      <c r="F3384" s="1"/>
      <c r="G3384" s="1"/>
      <c r="H3384" s="1"/>
      <c r="I3384" s="1"/>
      <c r="J3384" s="1"/>
      <c r="K3384" s="1"/>
      <c r="L3384" s="1"/>
    </row>
    <row r="3385" spans="1:12" ht="14.4" x14ac:dyDescent="0.3">
      <c r="A3385" s="1"/>
      <c r="B3385" s="1" t="str">
        <f>ReportExtract[[#This Row],[ReportId]]&amp;"_"&amp;ReportExtract[[#This Row],[PeriodId]]&amp;"_"&amp;ReportExtract[[#This Row],[MktDesc]]</f>
        <v>__</v>
      </c>
      <c r="C3385" s="1"/>
      <c r="D3385" s="1"/>
      <c r="E3385" s="1"/>
      <c r="F3385" s="1"/>
      <c r="G3385" s="1"/>
      <c r="H3385" s="1"/>
      <c r="I3385" s="1"/>
      <c r="J3385" s="1"/>
      <c r="K3385" s="1"/>
      <c r="L3385" s="1"/>
    </row>
    <row r="3386" spans="1:12" ht="14.4" x14ac:dyDescent="0.3">
      <c r="A3386" s="1"/>
      <c r="B3386" s="1" t="str">
        <f>ReportExtract[[#This Row],[ReportId]]&amp;"_"&amp;ReportExtract[[#This Row],[PeriodId]]&amp;"_"&amp;ReportExtract[[#This Row],[MktDesc]]</f>
        <v>__</v>
      </c>
      <c r="C3386" s="1"/>
      <c r="D3386" s="1"/>
      <c r="E3386" s="1"/>
      <c r="F3386" s="1"/>
      <c r="G3386" s="1"/>
      <c r="H3386" s="1"/>
      <c r="I3386" s="1"/>
      <c r="J3386" s="1"/>
      <c r="K3386" s="1"/>
      <c r="L3386" s="1"/>
    </row>
    <row r="3387" spans="1:12" ht="14.4" x14ac:dyDescent="0.3">
      <c r="A3387" s="1"/>
      <c r="B3387" s="1" t="str">
        <f>ReportExtract[[#This Row],[ReportId]]&amp;"_"&amp;ReportExtract[[#This Row],[PeriodId]]&amp;"_"&amp;ReportExtract[[#This Row],[MktDesc]]</f>
        <v>__</v>
      </c>
      <c r="C3387" s="1"/>
      <c r="D3387" s="1"/>
      <c r="E3387" s="1"/>
      <c r="F3387" s="1"/>
      <c r="G3387" s="1"/>
      <c r="H3387" s="1"/>
      <c r="I3387" s="1"/>
      <c r="J3387" s="1"/>
      <c r="K3387" s="1"/>
      <c r="L3387" s="1"/>
    </row>
    <row r="3388" spans="1:12" ht="14.4" x14ac:dyDescent="0.3">
      <c r="A3388" s="1"/>
      <c r="B3388" s="1" t="str">
        <f>ReportExtract[[#This Row],[ReportId]]&amp;"_"&amp;ReportExtract[[#This Row],[PeriodId]]&amp;"_"&amp;ReportExtract[[#This Row],[MktDesc]]</f>
        <v>__</v>
      </c>
      <c r="C3388" s="1"/>
      <c r="D3388" s="1"/>
      <c r="E3388" s="1"/>
      <c r="F3388" s="1"/>
      <c r="G3388" s="1"/>
      <c r="H3388" s="1"/>
      <c r="I3388" s="1"/>
      <c r="J3388" s="1"/>
      <c r="K3388" s="1"/>
      <c r="L3388" s="1"/>
    </row>
    <row r="3389" spans="1:12" ht="14.4" x14ac:dyDescent="0.3">
      <c r="A3389" s="1"/>
      <c r="B3389" s="1" t="str">
        <f>ReportExtract[[#This Row],[ReportId]]&amp;"_"&amp;ReportExtract[[#This Row],[PeriodId]]&amp;"_"&amp;ReportExtract[[#This Row],[MktDesc]]</f>
        <v>__</v>
      </c>
      <c r="C3389" s="1"/>
      <c r="D3389" s="1"/>
      <c r="E3389" s="1"/>
      <c r="F3389" s="1"/>
      <c r="G3389" s="1"/>
      <c r="H3389" s="1"/>
      <c r="I3389" s="1"/>
      <c r="J3389" s="1"/>
      <c r="K3389" s="1"/>
      <c r="L3389" s="1"/>
    </row>
    <row r="3390" spans="1:12" ht="14.4" x14ac:dyDescent="0.3">
      <c r="A3390" s="1"/>
      <c r="B3390" s="1" t="str">
        <f>ReportExtract[[#This Row],[ReportId]]&amp;"_"&amp;ReportExtract[[#This Row],[PeriodId]]&amp;"_"&amp;ReportExtract[[#This Row],[MktDesc]]</f>
        <v>__</v>
      </c>
      <c r="C3390" s="1"/>
      <c r="D3390" s="1"/>
      <c r="E3390" s="1"/>
      <c r="F3390" s="1"/>
      <c r="G3390" s="1"/>
      <c r="H3390" s="1"/>
      <c r="I3390" s="1"/>
      <c r="J3390" s="1"/>
      <c r="K3390" s="1"/>
      <c r="L3390" s="1"/>
    </row>
    <row r="3391" spans="1:12" ht="14.4" x14ac:dyDescent="0.3">
      <c r="A3391" s="1"/>
      <c r="B3391" s="1" t="str">
        <f>ReportExtract[[#This Row],[ReportId]]&amp;"_"&amp;ReportExtract[[#This Row],[PeriodId]]&amp;"_"&amp;ReportExtract[[#This Row],[MktDesc]]</f>
        <v>__</v>
      </c>
      <c r="C3391" s="1"/>
      <c r="D3391" s="1"/>
      <c r="E3391" s="1"/>
      <c r="F3391" s="1"/>
      <c r="G3391" s="1"/>
      <c r="H3391" s="1"/>
      <c r="I3391" s="1"/>
      <c r="J3391" s="1"/>
      <c r="K3391" s="1"/>
      <c r="L3391" s="1"/>
    </row>
    <row r="3392" spans="1:12" ht="14.4" x14ac:dyDescent="0.3">
      <c r="A3392" s="1"/>
      <c r="B3392" s="1" t="str">
        <f>ReportExtract[[#This Row],[ReportId]]&amp;"_"&amp;ReportExtract[[#This Row],[PeriodId]]&amp;"_"&amp;ReportExtract[[#This Row],[MktDesc]]</f>
        <v>__</v>
      </c>
      <c r="C3392" s="1"/>
      <c r="D3392" s="1"/>
      <c r="E3392" s="1"/>
      <c r="F3392" s="1"/>
      <c r="G3392" s="1"/>
      <c r="H3392" s="1"/>
      <c r="I3392" s="1"/>
      <c r="J3392" s="1"/>
      <c r="K3392" s="1"/>
      <c r="L3392" s="1"/>
    </row>
    <row r="3393" spans="1:12" ht="14.4" x14ac:dyDescent="0.3">
      <c r="A3393" s="1"/>
      <c r="B3393" s="1" t="str">
        <f>ReportExtract[[#This Row],[ReportId]]&amp;"_"&amp;ReportExtract[[#This Row],[PeriodId]]&amp;"_"&amp;ReportExtract[[#This Row],[MktDesc]]</f>
        <v>__</v>
      </c>
      <c r="C3393" s="1"/>
      <c r="D3393" s="1"/>
      <c r="E3393" s="1"/>
      <c r="F3393" s="1"/>
      <c r="G3393" s="1"/>
      <c r="H3393" s="1"/>
      <c r="I3393" s="1"/>
      <c r="J3393" s="1"/>
      <c r="K3393" s="1"/>
      <c r="L3393" s="1"/>
    </row>
    <row r="3394" spans="1:12" ht="14.4" x14ac:dyDescent="0.3">
      <c r="A3394" s="1"/>
      <c r="B3394" s="1" t="str">
        <f>ReportExtract[[#This Row],[ReportId]]&amp;"_"&amp;ReportExtract[[#This Row],[PeriodId]]&amp;"_"&amp;ReportExtract[[#This Row],[MktDesc]]</f>
        <v>__</v>
      </c>
      <c r="C3394" s="1"/>
      <c r="D3394" s="1"/>
      <c r="E3394" s="1"/>
      <c r="F3394" s="1"/>
      <c r="G3394" s="1"/>
      <c r="H3394" s="1"/>
      <c r="I3394" s="1"/>
      <c r="J3394" s="1"/>
      <c r="K3394" s="1"/>
      <c r="L3394" s="1"/>
    </row>
    <row r="3395" spans="1:12" ht="14.4" x14ac:dyDescent="0.3">
      <c r="A3395" s="1"/>
      <c r="B3395" s="1" t="str">
        <f>ReportExtract[[#This Row],[ReportId]]&amp;"_"&amp;ReportExtract[[#This Row],[PeriodId]]&amp;"_"&amp;ReportExtract[[#This Row],[MktDesc]]</f>
        <v>__</v>
      </c>
      <c r="C3395" s="1"/>
      <c r="D3395" s="1"/>
      <c r="E3395" s="1"/>
      <c r="F3395" s="1"/>
      <c r="G3395" s="1"/>
      <c r="H3395" s="1"/>
      <c r="I3395" s="1"/>
      <c r="J3395" s="1"/>
      <c r="K3395" s="1"/>
      <c r="L3395" s="1"/>
    </row>
    <row r="3396" spans="1:12" ht="14.4" x14ac:dyDescent="0.3">
      <c r="A3396" s="1"/>
      <c r="B3396" s="1" t="str">
        <f>ReportExtract[[#This Row],[ReportId]]&amp;"_"&amp;ReportExtract[[#This Row],[PeriodId]]&amp;"_"&amp;ReportExtract[[#This Row],[MktDesc]]</f>
        <v>__</v>
      </c>
      <c r="C3396" s="1"/>
      <c r="D3396" s="1"/>
      <c r="E3396" s="1"/>
      <c r="F3396" s="1"/>
      <c r="G3396" s="1"/>
      <c r="H3396" s="1"/>
      <c r="I3396" s="1"/>
      <c r="J3396" s="1"/>
      <c r="K3396" s="1"/>
      <c r="L3396" s="1"/>
    </row>
    <row r="3397" spans="1:12" ht="14.4" x14ac:dyDescent="0.3">
      <c r="A3397" s="1"/>
      <c r="B3397" s="1" t="str">
        <f>ReportExtract[[#This Row],[ReportId]]&amp;"_"&amp;ReportExtract[[#This Row],[PeriodId]]&amp;"_"&amp;ReportExtract[[#This Row],[MktDesc]]</f>
        <v>__</v>
      </c>
      <c r="C3397" s="1"/>
      <c r="D3397" s="1"/>
      <c r="E3397" s="1"/>
      <c r="F3397" s="1"/>
      <c r="G3397" s="1"/>
      <c r="H3397" s="1"/>
      <c r="I3397" s="1"/>
      <c r="J3397" s="1"/>
      <c r="K3397" s="1"/>
      <c r="L3397" s="1"/>
    </row>
    <row r="3398" spans="1:12" ht="14.4" x14ac:dyDescent="0.3">
      <c r="A3398" s="1"/>
      <c r="B3398" s="1" t="str">
        <f>ReportExtract[[#This Row],[ReportId]]&amp;"_"&amp;ReportExtract[[#This Row],[PeriodId]]&amp;"_"&amp;ReportExtract[[#This Row],[MktDesc]]</f>
        <v>__</v>
      </c>
      <c r="C3398" s="1"/>
      <c r="D3398" s="1"/>
      <c r="E3398" s="1"/>
      <c r="F3398" s="1"/>
      <c r="G3398" s="1"/>
      <c r="H3398" s="1"/>
      <c r="I3398" s="1"/>
      <c r="J3398" s="1"/>
      <c r="K3398" s="1"/>
      <c r="L3398" s="1"/>
    </row>
    <row r="3399" spans="1:12" ht="14.4" x14ac:dyDescent="0.3">
      <c r="A3399" s="1"/>
      <c r="B3399" s="1" t="str">
        <f>ReportExtract[[#This Row],[ReportId]]&amp;"_"&amp;ReportExtract[[#This Row],[PeriodId]]&amp;"_"&amp;ReportExtract[[#This Row],[MktDesc]]</f>
        <v>__</v>
      </c>
      <c r="C3399" s="1"/>
      <c r="D3399" s="1"/>
      <c r="E3399" s="1"/>
      <c r="F3399" s="1"/>
      <c r="G3399" s="1"/>
      <c r="H3399" s="1"/>
      <c r="I3399" s="1"/>
      <c r="J3399" s="1"/>
      <c r="K3399" s="1"/>
      <c r="L3399" s="1"/>
    </row>
    <row r="3400" spans="1:12" ht="14.4" x14ac:dyDescent="0.3">
      <c r="A3400" s="1"/>
      <c r="B3400" s="1" t="str">
        <f>ReportExtract[[#This Row],[ReportId]]&amp;"_"&amp;ReportExtract[[#This Row],[PeriodId]]&amp;"_"&amp;ReportExtract[[#This Row],[MktDesc]]</f>
        <v>__</v>
      </c>
      <c r="C3400" s="1"/>
      <c r="D3400" s="1"/>
      <c r="E3400" s="1"/>
      <c r="F3400" s="1"/>
      <c r="G3400" s="1"/>
      <c r="H3400" s="1"/>
      <c r="I3400" s="1"/>
      <c r="J3400" s="1"/>
      <c r="K3400" s="1"/>
      <c r="L3400" s="1"/>
    </row>
    <row r="3401" spans="1:12" ht="14.4" x14ac:dyDescent="0.3">
      <c r="A3401" s="1"/>
      <c r="B3401" s="1" t="str">
        <f>ReportExtract[[#This Row],[ReportId]]&amp;"_"&amp;ReportExtract[[#This Row],[PeriodId]]&amp;"_"&amp;ReportExtract[[#This Row],[MktDesc]]</f>
        <v>__</v>
      </c>
      <c r="C3401" s="1"/>
      <c r="D3401" s="1"/>
      <c r="E3401" s="1"/>
      <c r="F3401" s="1"/>
      <c r="G3401" s="1"/>
      <c r="H3401" s="1"/>
      <c r="I3401" s="1"/>
      <c r="J3401" s="1"/>
      <c r="K3401" s="1"/>
      <c r="L3401" s="1"/>
    </row>
    <row r="3402" spans="1:12" ht="14.4" x14ac:dyDescent="0.3">
      <c r="A3402" s="1"/>
      <c r="B3402" s="1" t="str">
        <f>ReportExtract[[#This Row],[ReportId]]&amp;"_"&amp;ReportExtract[[#This Row],[PeriodId]]&amp;"_"&amp;ReportExtract[[#This Row],[MktDesc]]</f>
        <v>__</v>
      </c>
      <c r="C3402" s="1"/>
      <c r="D3402" s="1"/>
      <c r="E3402" s="1"/>
      <c r="F3402" s="1"/>
      <c r="G3402" s="1"/>
      <c r="H3402" s="1"/>
      <c r="I3402" s="1"/>
      <c r="J3402" s="1"/>
      <c r="K3402" s="1"/>
      <c r="L3402" s="1"/>
    </row>
    <row r="3403" spans="1:12" ht="14.4" x14ac:dyDescent="0.3">
      <c r="A3403" s="1"/>
      <c r="B3403" s="1" t="str">
        <f>ReportExtract[[#This Row],[ReportId]]&amp;"_"&amp;ReportExtract[[#This Row],[PeriodId]]&amp;"_"&amp;ReportExtract[[#This Row],[MktDesc]]</f>
        <v>__</v>
      </c>
      <c r="C3403" s="1"/>
      <c r="D3403" s="1"/>
      <c r="E3403" s="1"/>
      <c r="F3403" s="1"/>
      <c r="G3403" s="1"/>
      <c r="H3403" s="1"/>
      <c r="I3403" s="1"/>
      <c r="J3403" s="1"/>
      <c r="K3403" s="1"/>
      <c r="L3403" s="1"/>
    </row>
    <row r="3404" spans="1:12" ht="14.4" x14ac:dyDescent="0.3">
      <c r="A3404" s="1"/>
      <c r="B3404" s="1" t="str">
        <f>ReportExtract[[#This Row],[ReportId]]&amp;"_"&amp;ReportExtract[[#This Row],[PeriodId]]&amp;"_"&amp;ReportExtract[[#This Row],[MktDesc]]</f>
        <v>__</v>
      </c>
      <c r="C3404" s="1"/>
      <c r="D3404" s="1"/>
      <c r="E3404" s="1"/>
      <c r="F3404" s="1"/>
      <c r="G3404" s="1"/>
      <c r="H3404" s="1"/>
      <c r="I3404" s="1"/>
      <c r="J3404" s="1"/>
      <c r="K3404" s="1"/>
      <c r="L3404" s="1"/>
    </row>
    <row r="3405" spans="1:12" ht="14.4" x14ac:dyDescent="0.3">
      <c r="A3405" s="1"/>
      <c r="B3405" s="1" t="str">
        <f>ReportExtract[[#This Row],[ReportId]]&amp;"_"&amp;ReportExtract[[#This Row],[PeriodId]]&amp;"_"&amp;ReportExtract[[#This Row],[MktDesc]]</f>
        <v>__</v>
      </c>
      <c r="C3405" s="1"/>
      <c r="D3405" s="1"/>
      <c r="E3405" s="1"/>
      <c r="F3405" s="1"/>
      <c r="G3405" s="1"/>
      <c r="H3405" s="1"/>
      <c r="I3405" s="1"/>
      <c r="J3405" s="1"/>
      <c r="K3405" s="1"/>
      <c r="L3405" s="1"/>
    </row>
    <row r="3406" spans="1:12" ht="14.4" x14ac:dyDescent="0.3">
      <c r="A3406" s="1"/>
      <c r="B3406" s="1" t="str">
        <f>ReportExtract[[#This Row],[ReportId]]&amp;"_"&amp;ReportExtract[[#This Row],[PeriodId]]&amp;"_"&amp;ReportExtract[[#This Row],[MktDesc]]</f>
        <v>__</v>
      </c>
      <c r="C3406" s="1"/>
      <c r="D3406" s="1"/>
      <c r="E3406" s="1"/>
      <c r="F3406" s="1"/>
      <c r="G3406" s="1"/>
      <c r="H3406" s="1"/>
      <c r="I3406" s="1"/>
      <c r="J3406" s="1"/>
      <c r="K3406" s="1"/>
      <c r="L3406" s="1"/>
    </row>
    <row r="3407" spans="1:12" ht="14.4" x14ac:dyDescent="0.3">
      <c r="A3407" s="1"/>
      <c r="B3407" s="1" t="str">
        <f>ReportExtract[[#This Row],[ReportId]]&amp;"_"&amp;ReportExtract[[#This Row],[PeriodId]]&amp;"_"&amp;ReportExtract[[#This Row],[MktDesc]]</f>
        <v>__</v>
      </c>
      <c r="C3407" s="1"/>
      <c r="D3407" s="1"/>
      <c r="E3407" s="1"/>
      <c r="F3407" s="1"/>
      <c r="G3407" s="1"/>
      <c r="H3407" s="1"/>
      <c r="I3407" s="1"/>
      <c r="J3407" s="1"/>
      <c r="K3407" s="1"/>
      <c r="L3407" s="1"/>
    </row>
    <row r="3408" spans="1:12" ht="14.4" x14ac:dyDescent="0.3">
      <c r="A3408" s="1"/>
      <c r="B3408" s="1" t="str">
        <f>ReportExtract[[#This Row],[ReportId]]&amp;"_"&amp;ReportExtract[[#This Row],[PeriodId]]&amp;"_"&amp;ReportExtract[[#This Row],[MktDesc]]</f>
        <v>__</v>
      </c>
      <c r="C3408" s="1"/>
      <c r="D3408" s="1"/>
      <c r="E3408" s="1"/>
      <c r="F3408" s="1"/>
      <c r="G3408" s="1"/>
      <c r="H3408" s="1"/>
      <c r="I3408" s="1"/>
      <c r="J3408" s="1"/>
      <c r="K3408" s="1"/>
      <c r="L3408" s="1"/>
    </row>
    <row r="3409" spans="1:12" ht="14.4" x14ac:dyDescent="0.3">
      <c r="A3409" s="1"/>
      <c r="B3409" s="1" t="str">
        <f>ReportExtract[[#This Row],[ReportId]]&amp;"_"&amp;ReportExtract[[#This Row],[PeriodId]]&amp;"_"&amp;ReportExtract[[#This Row],[MktDesc]]</f>
        <v>__</v>
      </c>
      <c r="C3409" s="1"/>
      <c r="D3409" s="1"/>
      <c r="E3409" s="1"/>
      <c r="F3409" s="1"/>
      <c r="G3409" s="1"/>
      <c r="H3409" s="1"/>
      <c r="I3409" s="1"/>
      <c r="J3409" s="1"/>
      <c r="K3409" s="1"/>
      <c r="L3409" s="1"/>
    </row>
    <row r="3410" spans="1:12" ht="14.4" x14ac:dyDescent="0.3">
      <c r="A3410" s="1"/>
      <c r="B3410" s="1" t="str">
        <f>ReportExtract[[#This Row],[ReportId]]&amp;"_"&amp;ReportExtract[[#This Row],[PeriodId]]&amp;"_"&amp;ReportExtract[[#This Row],[MktDesc]]</f>
        <v>__</v>
      </c>
      <c r="C3410" s="1"/>
      <c r="D3410" s="1"/>
      <c r="E3410" s="1"/>
      <c r="F3410" s="1"/>
      <c r="G3410" s="1"/>
      <c r="H3410" s="1"/>
      <c r="I3410" s="1"/>
      <c r="J3410" s="1"/>
      <c r="K3410" s="1"/>
      <c r="L3410" s="1"/>
    </row>
    <row r="3411" spans="1:12" ht="14.4" x14ac:dyDescent="0.3">
      <c r="A3411" s="1"/>
      <c r="B3411" s="1" t="str">
        <f>ReportExtract[[#This Row],[ReportId]]&amp;"_"&amp;ReportExtract[[#This Row],[PeriodId]]&amp;"_"&amp;ReportExtract[[#This Row],[MktDesc]]</f>
        <v>__</v>
      </c>
      <c r="C3411" s="1"/>
      <c r="D3411" s="1"/>
      <c r="E3411" s="1"/>
      <c r="F3411" s="1"/>
      <c r="G3411" s="1"/>
      <c r="H3411" s="1"/>
      <c r="I3411" s="1"/>
      <c r="J3411" s="1"/>
      <c r="K3411" s="1"/>
      <c r="L3411" s="1"/>
    </row>
    <row r="3412" spans="1:12" ht="14.4" x14ac:dyDescent="0.3">
      <c r="A3412" s="1"/>
      <c r="B3412" s="1" t="str">
        <f>ReportExtract[[#This Row],[ReportId]]&amp;"_"&amp;ReportExtract[[#This Row],[PeriodId]]&amp;"_"&amp;ReportExtract[[#This Row],[MktDesc]]</f>
        <v>__</v>
      </c>
      <c r="C3412" s="1"/>
      <c r="D3412" s="1"/>
      <c r="E3412" s="1"/>
      <c r="F3412" s="1"/>
      <c r="G3412" s="1"/>
      <c r="H3412" s="1"/>
      <c r="I3412" s="1"/>
      <c r="J3412" s="1"/>
      <c r="K3412" s="1"/>
      <c r="L3412" s="1"/>
    </row>
    <row r="3413" spans="1:12" ht="14.4" x14ac:dyDescent="0.3">
      <c r="A3413" s="1"/>
      <c r="B3413" s="1" t="str">
        <f>ReportExtract[[#This Row],[ReportId]]&amp;"_"&amp;ReportExtract[[#This Row],[PeriodId]]&amp;"_"&amp;ReportExtract[[#This Row],[MktDesc]]</f>
        <v>__</v>
      </c>
      <c r="C3413" s="1"/>
      <c r="D3413" s="1"/>
      <c r="E3413" s="1"/>
      <c r="F3413" s="1"/>
      <c r="G3413" s="1"/>
      <c r="H3413" s="1"/>
      <c r="I3413" s="1"/>
      <c r="J3413" s="1"/>
      <c r="K3413" s="1"/>
      <c r="L3413" s="1"/>
    </row>
    <row r="3414" spans="1:12" ht="14.4" x14ac:dyDescent="0.3">
      <c r="A3414" s="1"/>
      <c r="B3414" s="1" t="str">
        <f>ReportExtract[[#This Row],[ReportId]]&amp;"_"&amp;ReportExtract[[#This Row],[PeriodId]]&amp;"_"&amp;ReportExtract[[#This Row],[MktDesc]]</f>
        <v>__</v>
      </c>
      <c r="C3414" s="1"/>
      <c r="D3414" s="1"/>
      <c r="E3414" s="1"/>
      <c r="F3414" s="1"/>
      <c r="G3414" s="1"/>
      <c r="H3414" s="1"/>
      <c r="I3414" s="1"/>
      <c r="J3414" s="1"/>
      <c r="K3414" s="1"/>
      <c r="L3414" s="1"/>
    </row>
    <row r="3415" spans="1:12" ht="14.4" x14ac:dyDescent="0.3">
      <c r="A3415" s="1"/>
      <c r="B3415" s="1" t="str">
        <f>ReportExtract[[#This Row],[ReportId]]&amp;"_"&amp;ReportExtract[[#This Row],[PeriodId]]&amp;"_"&amp;ReportExtract[[#This Row],[MktDesc]]</f>
        <v>__</v>
      </c>
      <c r="C3415" s="1"/>
      <c r="D3415" s="1"/>
      <c r="E3415" s="1"/>
      <c r="F3415" s="1"/>
      <c r="G3415" s="1"/>
      <c r="H3415" s="1"/>
      <c r="I3415" s="1"/>
      <c r="J3415" s="1"/>
      <c r="K3415" s="1"/>
      <c r="L3415" s="1"/>
    </row>
    <row r="3416" spans="1:12" ht="14.4" x14ac:dyDescent="0.3">
      <c r="A3416" s="1"/>
      <c r="B3416" s="1" t="str">
        <f>ReportExtract[[#This Row],[ReportId]]&amp;"_"&amp;ReportExtract[[#This Row],[PeriodId]]&amp;"_"&amp;ReportExtract[[#This Row],[MktDesc]]</f>
        <v>__</v>
      </c>
      <c r="C3416" s="1"/>
      <c r="D3416" s="1"/>
      <c r="E3416" s="1"/>
      <c r="F3416" s="1"/>
      <c r="G3416" s="1"/>
      <c r="H3416" s="1"/>
      <c r="I3416" s="1"/>
      <c r="J3416" s="1"/>
      <c r="K3416" s="1"/>
      <c r="L3416" s="1"/>
    </row>
    <row r="3417" spans="1:12" ht="14.4" x14ac:dyDescent="0.3">
      <c r="A3417" s="1"/>
      <c r="B3417" s="1" t="str">
        <f>ReportExtract[[#This Row],[ReportId]]&amp;"_"&amp;ReportExtract[[#This Row],[PeriodId]]&amp;"_"&amp;ReportExtract[[#This Row],[MktDesc]]</f>
        <v>__</v>
      </c>
      <c r="C3417" s="1"/>
      <c r="D3417" s="1"/>
      <c r="E3417" s="1"/>
      <c r="F3417" s="1"/>
      <c r="G3417" s="1"/>
      <c r="H3417" s="1"/>
      <c r="I3417" s="1"/>
      <c r="J3417" s="1"/>
      <c r="K3417" s="1"/>
      <c r="L3417" s="1"/>
    </row>
    <row r="3418" spans="1:12" ht="14.4" x14ac:dyDescent="0.3">
      <c r="A3418" s="1"/>
      <c r="B3418" s="1" t="str">
        <f>ReportExtract[[#This Row],[ReportId]]&amp;"_"&amp;ReportExtract[[#This Row],[PeriodId]]&amp;"_"&amp;ReportExtract[[#This Row],[MktDesc]]</f>
        <v>__</v>
      </c>
      <c r="C3418" s="1"/>
      <c r="D3418" s="1"/>
      <c r="E3418" s="1"/>
      <c r="F3418" s="1"/>
      <c r="G3418" s="1"/>
      <c r="H3418" s="1"/>
      <c r="I3418" s="1"/>
      <c r="J3418" s="1"/>
      <c r="K3418" s="1"/>
      <c r="L3418" s="1"/>
    </row>
    <row r="3419" spans="1:12" ht="14.4" x14ac:dyDescent="0.3">
      <c r="A3419" s="1"/>
      <c r="B3419" s="1" t="str">
        <f>ReportExtract[[#This Row],[ReportId]]&amp;"_"&amp;ReportExtract[[#This Row],[PeriodId]]&amp;"_"&amp;ReportExtract[[#This Row],[MktDesc]]</f>
        <v>__</v>
      </c>
      <c r="C3419" s="1"/>
      <c r="D3419" s="1"/>
      <c r="E3419" s="1"/>
      <c r="F3419" s="1"/>
      <c r="G3419" s="1"/>
      <c r="H3419" s="1"/>
      <c r="I3419" s="1"/>
      <c r="J3419" s="1"/>
      <c r="K3419" s="1"/>
      <c r="L3419" s="1"/>
    </row>
    <row r="3420" spans="1:12" ht="14.4" x14ac:dyDescent="0.3">
      <c r="A3420" s="1"/>
      <c r="B3420" s="1" t="str">
        <f>ReportExtract[[#This Row],[ReportId]]&amp;"_"&amp;ReportExtract[[#This Row],[PeriodId]]&amp;"_"&amp;ReportExtract[[#This Row],[MktDesc]]</f>
        <v>__</v>
      </c>
      <c r="C3420" s="1"/>
      <c r="D3420" s="1"/>
      <c r="E3420" s="1"/>
      <c r="F3420" s="1"/>
      <c r="G3420" s="1"/>
      <c r="H3420" s="1"/>
      <c r="I3420" s="1"/>
      <c r="J3420" s="1"/>
      <c r="K3420" s="1"/>
      <c r="L3420" s="1"/>
    </row>
    <row r="3421" spans="1:12" ht="14.4" x14ac:dyDescent="0.3">
      <c r="A3421" s="1"/>
      <c r="B3421" s="1" t="str">
        <f>ReportExtract[[#This Row],[ReportId]]&amp;"_"&amp;ReportExtract[[#This Row],[PeriodId]]&amp;"_"&amp;ReportExtract[[#This Row],[MktDesc]]</f>
        <v>__</v>
      </c>
      <c r="C3421" s="1"/>
      <c r="D3421" s="1"/>
      <c r="E3421" s="1"/>
      <c r="F3421" s="1"/>
      <c r="G3421" s="1"/>
      <c r="H3421" s="1"/>
      <c r="I3421" s="1"/>
      <c r="J3421" s="1"/>
      <c r="K3421" s="1"/>
      <c r="L3421" s="1"/>
    </row>
    <row r="3422" spans="1:12" ht="14.4" x14ac:dyDescent="0.3">
      <c r="A3422" s="1"/>
      <c r="B3422" s="1" t="str">
        <f>ReportExtract[[#This Row],[ReportId]]&amp;"_"&amp;ReportExtract[[#This Row],[PeriodId]]&amp;"_"&amp;ReportExtract[[#This Row],[MktDesc]]</f>
        <v>__</v>
      </c>
      <c r="C3422" s="1"/>
      <c r="D3422" s="1"/>
      <c r="E3422" s="1"/>
      <c r="F3422" s="1"/>
      <c r="G3422" s="1"/>
      <c r="H3422" s="1"/>
      <c r="I3422" s="1"/>
      <c r="J3422" s="1"/>
      <c r="K3422" s="1"/>
      <c r="L3422" s="1"/>
    </row>
    <row r="3423" spans="1:12" ht="14.4" x14ac:dyDescent="0.3">
      <c r="A3423" s="1"/>
      <c r="B3423" s="1" t="str">
        <f>ReportExtract[[#This Row],[ReportId]]&amp;"_"&amp;ReportExtract[[#This Row],[PeriodId]]&amp;"_"&amp;ReportExtract[[#This Row],[MktDesc]]</f>
        <v>__</v>
      </c>
      <c r="C3423" s="1"/>
      <c r="D3423" s="1"/>
      <c r="E3423" s="1"/>
      <c r="F3423" s="1"/>
      <c r="G3423" s="1"/>
      <c r="H3423" s="1"/>
      <c r="I3423" s="1"/>
      <c r="J3423" s="1"/>
      <c r="K3423" s="1"/>
      <c r="L3423" s="1"/>
    </row>
    <row r="3424" spans="1:12" ht="14.4" x14ac:dyDescent="0.3">
      <c r="A3424" s="1"/>
      <c r="B3424" s="1" t="str">
        <f>ReportExtract[[#This Row],[ReportId]]&amp;"_"&amp;ReportExtract[[#This Row],[PeriodId]]&amp;"_"&amp;ReportExtract[[#This Row],[MktDesc]]</f>
        <v>__</v>
      </c>
      <c r="C3424" s="1"/>
      <c r="D3424" s="1"/>
      <c r="E3424" s="1"/>
      <c r="F3424" s="1"/>
      <c r="G3424" s="1"/>
      <c r="H3424" s="1"/>
      <c r="I3424" s="1"/>
      <c r="J3424" s="1"/>
      <c r="K3424" s="1"/>
      <c r="L3424" s="1"/>
    </row>
    <row r="3425" spans="1:12" ht="14.4" x14ac:dyDescent="0.3">
      <c r="A3425" s="1"/>
      <c r="B3425" s="1" t="str">
        <f>ReportExtract[[#This Row],[ReportId]]&amp;"_"&amp;ReportExtract[[#This Row],[PeriodId]]&amp;"_"&amp;ReportExtract[[#This Row],[MktDesc]]</f>
        <v>__</v>
      </c>
      <c r="C3425" s="1"/>
      <c r="D3425" s="1"/>
      <c r="E3425" s="1"/>
      <c r="F3425" s="1"/>
      <c r="G3425" s="1"/>
      <c r="H3425" s="1"/>
      <c r="I3425" s="1"/>
      <c r="J3425" s="1"/>
      <c r="K3425" s="1"/>
      <c r="L3425" s="1"/>
    </row>
    <row r="3426" spans="1:12" ht="14.4" x14ac:dyDescent="0.3">
      <c r="A3426" s="1"/>
      <c r="B3426" s="1" t="str">
        <f>ReportExtract[[#This Row],[ReportId]]&amp;"_"&amp;ReportExtract[[#This Row],[PeriodId]]&amp;"_"&amp;ReportExtract[[#This Row],[MktDesc]]</f>
        <v>__</v>
      </c>
      <c r="C3426" s="1"/>
      <c r="D3426" s="1"/>
      <c r="E3426" s="1"/>
      <c r="F3426" s="1"/>
      <c r="G3426" s="1"/>
      <c r="H3426" s="1"/>
      <c r="I3426" s="1"/>
      <c r="J3426" s="1"/>
      <c r="K3426" s="1"/>
      <c r="L3426" s="1"/>
    </row>
    <row r="3427" spans="1:12" ht="14.4" x14ac:dyDescent="0.3">
      <c r="A3427" s="1"/>
      <c r="B3427" s="1" t="str">
        <f>ReportExtract[[#This Row],[ReportId]]&amp;"_"&amp;ReportExtract[[#This Row],[PeriodId]]&amp;"_"&amp;ReportExtract[[#This Row],[MktDesc]]</f>
        <v>__</v>
      </c>
      <c r="C3427" s="1"/>
      <c r="D3427" s="1"/>
      <c r="E3427" s="1"/>
      <c r="F3427" s="1"/>
      <c r="G3427" s="1"/>
      <c r="H3427" s="1"/>
      <c r="I3427" s="1"/>
      <c r="J3427" s="1"/>
      <c r="K3427" s="1"/>
      <c r="L3427" s="1"/>
    </row>
    <row r="3428" spans="1:12" ht="14.4" x14ac:dyDescent="0.3">
      <c r="A3428" s="1"/>
      <c r="B3428" s="1" t="str">
        <f>ReportExtract[[#This Row],[ReportId]]&amp;"_"&amp;ReportExtract[[#This Row],[PeriodId]]&amp;"_"&amp;ReportExtract[[#This Row],[MktDesc]]</f>
        <v>__</v>
      </c>
      <c r="C3428" s="1"/>
      <c r="D3428" s="1"/>
      <c r="E3428" s="1"/>
      <c r="F3428" s="1"/>
      <c r="G3428" s="1"/>
      <c r="H3428" s="1"/>
      <c r="I3428" s="1"/>
      <c r="J3428" s="1"/>
      <c r="K3428" s="1"/>
      <c r="L3428" s="1"/>
    </row>
    <row r="3429" spans="1:12" ht="14.4" x14ac:dyDescent="0.3">
      <c r="A3429" s="1"/>
      <c r="B3429" s="1" t="str">
        <f>ReportExtract[[#This Row],[ReportId]]&amp;"_"&amp;ReportExtract[[#This Row],[PeriodId]]&amp;"_"&amp;ReportExtract[[#This Row],[MktDesc]]</f>
        <v>__</v>
      </c>
      <c r="C3429" s="1"/>
      <c r="D3429" s="1"/>
      <c r="E3429" s="1"/>
      <c r="F3429" s="1"/>
      <c r="G3429" s="1"/>
      <c r="H3429" s="1"/>
      <c r="I3429" s="1"/>
      <c r="J3429" s="1"/>
      <c r="K3429" s="1"/>
      <c r="L3429" s="1"/>
    </row>
    <row r="3430" spans="1:12" ht="14.4" x14ac:dyDescent="0.3">
      <c r="A3430" s="1"/>
      <c r="B3430" s="1" t="str">
        <f>ReportExtract[[#This Row],[ReportId]]&amp;"_"&amp;ReportExtract[[#This Row],[PeriodId]]&amp;"_"&amp;ReportExtract[[#This Row],[MktDesc]]</f>
        <v>__</v>
      </c>
      <c r="C3430" s="1"/>
      <c r="D3430" s="1"/>
      <c r="E3430" s="1"/>
      <c r="F3430" s="1"/>
      <c r="G3430" s="1"/>
      <c r="H3430" s="1"/>
      <c r="I3430" s="1"/>
      <c r="J3430" s="1"/>
      <c r="K3430" s="1"/>
      <c r="L3430" s="1"/>
    </row>
    <row r="3431" spans="1:12" ht="14.4" x14ac:dyDescent="0.3">
      <c r="A3431" s="1"/>
      <c r="B3431" s="1" t="str">
        <f>ReportExtract[[#This Row],[ReportId]]&amp;"_"&amp;ReportExtract[[#This Row],[PeriodId]]&amp;"_"&amp;ReportExtract[[#This Row],[MktDesc]]</f>
        <v>__</v>
      </c>
      <c r="C3431" s="1"/>
      <c r="D3431" s="1"/>
      <c r="E3431" s="1"/>
      <c r="F3431" s="1"/>
      <c r="G3431" s="1"/>
      <c r="H3431" s="1"/>
      <c r="I3431" s="1"/>
      <c r="J3431" s="1"/>
      <c r="K3431" s="1"/>
      <c r="L3431" s="1"/>
    </row>
    <row r="3432" spans="1:12" ht="14.4" x14ac:dyDescent="0.3">
      <c r="A3432" s="1"/>
      <c r="B3432" s="1" t="str">
        <f>ReportExtract[[#This Row],[ReportId]]&amp;"_"&amp;ReportExtract[[#This Row],[PeriodId]]&amp;"_"&amp;ReportExtract[[#This Row],[MktDesc]]</f>
        <v>__</v>
      </c>
      <c r="C3432" s="1"/>
      <c r="D3432" s="1"/>
      <c r="E3432" s="1"/>
      <c r="F3432" s="1"/>
      <c r="G3432" s="1"/>
      <c r="H3432" s="1"/>
      <c r="I3432" s="1"/>
      <c r="J3432" s="1"/>
      <c r="K3432" s="1"/>
      <c r="L3432" s="1"/>
    </row>
    <row r="3433" spans="1:12" ht="14.4" x14ac:dyDescent="0.3">
      <c r="A3433" s="1"/>
      <c r="B3433" s="1" t="str">
        <f>ReportExtract[[#This Row],[ReportId]]&amp;"_"&amp;ReportExtract[[#This Row],[PeriodId]]&amp;"_"&amp;ReportExtract[[#This Row],[MktDesc]]</f>
        <v>__</v>
      </c>
      <c r="C3433" s="1"/>
      <c r="D3433" s="1"/>
      <c r="E3433" s="1"/>
      <c r="F3433" s="1"/>
      <c r="G3433" s="1"/>
      <c r="H3433" s="1"/>
      <c r="I3433" s="1"/>
      <c r="J3433" s="1"/>
      <c r="K3433" s="1"/>
      <c r="L3433" s="1"/>
    </row>
    <row r="3434" spans="1:12" ht="14.4" x14ac:dyDescent="0.3">
      <c r="A3434" s="1"/>
      <c r="B3434" s="1" t="str">
        <f>ReportExtract[[#This Row],[ReportId]]&amp;"_"&amp;ReportExtract[[#This Row],[PeriodId]]&amp;"_"&amp;ReportExtract[[#This Row],[MktDesc]]</f>
        <v>__</v>
      </c>
      <c r="C3434" s="1"/>
      <c r="D3434" s="1"/>
      <c r="E3434" s="1"/>
      <c r="F3434" s="1"/>
      <c r="G3434" s="1"/>
      <c r="H3434" s="1"/>
      <c r="I3434" s="1"/>
      <c r="J3434" s="1"/>
      <c r="K3434" s="1"/>
      <c r="L3434" s="1"/>
    </row>
    <row r="3435" spans="1:12" ht="14.4" x14ac:dyDescent="0.3">
      <c r="A3435" s="1"/>
      <c r="B3435" s="1" t="str">
        <f>ReportExtract[[#This Row],[ReportId]]&amp;"_"&amp;ReportExtract[[#This Row],[PeriodId]]&amp;"_"&amp;ReportExtract[[#This Row],[MktDesc]]</f>
        <v>__</v>
      </c>
      <c r="C3435" s="1"/>
      <c r="D3435" s="1"/>
      <c r="E3435" s="1"/>
      <c r="F3435" s="1"/>
      <c r="G3435" s="1"/>
      <c r="H3435" s="1"/>
      <c r="I3435" s="1"/>
      <c r="J3435" s="1"/>
      <c r="K3435" s="1"/>
      <c r="L3435" s="1"/>
    </row>
    <row r="3436" spans="1:12" ht="14.4" x14ac:dyDescent="0.3">
      <c r="A3436" s="1"/>
      <c r="B3436" s="1" t="str">
        <f>ReportExtract[[#This Row],[ReportId]]&amp;"_"&amp;ReportExtract[[#This Row],[PeriodId]]&amp;"_"&amp;ReportExtract[[#This Row],[MktDesc]]</f>
        <v>__</v>
      </c>
      <c r="C3436" s="1"/>
      <c r="D3436" s="1"/>
      <c r="E3436" s="1"/>
      <c r="F3436" s="1"/>
      <c r="G3436" s="1"/>
      <c r="H3436" s="1"/>
      <c r="I3436" s="1"/>
      <c r="J3436" s="1"/>
      <c r="K3436" s="1"/>
      <c r="L3436" s="1"/>
    </row>
    <row r="3437" spans="1:12" ht="14.4" x14ac:dyDescent="0.3">
      <c r="A3437" s="1"/>
      <c r="B3437" s="1" t="str">
        <f>ReportExtract[[#This Row],[ReportId]]&amp;"_"&amp;ReportExtract[[#This Row],[PeriodId]]&amp;"_"&amp;ReportExtract[[#This Row],[MktDesc]]</f>
        <v>__</v>
      </c>
      <c r="C3437" s="1"/>
      <c r="D3437" s="1"/>
      <c r="E3437" s="1"/>
      <c r="F3437" s="1"/>
      <c r="G3437" s="1"/>
      <c r="H3437" s="1"/>
      <c r="I3437" s="1"/>
      <c r="J3437" s="1"/>
      <c r="K3437" s="1"/>
      <c r="L3437" s="1"/>
    </row>
    <row r="3438" spans="1:12" ht="14.4" x14ac:dyDescent="0.3">
      <c r="A3438" s="1"/>
      <c r="B3438" s="1" t="str">
        <f>ReportExtract[[#This Row],[ReportId]]&amp;"_"&amp;ReportExtract[[#This Row],[PeriodId]]&amp;"_"&amp;ReportExtract[[#This Row],[MktDesc]]</f>
        <v>__</v>
      </c>
      <c r="C3438" s="1"/>
      <c r="D3438" s="1"/>
      <c r="E3438" s="1"/>
      <c r="F3438" s="1"/>
      <c r="G3438" s="1"/>
      <c r="H3438" s="1"/>
      <c r="I3438" s="1"/>
      <c r="J3438" s="1"/>
      <c r="K3438" s="1"/>
      <c r="L3438" s="1"/>
    </row>
    <row r="3439" spans="1:12" ht="14.4" x14ac:dyDescent="0.3">
      <c r="A3439" s="1"/>
      <c r="B3439" s="1" t="str">
        <f>ReportExtract[[#This Row],[ReportId]]&amp;"_"&amp;ReportExtract[[#This Row],[PeriodId]]&amp;"_"&amp;ReportExtract[[#This Row],[MktDesc]]</f>
        <v>__</v>
      </c>
      <c r="C3439" s="1"/>
      <c r="D3439" s="1"/>
      <c r="E3439" s="1"/>
      <c r="F3439" s="1"/>
      <c r="G3439" s="1"/>
      <c r="H3439" s="1"/>
      <c r="I3439" s="1"/>
      <c r="J3439" s="1"/>
      <c r="K3439" s="1"/>
      <c r="L3439" s="1"/>
    </row>
    <row r="3440" spans="1:12" ht="14.4" x14ac:dyDescent="0.3">
      <c r="A3440" s="1"/>
      <c r="B3440" s="1" t="str">
        <f>ReportExtract[[#This Row],[ReportId]]&amp;"_"&amp;ReportExtract[[#This Row],[PeriodId]]&amp;"_"&amp;ReportExtract[[#This Row],[MktDesc]]</f>
        <v>__</v>
      </c>
      <c r="C3440" s="1"/>
      <c r="D3440" s="1"/>
      <c r="E3440" s="1"/>
      <c r="F3440" s="1"/>
      <c r="G3440" s="1"/>
      <c r="H3440" s="1"/>
      <c r="I3440" s="1"/>
      <c r="J3440" s="1"/>
      <c r="K3440" s="1"/>
      <c r="L3440" s="1"/>
    </row>
    <row r="3441" spans="1:12" ht="14.4" x14ac:dyDescent="0.3">
      <c r="A3441" s="1"/>
      <c r="B3441" s="1" t="str">
        <f>ReportExtract[[#This Row],[ReportId]]&amp;"_"&amp;ReportExtract[[#This Row],[PeriodId]]&amp;"_"&amp;ReportExtract[[#This Row],[MktDesc]]</f>
        <v>__</v>
      </c>
      <c r="C3441" s="1"/>
      <c r="D3441" s="1"/>
      <c r="E3441" s="1"/>
      <c r="F3441" s="1"/>
      <c r="G3441" s="1"/>
      <c r="H3441" s="1"/>
      <c r="I3441" s="1"/>
      <c r="J3441" s="1"/>
      <c r="K3441" s="1"/>
      <c r="L3441" s="1"/>
    </row>
    <row r="3442" spans="1:12" ht="14.4" x14ac:dyDescent="0.3">
      <c r="A3442" s="1"/>
      <c r="B3442" s="1" t="str">
        <f>ReportExtract[[#This Row],[ReportId]]&amp;"_"&amp;ReportExtract[[#This Row],[PeriodId]]&amp;"_"&amp;ReportExtract[[#This Row],[MktDesc]]</f>
        <v>__</v>
      </c>
      <c r="C3442" s="1"/>
      <c r="D3442" s="1"/>
      <c r="E3442" s="1"/>
      <c r="F3442" s="1"/>
      <c r="G3442" s="1"/>
      <c r="H3442" s="1"/>
      <c r="I3442" s="1"/>
      <c r="J3442" s="1"/>
      <c r="K3442" s="1"/>
      <c r="L3442" s="1"/>
    </row>
    <row r="3443" spans="1:12" ht="14.4" x14ac:dyDescent="0.3">
      <c r="A3443" s="1"/>
      <c r="B3443" s="1" t="str">
        <f>ReportExtract[[#This Row],[ReportId]]&amp;"_"&amp;ReportExtract[[#This Row],[PeriodId]]&amp;"_"&amp;ReportExtract[[#This Row],[MktDesc]]</f>
        <v>__</v>
      </c>
      <c r="C3443" s="1"/>
      <c r="D3443" s="1"/>
      <c r="E3443" s="1"/>
      <c r="F3443" s="1"/>
      <c r="G3443" s="1"/>
      <c r="H3443" s="1"/>
      <c r="I3443" s="1"/>
      <c r="J3443" s="1"/>
      <c r="K3443" s="1"/>
      <c r="L3443" s="1"/>
    </row>
    <row r="3444" spans="1:12" ht="14.4" x14ac:dyDescent="0.3">
      <c r="A3444" s="1"/>
      <c r="B3444" s="1" t="str">
        <f>ReportExtract[[#This Row],[ReportId]]&amp;"_"&amp;ReportExtract[[#This Row],[PeriodId]]&amp;"_"&amp;ReportExtract[[#This Row],[MktDesc]]</f>
        <v>__</v>
      </c>
      <c r="C3444" s="1"/>
      <c r="D3444" s="1"/>
      <c r="E3444" s="1"/>
      <c r="F3444" s="1"/>
      <c r="G3444" s="1"/>
      <c r="H3444" s="1"/>
      <c r="I3444" s="1"/>
      <c r="J3444" s="1"/>
      <c r="K3444" s="1"/>
      <c r="L3444" s="1"/>
    </row>
    <row r="3445" spans="1:12" ht="14.4" x14ac:dyDescent="0.3">
      <c r="A3445" s="1"/>
      <c r="B3445" s="1" t="str">
        <f>ReportExtract[[#This Row],[ReportId]]&amp;"_"&amp;ReportExtract[[#This Row],[PeriodId]]&amp;"_"&amp;ReportExtract[[#This Row],[MktDesc]]</f>
        <v>__</v>
      </c>
      <c r="C3445" s="1"/>
      <c r="D3445" s="1"/>
      <c r="E3445" s="1"/>
      <c r="F3445" s="1"/>
      <c r="G3445" s="1"/>
      <c r="H3445" s="1"/>
      <c r="I3445" s="1"/>
      <c r="J3445" s="1"/>
      <c r="K3445" s="1"/>
      <c r="L3445" s="1"/>
    </row>
    <row r="3446" spans="1:12" ht="14.4" x14ac:dyDescent="0.3">
      <c r="A3446" s="1"/>
      <c r="B3446" s="1" t="str">
        <f>ReportExtract[[#This Row],[ReportId]]&amp;"_"&amp;ReportExtract[[#This Row],[PeriodId]]&amp;"_"&amp;ReportExtract[[#This Row],[MktDesc]]</f>
        <v>__</v>
      </c>
      <c r="C3446" s="1"/>
      <c r="D3446" s="1"/>
      <c r="E3446" s="1"/>
      <c r="F3446" s="1"/>
      <c r="G3446" s="1"/>
      <c r="H3446" s="1"/>
      <c r="I3446" s="1"/>
      <c r="J3446" s="1"/>
      <c r="K3446" s="1"/>
      <c r="L3446" s="1"/>
    </row>
    <row r="3447" spans="1:12" ht="14.4" x14ac:dyDescent="0.3">
      <c r="A3447" s="1"/>
      <c r="B3447" s="1" t="str">
        <f>ReportExtract[[#This Row],[ReportId]]&amp;"_"&amp;ReportExtract[[#This Row],[PeriodId]]&amp;"_"&amp;ReportExtract[[#This Row],[MktDesc]]</f>
        <v>__</v>
      </c>
      <c r="C3447" s="1"/>
      <c r="D3447" s="1"/>
      <c r="E3447" s="1"/>
      <c r="F3447" s="1"/>
      <c r="G3447" s="1"/>
      <c r="H3447" s="1"/>
      <c r="I3447" s="1"/>
      <c r="J3447" s="1"/>
      <c r="K3447" s="1"/>
      <c r="L3447" s="1"/>
    </row>
    <row r="3448" spans="1:12" ht="14.4" x14ac:dyDescent="0.3">
      <c r="A3448" s="1"/>
      <c r="B3448" s="1" t="str">
        <f>ReportExtract[[#This Row],[ReportId]]&amp;"_"&amp;ReportExtract[[#This Row],[PeriodId]]&amp;"_"&amp;ReportExtract[[#This Row],[MktDesc]]</f>
        <v>__</v>
      </c>
      <c r="C3448" s="1"/>
      <c r="D3448" s="1"/>
      <c r="E3448" s="1"/>
      <c r="F3448" s="1"/>
      <c r="G3448" s="1"/>
      <c r="H3448" s="1"/>
      <c r="I3448" s="1"/>
      <c r="J3448" s="1"/>
      <c r="K3448" s="1"/>
      <c r="L3448" s="1"/>
    </row>
    <row r="3449" spans="1:12" ht="14.4" x14ac:dyDescent="0.3">
      <c r="A3449" s="1"/>
      <c r="B3449" s="1" t="str">
        <f>ReportExtract[[#This Row],[ReportId]]&amp;"_"&amp;ReportExtract[[#This Row],[PeriodId]]&amp;"_"&amp;ReportExtract[[#This Row],[MktDesc]]</f>
        <v>__</v>
      </c>
      <c r="C3449" s="1"/>
      <c r="D3449" s="1"/>
      <c r="E3449" s="1"/>
      <c r="F3449" s="1"/>
      <c r="G3449" s="1"/>
      <c r="H3449" s="1"/>
      <c r="I3449" s="1"/>
      <c r="J3449" s="1"/>
      <c r="K3449" s="1"/>
      <c r="L3449" s="1"/>
    </row>
    <row r="3450" spans="1:12" ht="14.4" x14ac:dyDescent="0.3">
      <c r="A3450" s="1"/>
      <c r="B3450" s="1" t="str">
        <f>ReportExtract[[#This Row],[ReportId]]&amp;"_"&amp;ReportExtract[[#This Row],[PeriodId]]&amp;"_"&amp;ReportExtract[[#This Row],[MktDesc]]</f>
        <v>__</v>
      </c>
      <c r="C3450" s="1"/>
      <c r="D3450" s="1"/>
      <c r="E3450" s="1"/>
      <c r="F3450" s="1"/>
      <c r="G3450" s="1"/>
      <c r="H3450" s="1"/>
      <c r="I3450" s="1"/>
      <c r="J3450" s="1"/>
      <c r="K3450" s="1"/>
      <c r="L3450" s="1"/>
    </row>
    <row r="3451" spans="1:12" ht="14.4" x14ac:dyDescent="0.3">
      <c r="A3451" s="1"/>
      <c r="B3451" s="1" t="str">
        <f>ReportExtract[[#This Row],[ReportId]]&amp;"_"&amp;ReportExtract[[#This Row],[PeriodId]]&amp;"_"&amp;ReportExtract[[#This Row],[MktDesc]]</f>
        <v>__</v>
      </c>
      <c r="C3451" s="1"/>
      <c r="D3451" s="1"/>
      <c r="E3451" s="1"/>
      <c r="F3451" s="1"/>
      <c r="G3451" s="1"/>
      <c r="H3451" s="1"/>
      <c r="I3451" s="1"/>
      <c r="J3451" s="1"/>
      <c r="K3451" s="1"/>
      <c r="L3451" s="1"/>
    </row>
    <row r="3452" spans="1:12" ht="14.4" x14ac:dyDescent="0.3">
      <c r="A3452" s="1"/>
      <c r="B3452" s="1" t="str">
        <f>ReportExtract[[#This Row],[ReportId]]&amp;"_"&amp;ReportExtract[[#This Row],[PeriodId]]&amp;"_"&amp;ReportExtract[[#This Row],[MktDesc]]</f>
        <v>__</v>
      </c>
      <c r="C3452" s="1"/>
      <c r="D3452" s="1"/>
      <c r="E3452" s="1"/>
      <c r="F3452" s="1"/>
      <c r="G3452" s="1"/>
      <c r="H3452" s="1"/>
      <c r="I3452" s="1"/>
      <c r="J3452" s="1"/>
      <c r="K3452" s="1"/>
      <c r="L3452" s="1"/>
    </row>
    <row r="3453" spans="1:12" ht="14.4" x14ac:dyDescent="0.3">
      <c r="A3453" s="1"/>
      <c r="B3453" s="1" t="str">
        <f>ReportExtract[[#This Row],[ReportId]]&amp;"_"&amp;ReportExtract[[#This Row],[PeriodId]]&amp;"_"&amp;ReportExtract[[#This Row],[MktDesc]]</f>
        <v>__</v>
      </c>
      <c r="C3453" s="1"/>
      <c r="D3453" s="1"/>
      <c r="E3453" s="1"/>
      <c r="F3453" s="1"/>
      <c r="G3453" s="1"/>
      <c r="H3453" s="1"/>
      <c r="I3453" s="1"/>
      <c r="J3453" s="1"/>
      <c r="K3453" s="1"/>
      <c r="L3453" s="1"/>
    </row>
    <row r="3454" spans="1:12" ht="14.4" x14ac:dyDescent="0.3">
      <c r="A3454" s="1"/>
      <c r="B3454" s="1" t="str">
        <f>ReportExtract[[#This Row],[ReportId]]&amp;"_"&amp;ReportExtract[[#This Row],[PeriodId]]&amp;"_"&amp;ReportExtract[[#This Row],[MktDesc]]</f>
        <v>__</v>
      </c>
      <c r="C3454" s="1"/>
      <c r="D3454" s="1"/>
      <c r="E3454" s="1"/>
      <c r="F3454" s="1"/>
      <c r="G3454" s="1"/>
      <c r="H3454" s="1"/>
      <c r="I3454" s="1"/>
      <c r="J3454" s="1"/>
      <c r="K3454" s="1"/>
      <c r="L3454" s="1"/>
    </row>
    <row r="3455" spans="1:12" ht="14.4" x14ac:dyDescent="0.3">
      <c r="A3455" s="1"/>
      <c r="B3455" s="1" t="str">
        <f>ReportExtract[[#This Row],[ReportId]]&amp;"_"&amp;ReportExtract[[#This Row],[PeriodId]]&amp;"_"&amp;ReportExtract[[#This Row],[MktDesc]]</f>
        <v>__</v>
      </c>
      <c r="C3455" s="1"/>
      <c r="D3455" s="1"/>
      <c r="E3455" s="1"/>
      <c r="F3455" s="1"/>
      <c r="G3455" s="1"/>
      <c r="H3455" s="1"/>
      <c r="I3455" s="1"/>
      <c r="J3455" s="1"/>
      <c r="K3455" s="1"/>
      <c r="L3455" s="1"/>
    </row>
    <row r="3456" spans="1:12" ht="14.4" x14ac:dyDescent="0.3">
      <c r="A3456" s="1"/>
      <c r="B3456" s="1" t="str">
        <f>ReportExtract[[#This Row],[ReportId]]&amp;"_"&amp;ReportExtract[[#This Row],[PeriodId]]&amp;"_"&amp;ReportExtract[[#This Row],[MktDesc]]</f>
        <v>__</v>
      </c>
      <c r="C3456" s="1"/>
      <c r="D3456" s="1"/>
      <c r="E3456" s="1"/>
      <c r="F3456" s="1"/>
      <c r="G3456" s="1"/>
      <c r="H3456" s="1"/>
      <c r="I3456" s="1"/>
      <c r="J3456" s="1"/>
      <c r="K3456" s="1"/>
      <c r="L3456" s="1"/>
    </row>
    <row r="3457" spans="1:12" ht="14.4" x14ac:dyDescent="0.3">
      <c r="A3457" s="1"/>
      <c r="B3457" s="1" t="str">
        <f>ReportExtract[[#This Row],[ReportId]]&amp;"_"&amp;ReportExtract[[#This Row],[PeriodId]]&amp;"_"&amp;ReportExtract[[#This Row],[MktDesc]]</f>
        <v>__</v>
      </c>
      <c r="C3457" s="1"/>
      <c r="D3457" s="1"/>
      <c r="E3457" s="1"/>
      <c r="F3457" s="1"/>
      <c r="G3457" s="1"/>
      <c r="H3457" s="1"/>
      <c r="I3457" s="1"/>
      <c r="J3457" s="1"/>
      <c r="K3457" s="1"/>
      <c r="L3457" s="1"/>
    </row>
    <row r="3458" spans="1:12" ht="14.4" x14ac:dyDescent="0.3">
      <c r="A3458" s="1"/>
      <c r="B3458" s="1" t="str">
        <f>ReportExtract[[#This Row],[ReportId]]&amp;"_"&amp;ReportExtract[[#This Row],[PeriodId]]&amp;"_"&amp;ReportExtract[[#This Row],[MktDesc]]</f>
        <v>__</v>
      </c>
      <c r="C3458" s="1"/>
      <c r="D3458" s="1"/>
      <c r="E3458" s="1"/>
      <c r="F3458" s="1"/>
      <c r="G3458" s="1"/>
      <c r="H3458" s="1"/>
      <c r="I3458" s="1"/>
      <c r="J3458" s="1"/>
      <c r="K3458" s="1"/>
      <c r="L3458" s="1"/>
    </row>
    <row r="3459" spans="1:12" ht="14.4" x14ac:dyDescent="0.3">
      <c r="A3459" s="1"/>
      <c r="B3459" s="1" t="str">
        <f>ReportExtract[[#This Row],[ReportId]]&amp;"_"&amp;ReportExtract[[#This Row],[PeriodId]]&amp;"_"&amp;ReportExtract[[#This Row],[MktDesc]]</f>
        <v>__</v>
      </c>
      <c r="C3459" s="1"/>
      <c r="D3459" s="1"/>
      <c r="E3459" s="1"/>
      <c r="F3459" s="1"/>
      <c r="G3459" s="1"/>
      <c r="H3459" s="1"/>
      <c r="I3459" s="1"/>
      <c r="J3459" s="1"/>
      <c r="K3459" s="1"/>
      <c r="L3459" s="1"/>
    </row>
    <row r="3460" spans="1:12" ht="14.4" x14ac:dyDescent="0.3">
      <c r="A3460" s="1"/>
      <c r="B3460" s="1" t="str">
        <f>ReportExtract[[#This Row],[ReportId]]&amp;"_"&amp;ReportExtract[[#This Row],[PeriodId]]&amp;"_"&amp;ReportExtract[[#This Row],[MktDesc]]</f>
        <v>__</v>
      </c>
      <c r="C3460" s="1"/>
      <c r="D3460" s="1"/>
      <c r="E3460" s="1"/>
      <c r="F3460" s="1"/>
      <c r="G3460" s="1"/>
      <c r="H3460" s="1"/>
      <c r="I3460" s="1"/>
      <c r="J3460" s="1"/>
      <c r="K3460" s="1"/>
      <c r="L3460" s="1"/>
    </row>
    <row r="3461" spans="1:12" ht="14.4" x14ac:dyDescent="0.3">
      <c r="A3461" s="1"/>
      <c r="B3461" s="1" t="str">
        <f>ReportExtract[[#This Row],[ReportId]]&amp;"_"&amp;ReportExtract[[#This Row],[PeriodId]]&amp;"_"&amp;ReportExtract[[#This Row],[MktDesc]]</f>
        <v>__</v>
      </c>
      <c r="C3461" s="1"/>
      <c r="D3461" s="1"/>
      <c r="E3461" s="1"/>
      <c r="F3461" s="1"/>
      <c r="G3461" s="1"/>
      <c r="H3461" s="1"/>
      <c r="I3461" s="1"/>
      <c r="J3461" s="1"/>
      <c r="K3461" s="1"/>
      <c r="L3461" s="1"/>
    </row>
    <row r="3462" spans="1:12" ht="14.4" x14ac:dyDescent="0.3">
      <c r="A3462" s="1"/>
      <c r="B3462" s="1" t="str">
        <f>ReportExtract[[#This Row],[ReportId]]&amp;"_"&amp;ReportExtract[[#This Row],[PeriodId]]&amp;"_"&amp;ReportExtract[[#This Row],[MktDesc]]</f>
        <v>__</v>
      </c>
      <c r="C3462" s="1"/>
      <c r="D3462" s="1"/>
      <c r="E3462" s="1"/>
      <c r="F3462" s="1"/>
      <c r="G3462" s="1"/>
      <c r="H3462" s="1"/>
      <c r="I3462" s="1"/>
      <c r="J3462" s="1"/>
      <c r="K3462" s="1"/>
      <c r="L3462" s="1"/>
    </row>
    <row r="3463" spans="1:12" ht="14.4" x14ac:dyDescent="0.3">
      <c r="A3463" s="1"/>
      <c r="B3463" s="1" t="str">
        <f>ReportExtract[[#This Row],[ReportId]]&amp;"_"&amp;ReportExtract[[#This Row],[PeriodId]]&amp;"_"&amp;ReportExtract[[#This Row],[MktDesc]]</f>
        <v>__</v>
      </c>
      <c r="C3463" s="1"/>
      <c r="D3463" s="1"/>
      <c r="E3463" s="1"/>
      <c r="F3463" s="1"/>
      <c r="G3463" s="1"/>
      <c r="H3463" s="1"/>
      <c r="I3463" s="1"/>
      <c r="J3463" s="1"/>
      <c r="K3463" s="1"/>
      <c r="L3463" s="1"/>
    </row>
    <row r="3464" spans="1:12" ht="14.4" x14ac:dyDescent="0.3">
      <c r="A3464" s="1"/>
      <c r="B3464" s="1" t="str">
        <f>ReportExtract[[#This Row],[ReportId]]&amp;"_"&amp;ReportExtract[[#This Row],[PeriodId]]&amp;"_"&amp;ReportExtract[[#This Row],[MktDesc]]</f>
        <v>__</v>
      </c>
      <c r="C3464" s="1"/>
      <c r="D3464" s="1"/>
      <c r="E3464" s="1"/>
      <c r="F3464" s="1"/>
      <c r="G3464" s="1"/>
      <c r="H3464" s="1"/>
      <c r="I3464" s="1"/>
      <c r="J3464" s="1"/>
      <c r="K3464" s="1"/>
      <c r="L3464" s="1"/>
    </row>
    <row r="3465" spans="1:12" ht="14.4" x14ac:dyDescent="0.3">
      <c r="A3465" s="1"/>
      <c r="B3465" s="1" t="str">
        <f>ReportExtract[[#This Row],[ReportId]]&amp;"_"&amp;ReportExtract[[#This Row],[PeriodId]]&amp;"_"&amp;ReportExtract[[#This Row],[MktDesc]]</f>
        <v>__</v>
      </c>
      <c r="C3465" s="1"/>
      <c r="D3465" s="1"/>
      <c r="E3465" s="1"/>
      <c r="F3465" s="1"/>
      <c r="G3465" s="1"/>
      <c r="H3465" s="1"/>
      <c r="I3465" s="1"/>
      <c r="J3465" s="1"/>
      <c r="K3465" s="1"/>
      <c r="L3465" s="1"/>
    </row>
    <row r="3466" spans="1:12" ht="14.4" x14ac:dyDescent="0.3">
      <c r="A3466" s="1"/>
      <c r="B3466" s="1" t="str">
        <f>ReportExtract[[#This Row],[ReportId]]&amp;"_"&amp;ReportExtract[[#This Row],[PeriodId]]&amp;"_"&amp;ReportExtract[[#This Row],[MktDesc]]</f>
        <v>__</v>
      </c>
      <c r="C3466" s="1"/>
      <c r="D3466" s="1"/>
      <c r="E3466" s="1"/>
      <c r="F3466" s="1"/>
      <c r="G3466" s="1"/>
      <c r="H3466" s="1"/>
      <c r="I3466" s="1"/>
      <c r="J3466" s="1"/>
      <c r="K3466" s="1"/>
      <c r="L3466" s="1"/>
    </row>
    <row r="3467" spans="1:12" ht="14.4" x14ac:dyDescent="0.3">
      <c r="A3467" s="1"/>
      <c r="B3467" s="1" t="str">
        <f>ReportExtract[[#This Row],[ReportId]]&amp;"_"&amp;ReportExtract[[#This Row],[PeriodId]]&amp;"_"&amp;ReportExtract[[#This Row],[MktDesc]]</f>
        <v>__</v>
      </c>
      <c r="C3467" s="1"/>
      <c r="D3467" s="1"/>
      <c r="E3467" s="1"/>
      <c r="F3467" s="1"/>
      <c r="G3467" s="1"/>
      <c r="H3467" s="1"/>
      <c r="I3467" s="1"/>
      <c r="J3467" s="1"/>
      <c r="K3467" s="1"/>
      <c r="L3467" s="1"/>
    </row>
    <row r="3468" spans="1:12" ht="14.4" x14ac:dyDescent="0.3">
      <c r="A3468" s="1"/>
      <c r="B3468" s="1" t="str">
        <f>ReportExtract[[#This Row],[ReportId]]&amp;"_"&amp;ReportExtract[[#This Row],[PeriodId]]&amp;"_"&amp;ReportExtract[[#This Row],[MktDesc]]</f>
        <v>__</v>
      </c>
      <c r="C3468" s="1"/>
      <c r="D3468" s="1"/>
      <c r="E3468" s="1"/>
      <c r="F3468" s="1"/>
      <c r="G3468" s="1"/>
      <c r="H3468" s="1"/>
      <c r="I3468" s="1"/>
      <c r="J3468" s="1"/>
      <c r="K3468" s="1"/>
      <c r="L3468" s="1"/>
    </row>
    <row r="3469" spans="1:12" ht="14.4" x14ac:dyDescent="0.3">
      <c r="A3469" s="1"/>
      <c r="B3469" s="1" t="str">
        <f>ReportExtract[[#This Row],[ReportId]]&amp;"_"&amp;ReportExtract[[#This Row],[PeriodId]]&amp;"_"&amp;ReportExtract[[#This Row],[MktDesc]]</f>
        <v>__</v>
      </c>
      <c r="C3469" s="1"/>
      <c r="D3469" s="1"/>
      <c r="E3469" s="1"/>
      <c r="F3469" s="1"/>
      <c r="G3469" s="1"/>
      <c r="H3469" s="1"/>
      <c r="I3469" s="1"/>
      <c r="J3469" s="1"/>
      <c r="K3469" s="1"/>
      <c r="L3469" s="1"/>
    </row>
    <row r="3470" spans="1:12" ht="14.4" x14ac:dyDescent="0.3">
      <c r="A3470" s="1"/>
      <c r="B3470" s="1" t="str">
        <f>ReportExtract[[#This Row],[ReportId]]&amp;"_"&amp;ReportExtract[[#This Row],[PeriodId]]&amp;"_"&amp;ReportExtract[[#This Row],[MktDesc]]</f>
        <v>__</v>
      </c>
      <c r="C3470" s="1"/>
      <c r="D3470" s="1"/>
      <c r="E3470" s="1"/>
      <c r="F3470" s="1"/>
      <c r="G3470" s="1"/>
      <c r="H3470" s="1"/>
      <c r="I3470" s="1"/>
      <c r="J3470" s="1"/>
      <c r="K3470" s="1"/>
      <c r="L3470" s="1"/>
    </row>
    <row r="3471" spans="1:12" ht="14.4" x14ac:dyDescent="0.3">
      <c r="A3471" s="1"/>
      <c r="B3471" s="1" t="str">
        <f>ReportExtract[[#This Row],[ReportId]]&amp;"_"&amp;ReportExtract[[#This Row],[PeriodId]]&amp;"_"&amp;ReportExtract[[#This Row],[MktDesc]]</f>
        <v>__</v>
      </c>
      <c r="C3471" s="1"/>
      <c r="D3471" s="1"/>
      <c r="E3471" s="1"/>
      <c r="F3471" s="1"/>
      <c r="G3471" s="1"/>
      <c r="H3471" s="1"/>
      <c r="I3471" s="1"/>
      <c r="J3471" s="1"/>
      <c r="K3471" s="1"/>
      <c r="L3471" s="1"/>
    </row>
    <row r="3472" spans="1:12" ht="14.4" x14ac:dyDescent="0.3">
      <c r="A3472" s="1"/>
      <c r="B3472" s="1" t="str">
        <f>ReportExtract[[#This Row],[ReportId]]&amp;"_"&amp;ReportExtract[[#This Row],[PeriodId]]&amp;"_"&amp;ReportExtract[[#This Row],[MktDesc]]</f>
        <v>__</v>
      </c>
      <c r="C3472" s="1"/>
      <c r="D3472" s="1"/>
      <c r="E3472" s="1"/>
      <c r="F3472" s="1"/>
      <c r="G3472" s="1"/>
      <c r="H3472" s="1"/>
      <c r="I3472" s="1"/>
      <c r="J3472" s="1"/>
      <c r="K3472" s="1"/>
      <c r="L3472" s="1"/>
    </row>
    <row r="3473" spans="1:12" ht="14.4" x14ac:dyDescent="0.3">
      <c r="A3473" s="1"/>
      <c r="B3473" s="1" t="str">
        <f>ReportExtract[[#This Row],[ReportId]]&amp;"_"&amp;ReportExtract[[#This Row],[PeriodId]]&amp;"_"&amp;ReportExtract[[#This Row],[MktDesc]]</f>
        <v>__</v>
      </c>
      <c r="C3473" s="1"/>
      <c r="D3473" s="1"/>
      <c r="E3473" s="1"/>
      <c r="F3473" s="1"/>
      <c r="G3473" s="1"/>
      <c r="H3473" s="1"/>
      <c r="I3473" s="1"/>
      <c r="J3473" s="1"/>
      <c r="K3473" s="1"/>
      <c r="L3473" s="1"/>
    </row>
    <row r="3474" spans="1:12" ht="14.4" x14ac:dyDescent="0.3">
      <c r="A3474" s="1"/>
      <c r="B3474" s="1" t="str">
        <f>ReportExtract[[#This Row],[ReportId]]&amp;"_"&amp;ReportExtract[[#This Row],[PeriodId]]&amp;"_"&amp;ReportExtract[[#This Row],[MktDesc]]</f>
        <v>__</v>
      </c>
      <c r="C3474" s="1"/>
      <c r="D3474" s="1"/>
      <c r="E3474" s="1"/>
      <c r="F3474" s="1"/>
      <c r="G3474" s="1"/>
      <c r="H3474" s="1"/>
      <c r="I3474" s="1"/>
      <c r="J3474" s="1"/>
      <c r="K3474" s="1"/>
      <c r="L3474" s="1"/>
    </row>
    <row r="3475" spans="1:12" ht="14.4" x14ac:dyDescent="0.3">
      <c r="A3475" s="1"/>
      <c r="B3475" s="1" t="str">
        <f>ReportExtract[[#This Row],[ReportId]]&amp;"_"&amp;ReportExtract[[#This Row],[PeriodId]]&amp;"_"&amp;ReportExtract[[#This Row],[MktDesc]]</f>
        <v>__</v>
      </c>
      <c r="C3475" s="1"/>
      <c r="D3475" s="1"/>
      <c r="E3475" s="1"/>
      <c r="F3475" s="1"/>
      <c r="G3475" s="1"/>
      <c r="H3475" s="1"/>
      <c r="I3475" s="1"/>
      <c r="J3475" s="1"/>
      <c r="K3475" s="1"/>
      <c r="L3475" s="1"/>
    </row>
    <row r="3476" spans="1:12" ht="14.4" x14ac:dyDescent="0.3">
      <c r="A3476" s="1"/>
      <c r="B3476" s="1" t="str">
        <f>ReportExtract[[#This Row],[ReportId]]&amp;"_"&amp;ReportExtract[[#This Row],[PeriodId]]&amp;"_"&amp;ReportExtract[[#This Row],[MktDesc]]</f>
        <v>__</v>
      </c>
      <c r="C3476" s="1"/>
      <c r="D3476" s="1"/>
      <c r="E3476" s="1"/>
      <c r="F3476" s="1"/>
      <c r="G3476" s="1"/>
      <c r="H3476" s="1"/>
      <c r="I3476" s="1"/>
      <c r="J3476" s="1"/>
      <c r="K3476" s="1"/>
      <c r="L3476" s="1"/>
    </row>
    <row r="3477" spans="1:12" ht="14.4" x14ac:dyDescent="0.3">
      <c r="A3477" s="1"/>
      <c r="B3477" s="1" t="str">
        <f>ReportExtract[[#This Row],[ReportId]]&amp;"_"&amp;ReportExtract[[#This Row],[PeriodId]]&amp;"_"&amp;ReportExtract[[#This Row],[MktDesc]]</f>
        <v>__</v>
      </c>
      <c r="C3477" s="1"/>
      <c r="D3477" s="1"/>
      <c r="E3477" s="1"/>
      <c r="F3477" s="1"/>
      <c r="G3477" s="1"/>
      <c r="H3477" s="1"/>
      <c r="I3477" s="1"/>
      <c r="J3477" s="1"/>
      <c r="K3477" s="1"/>
      <c r="L3477" s="1"/>
    </row>
    <row r="3478" spans="1:12" ht="14.4" x14ac:dyDescent="0.3">
      <c r="A3478" s="1"/>
      <c r="B3478" s="1" t="str">
        <f>ReportExtract[[#This Row],[ReportId]]&amp;"_"&amp;ReportExtract[[#This Row],[PeriodId]]&amp;"_"&amp;ReportExtract[[#This Row],[MktDesc]]</f>
        <v>__</v>
      </c>
      <c r="C3478" s="1"/>
      <c r="D3478" s="1"/>
      <c r="E3478" s="1"/>
      <c r="F3478" s="1"/>
      <c r="G3478" s="1"/>
      <c r="H3478" s="1"/>
      <c r="I3478" s="1"/>
      <c r="J3478" s="1"/>
      <c r="K3478" s="1"/>
      <c r="L3478" s="1"/>
    </row>
    <row r="3479" spans="1:12" ht="14.4" x14ac:dyDescent="0.3">
      <c r="A3479" s="1"/>
      <c r="B3479" s="1" t="str">
        <f>ReportExtract[[#This Row],[ReportId]]&amp;"_"&amp;ReportExtract[[#This Row],[PeriodId]]&amp;"_"&amp;ReportExtract[[#This Row],[MktDesc]]</f>
        <v>__</v>
      </c>
      <c r="C3479" s="1"/>
      <c r="D3479" s="1"/>
      <c r="E3479" s="1"/>
      <c r="F3479" s="1"/>
      <c r="G3479" s="1"/>
      <c r="H3479" s="1"/>
      <c r="I3479" s="1"/>
      <c r="J3479" s="1"/>
      <c r="K3479" s="1"/>
      <c r="L3479" s="1"/>
    </row>
    <row r="3480" spans="1:12" ht="14.4" x14ac:dyDescent="0.3">
      <c r="A3480" s="1"/>
      <c r="B3480" s="1" t="str">
        <f>ReportExtract[[#This Row],[ReportId]]&amp;"_"&amp;ReportExtract[[#This Row],[PeriodId]]&amp;"_"&amp;ReportExtract[[#This Row],[MktDesc]]</f>
        <v>__</v>
      </c>
      <c r="C3480" s="1"/>
      <c r="D3480" s="1"/>
      <c r="E3480" s="1"/>
      <c r="F3480" s="1"/>
      <c r="G3480" s="1"/>
      <c r="H3480" s="1"/>
      <c r="I3480" s="1"/>
      <c r="J3480" s="1"/>
      <c r="K3480" s="1"/>
      <c r="L3480" s="1"/>
    </row>
    <row r="3481" spans="1:12" ht="14.4" x14ac:dyDescent="0.3">
      <c r="A3481" s="1"/>
      <c r="B3481" s="1" t="str">
        <f>ReportExtract[[#This Row],[ReportId]]&amp;"_"&amp;ReportExtract[[#This Row],[PeriodId]]&amp;"_"&amp;ReportExtract[[#This Row],[MktDesc]]</f>
        <v>__</v>
      </c>
      <c r="C3481" s="1"/>
      <c r="D3481" s="1"/>
      <c r="E3481" s="1"/>
      <c r="F3481" s="1"/>
      <c r="G3481" s="1"/>
      <c r="H3481" s="1"/>
      <c r="I3481" s="1"/>
      <c r="J3481" s="1"/>
      <c r="K3481" s="1"/>
      <c r="L3481" s="1"/>
    </row>
    <row r="3482" spans="1:12" ht="14.4" x14ac:dyDescent="0.3">
      <c r="A3482" s="1"/>
      <c r="B3482" s="1" t="str">
        <f>ReportExtract[[#This Row],[ReportId]]&amp;"_"&amp;ReportExtract[[#This Row],[PeriodId]]&amp;"_"&amp;ReportExtract[[#This Row],[MktDesc]]</f>
        <v>__</v>
      </c>
      <c r="C3482" s="1"/>
      <c r="D3482" s="1"/>
      <c r="E3482" s="1"/>
      <c r="F3482" s="1"/>
      <c r="G3482" s="1"/>
      <c r="H3482" s="1"/>
      <c r="I3482" s="1"/>
      <c r="J3482" s="1"/>
      <c r="K3482" s="1"/>
      <c r="L3482" s="1"/>
    </row>
    <row r="3483" spans="1:12" ht="14.4" x14ac:dyDescent="0.3">
      <c r="A3483" s="1"/>
      <c r="B3483" s="1" t="str">
        <f>ReportExtract[[#This Row],[ReportId]]&amp;"_"&amp;ReportExtract[[#This Row],[PeriodId]]&amp;"_"&amp;ReportExtract[[#This Row],[MktDesc]]</f>
        <v>__</v>
      </c>
      <c r="C3483" s="1"/>
      <c r="D3483" s="1"/>
      <c r="E3483" s="1"/>
      <c r="F3483" s="1"/>
      <c r="G3483" s="1"/>
      <c r="H3483" s="1"/>
      <c r="I3483" s="1"/>
      <c r="J3483" s="1"/>
      <c r="K3483" s="1"/>
      <c r="L3483" s="1"/>
    </row>
    <row r="3484" spans="1:12" ht="14.4" x14ac:dyDescent="0.3">
      <c r="A3484" s="1"/>
      <c r="B3484" s="1" t="str">
        <f>ReportExtract[[#This Row],[ReportId]]&amp;"_"&amp;ReportExtract[[#This Row],[PeriodId]]&amp;"_"&amp;ReportExtract[[#This Row],[MktDesc]]</f>
        <v>__</v>
      </c>
      <c r="C3484" s="1"/>
      <c r="D3484" s="1"/>
      <c r="E3484" s="1"/>
      <c r="F3484" s="1"/>
      <c r="G3484" s="1"/>
      <c r="H3484" s="1"/>
      <c r="I3484" s="1"/>
      <c r="J3484" s="1"/>
      <c r="K3484" s="1"/>
      <c r="L3484" s="1"/>
    </row>
    <row r="3485" spans="1:12" ht="14.4" x14ac:dyDescent="0.3">
      <c r="A3485" s="1"/>
      <c r="B3485" s="1" t="str">
        <f>ReportExtract[[#This Row],[ReportId]]&amp;"_"&amp;ReportExtract[[#This Row],[PeriodId]]&amp;"_"&amp;ReportExtract[[#This Row],[MktDesc]]</f>
        <v>__</v>
      </c>
      <c r="C3485" s="1"/>
      <c r="D3485" s="1"/>
      <c r="E3485" s="1"/>
      <c r="F3485" s="1"/>
      <c r="G3485" s="1"/>
      <c r="H3485" s="1"/>
      <c r="I3485" s="1"/>
      <c r="J3485" s="1"/>
      <c r="K3485" s="1"/>
      <c r="L3485" s="1"/>
    </row>
    <row r="3486" spans="1:12" ht="14.4" x14ac:dyDescent="0.3">
      <c r="A3486" s="1"/>
      <c r="B3486" s="1" t="str">
        <f>ReportExtract[[#This Row],[ReportId]]&amp;"_"&amp;ReportExtract[[#This Row],[PeriodId]]&amp;"_"&amp;ReportExtract[[#This Row],[MktDesc]]</f>
        <v>__</v>
      </c>
      <c r="C3486" s="1"/>
      <c r="D3486" s="1"/>
      <c r="E3486" s="1"/>
      <c r="F3486" s="1"/>
      <c r="G3486" s="1"/>
      <c r="H3486" s="1"/>
      <c r="I3486" s="1"/>
      <c r="J3486" s="1"/>
      <c r="K3486" s="1"/>
      <c r="L3486" s="1"/>
    </row>
    <row r="3487" spans="1:12" ht="14.4" x14ac:dyDescent="0.3">
      <c r="A3487" s="1"/>
      <c r="B3487" s="1" t="str">
        <f>ReportExtract[[#This Row],[ReportId]]&amp;"_"&amp;ReportExtract[[#This Row],[PeriodId]]&amp;"_"&amp;ReportExtract[[#This Row],[MktDesc]]</f>
        <v>__</v>
      </c>
      <c r="C3487" s="1"/>
      <c r="D3487" s="1"/>
      <c r="E3487" s="1"/>
      <c r="F3487" s="1"/>
      <c r="G3487" s="1"/>
      <c r="H3487" s="1"/>
      <c r="I3487" s="1"/>
      <c r="J3487" s="1"/>
      <c r="K3487" s="1"/>
      <c r="L3487" s="1"/>
    </row>
    <row r="3488" spans="1:12" ht="14.4" x14ac:dyDescent="0.3">
      <c r="A3488" s="1"/>
      <c r="B3488" s="1" t="str">
        <f>ReportExtract[[#This Row],[ReportId]]&amp;"_"&amp;ReportExtract[[#This Row],[PeriodId]]&amp;"_"&amp;ReportExtract[[#This Row],[MktDesc]]</f>
        <v>__</v>
      </c>
      <c r="C3488" s="1"/>
      <c r="D3488" s="1"/>
      <c r="E3488" s="1"/>
      <c r="F3488" s="1"/>
      <c r="G3488" s="1"/>
      <c r="H3488" s="1"/>
      <c r="I3488" s="1"/>
      <c r="J3488" s="1"/>
      <c r="K3488" s="1"/>
      <c r="L3488" s="1"/>
    </row>
    <row r="3489" spans="1:12" ht="14.4" x14ac:dyDescent="0.3">
      <c r="A3489" s="1"/>
      <c r="B3489" s="1" t="str">
        <f>ReportExtract[[#This Row],[ReportId]]&amp;"_"&amp;ReportExtract[[#This Row],[PeriodId]]&amp;"_"&amp;ReportExtract[[#This Row],[MktDesc]]</f>
        <v>__</v>
      </c>
      <c r="C3489" s="1"/>
      <c r="D3489" s="1"/>
      <c r="E3489" s="1"/>
      <c r="F3489" s="1"/>
      <c r="G3489" s="1"/>
      <c r="H3489" s="1"/>
      <c r="I3489" s="1"/>
      <c r="J3489" s="1"/>
      <c r="K3489" s="1"/>
      <c r="L3489" s="1"/>
    </row>
    <row r="3490" spans="1:12" ht="14.4" x14ac:dyDescent="0.3">
      <c r="A3490" s="1"/>
      <c r="B3490" s="1" t="str">
        <f>ReportExtract[[#This Row],[ReportId]]&amp;"_"&amp;ReportExtract[[#This Row],[PeriodId]]&amp;"_"&amp;ReportExtract[[#This Row],[MktDesc]]</f>
        <v>__</v>
      </c>
      <c r="C3490" s="1"/>
      <c r="D3490" s="1"/>
      <c r="E3490" s="1"/>
      <c r="F3490" s="1"/>
      <c r="G3490" s="1"/>
      <c r="H3490" s="1"/>
      <c r="I3490" s="1"/>
      <c r="J3490" s="1"/>
      <c r="K3490" s="1"/>
      <c r="L3490" s="1"/>
    </row>
    <row r="3491" spans="1:12" ht="14.4" x14ac:dyDescent="0.3">
      <c r="A3491" s="1"/>
      <c r="B3491" s="1" t="str">
        <f>ReportExtract[[#This Row],[ReportId]]&amp;"_"&amp;ReportExtract[[#This Row],[PeriodId]]&amp;"_"&amp;ReportExtract[[#This Row],[MktDesc]]</f>
        <v>__</v>
      </c>
      <c r="C3491" s="1"/>
      <c r="D3491" s="1"/>
      <c r="E3491" s="1"/>
      <c r="F3491" s="1"/>
      <c r="G3491" s="1"/>
      <c r="H3491" s="1"/>
      <c r="I3491" s="1"/>
      <c r="J3491" s="1"/>
      <c r="K3491" s="1"/>
      <c r="L3491" s="1"/>
    </row>
    <row r="3492" spans="1:12" ht="14.4" x14ac:dyDescent="0.3">
      <c r="A3492" s="1"/>
      <c r="B3492" s="1" t="str">
        <f>ReportExtract[[#This Row],[ReportId]]&amp;"_"&amp;ReportExtract[[#This Row],[PeriodId]]&amp;"_"&amp;ReportExtract[[#This Row],[MktDesc]]</f>
        <v>__</v>
      </c>
      <c r="C3492" s="1"/>
      <c r="D3492" s="1"/>
      <c r="E3492" s="1"/>
      <c r="F3492" s="1"/>
      <c r="G3492" s="1"/>
      <c r="H3492" s="1"/>
      <c r="I3492" s="1"/>
      <c r="J3492" s="1"/>
      <c r="K3492" s="1"/>
      <c r="L3492" s="1"/>
    </row>
    <row r="3493" spans="1:12" ht="14.4" x14ac:dyDescent="0.3">
      <c r="A3493" s="1"/>
      <c r="B3493" s="1" t="str">
        <f>ReportExtract[[#This Row],[ReportId]]&amp;"_"&amp;ReportExtract[[#This Row],[PeriodId]]&amp;"_"&amp;ReportExtract[[#This Row],[MktDesc]]</f>
        <v>__</v>
      </c>
      <c r="C3493" s="1"/>
      <c r="D3493" s="1"/>
      <c r="E3493" s="1"/>
      <c r="F3493" s="1"/>
      <c r="G3493" s="1"/>
      <c r="H3493" s="1"/>
      <c r="I3493" s="1"/>
      <c r="J3493" s="1"/>
      <c r="K3493" s="1"/>
      <c r="L3493" s="1"/>
    </row>
    <row r="3494" spans="1:12" ht="14.4" x14ac:dyDescent="0.3">
      <c r="A3494" s="1"/>
      <c r="B3494" s="1" t="str">
        <f>ReportExtract[[#This Row],[ReportId]]&amp;"_"&amp;ReportExtract[[#This Row],[PeriodId]]&amp;"_"&amp;ReportExtract[[#This Row],[MktDesc]]</f>
        <v>__</v>
      </c>
      <c r="C3494" s="1"/>
      <c r="D3494" s="1"/>
      <c r="E3494" s="1"/>
      <c r="F3494" s="1"/>
      <c r="G3494" s="1"/>
      <c r="H3494" s="1"/>
      <c r="I3494" s="1"/>
      <c r="J3494" s="1"/>
      <c r="K3494" s="1"/>
      <c r="L3494" s="1"/>
    </row>
    <row r="3495" spans="1:12" ht="14.4" x14ac:dyDescent="0.3">
      <c r="A3495" s="1"/>
      <c r="B3495" s="1" t="str">
        <f>ReportExtract[[#This Row],[ReportId]]&amp;"_"&amp;ReportExtract[[#This Row],[PeriodId]]&amp;"_"&amp;ReportExtract[[#This Row],[MktDesc]]</f>
        <v>__</v>
      </c>
      <c r="C3495" s="1"/>
      <c r="D3495" s="1"/>
      <c r="E3495" s="1"/>
      <c r="F3495" s="1"/>
      <c r="G3495" s="1"/>
      <c r="H3495" s="1"/>
      <c r="I3495" s="1"/>
      <c r="J3495" s="1"/>
      <c r="K3495" s="1"/>
      <c r="L3495" s="1"/>
    </row>
    <row r="3496" spans="1:12" ht="14.4" x14ac:dyDescent="0.3">
      <c r="A3496" s="1"/>
      <c r="B3496" s="1" t="str">
        <f>ReportExtract[[#This Row],[ReportId]]&amp;"_"&amp;ReportExtract[[#This Row],[PeriodId]]&amp;"_"&amp;ReportExtract[[#This Row],[MktDesc]]</f>
        <v>__</v>
      </c>
      <c r="C3496" s="1"/>
      <c r="D3496" s="1"/>
      <c r="E3496" s="1"/>
      <c r="F3496" s="1"/>
      <c r="G3496" s="1"/>
      <c r="H3496" s="1"/>
      <c r="I3496" s="1"/>
      <c r="J3496" s="1"/>
      <c r="K3496" s="1"/>
      <c r="L3496" s="1"/>
    </row>
    <row r="3497" spans="1:12" ht="14.4" x14ac:dyDescent="0.3">
      <c r="A3497" s="1"/>
      <c r="B3497" s="1" t="str">
        <f>ReportExtract[[#This Row],[ReportId]]&amp;"_"&amp;ReportExtract[[#This Row],[PeriodId]]&amp;"_"&amp;ReportExtract[[#This Row],[MktDesc]]</f>
        <v>__</v>
      </c>
      <c r="C3497" s="1"/>
      <c r="D3497" s="1"/>
      <c r="E3497" s="1"/>
      <c r="F3497" s="1"/>
      <c r="G3497" s="1"/>
      <c r="H3497" s="1"/>
      <c r="I3497" s="1"/>
      <c r="J3497" s="1"/>
      <c r="K3497" s="1"/>
      <c r="L3497" s="1"/>
    </row>
    <row r="3498" spans="1:12" ht="14.4" x14ac:dyDescent="0.3">
      <c r="A3498" s="1"/>
      <c r="B3498" s="1" t="str">
        <f>ReportExtract[[#This Row],[ReportId]]&amp;"_"&amp;ReportExtract[[#This Row],[PeriodId]]&amp;"_"&amp;ReportExtract[[#This Row],[MktDesc]]</f>
        <v>__</v>
      </c>
      <c r="C3498" s="1"/>
      <c r="D3498" s="1"/>
      <c r="E3498" s="1"/>
      <c r="F3498" s="1"/>
      <c r="G3498" s="1"/>
      <c r="H3498" s="1"/>
      <c r="I3498" s="1"/>
      <c r="J3498" s="1"/>
      <c r="K3498" s="1"/>
      <c r="L3498" s="1"/>
    </row>
    <row r="3499" spans="1:12" ht="14.4" x14ac:dyDescent="0.3">
      <c r="A3499" s="1"/>
      <c r="B3499" s="1" t="str">
        <f>ReportExtract[[#This Row],[ReportId]]&amp;"_"&amp;ReportExtract[[#This Row],[PeriodId]]&amp;"_"&amp;ReportExtract[[#This Row],[MktDesc]]</f>
        <v>__</v>
      </c>
      <c r="C3499" s="1"/>
      <c r="D3499" s="1"/>
      <c r="E3499" s="1"/>
      <c r="F3499" s="1"/>
      <c r="G3499" s="1"/>
      <c r="H3499" s="1"/>
      <c r="I3499" s="1"/>
      <c r="J3499" s="1"/>
      <c r="K3499" s="1"/>
      <c r="L3499" s="1"/>
    </row>
    <row r="3500" spans="1:12" ht="14.4" x14ac:dyDescent="0.3">
      <c r="A3500" s="1"/>
      <c r="B3500" s="1" t="str">
        <f>ReportExtract[[#This Row],[ReportId]]&amp;"_"&amp;ReportExtract[[#This Row],[PeriodId]]&amp;"_"&amp;ReportExtract[[#This Row],[MktDesc]]</f>
        <v>__</v>
      </c>
      <c r="C3500" s="1"/>
      <c r="D3500" s="1"/>
      <c r="E3500" s="1"/>
      <c r="F3500" s="1"/>
      <c r="G3500" s="1"/>
      <c r="H3500" s="1"/>
      <c r="I3500" s="1"/>
      <c r="J3500" s="1"/>
      <c r="K3500" s="1"/>
      <c r="L3500" s="1"/>
    </row>
    <row r="3501" spans="1:12" ht="14.4" x14ac:dyDescent="0.3">
      <c r="A3501" s="1"/>
      <c r="B3501" s="1" t="str">
        <f>ReportExtract[[#This Row],[ReportId]]&amp;"_"&amp;ReportExtract[[#This Row],[PeriodId]]&amp;"_"&amp;ReportExtract[[#This Row],[MktDesc]]</f>
        <v>__</v>
      </c>
      <c r="C3501" s="1"/>
      <c r="D3501" s="1"/>
      <c r="E3501" s="1"/>
      <c r="F3501" s="1"/>
      <c r="G3501" s="1"/>
      <c r="H3501" s="1"/>
      <c r="I3501" s="1"/>
      <c r="J3501" s="1"/>
      <c r="K3501" s="1"/>
      <c r="L3501" s="1"/>
    </row>
    <row r="3502" spans="1:12" ht="14.4" x14ac:dyDescent="0.3">
      <c r="A3502" s="1"/>
      <c r="B3502" s="1" t="str">
        <f>ReportExtract[[#This Row],[ReportId]]&amp;"_"&amp;ReportExtract[[#This Row],[PeriodId]]&amp;"_"&amp;ReportExtract[[#This Row],[MktDesc]]</f>
        <v>__</v>
      </c>
      <c r="C3502" s="1"/>
      <c r="D3502" s="1"/>
      <c r="E3502" s="1"/>
      <c r="F3502" s="1"/>
      <c r="G3502" s="1"/>
      <c r="H3502" s="1"/>
      <c r="I3502" s="1"/>
      <c r="J3502" s="1"/>
      <c r="K3502" s="1"/>
      <c r="L3502" s="1"/>
    </row>
    <row r="3503" spans="1:12" ht="14.4" x14ac:dyDescent="0.3">
      <c r="A3503" s="1"/>
      <c r="B3503" s="1" t="str">
        <f>ReportExtract[[#This Row],[ReportId]]&amp;"_"&amp;ReportExtract[[#This Row],[PeriodId]]&amp;"_"&amp;ReportExtract[[#This Row],[MktDesc]]</f>
        <v>__</v>
      </c>
      <c r="C3503" s="1"/>
      <c r="D3503" s="1"/>
      <c r="E3503" s="1"/>
      <c r="F3503" s="1"/>
      <c r="G3503" s="1"/>
      <c r="H3503" s="1"/>
      <c r="I3503" s="1"/>
      <c r="J3503" s="1"/>
      <c r="K3503" s="1"/>
      <c r="L3503" s="1"/>
    </row>
    <row r="3504" spans="1:12" ht="14.4" x14ac:dyDescent="0.3">
      <c r="A3504" s="1"/>
      <c r="B3504" s="1" t="str">
        <f>ReportExtract[[#This Row],[ReportId]]&amp;"_"&amp;ReportExtract[[#This Row],[PeriodId]]&amp;"_"&amp;ReportExtract[[#This Row],[MktDesc]]</f>
        <v>__</v>
      </c>
      <c r="C3504" s="1"/>
      <c r="D3504" s="1"/>
      <c r="E3504" s="1"/>
      <c r="F3504" s="1"/>
      <c r="G3504" s="1"/>
      <c r="H3504" s="1"/>
      <c r="I3504" s="1"/>
      <c r="J3504" s="1"/>
      <c r="K3504" s="1"/>
      <c r="L3504" s="1"/>
    </row>
    <row r="3505" spans="1:12" ht="14.4" x14ac:dyDescent="0.3">
      <c r="A3505" s="1"/>
      <c r="B3505" s="1" t="str">
        <f>ReportExtract[[#This Row],[ReportId]]&amp;"_"&amp;ReportExtract[[#This Row],[PeriodId]]&amp;"_"&amp;ReportExtract[[#This Row],[MktDesc]]</f>
        <v>__</v>
      </c>
      <c r="C3505" s="1"/>
      <c r="D3505" s="1"/>
      <c r="E3505" s="1"/>
      <c r="F3505" s="1"/>
      <c r="G3505" s="1"/>
      <c r="H3505" s="1"/>
      <c r="I3505" s="1"/>
      <c r="J3505" s="1"/>
      <c r="K3505" s="1"/>
      <c r="L3505" s="1"/>
    </row>
    <row r="3506" spans="1:12" ht="14.4" x14ac:dyDescent="0.3">
      <c r="A3506" s="1"/>
      <c r="B3506" s="1" t="str">
        <f>ReportExtract[[#This Row],[ReportId]]&amp;"_"&amp;ReportExtract[[#This Row],[PeriodId]]&amp;"_"&amp;ReportExtract[[#This Row],[MktDesc]]</f>
        <v>__</v>
      </c>
      <c r="C3506" s="1"/>
      <c r="D3506" s="1"/>
      <c r="E3506" s="1"/>
      <c r="F3506" s="1"/>
      <c r="G3506" s="1"/>
      <c r="H3506" s="1"/>
      <c r="I3506" s="1"/>
      <c r="J3506" s="1"/>
      <c r="K3506" s="1"/>
      <c r="L3506" s="1"/>
    </row>
    <row r="3507" spans="1:12" ht="14.4" x14ac:dyDescent="0.3">
      <c r="A3507" s="1"/>
      <c r="B3507" s="1" t="str">
        <f>ReportExtract[[#This Row],[ReportId]]&amp;"_"&amp;ReportExtract[[#This Row],[PeriodId]]&amp;"_"&amp;ReportExtract[[#This Row],[MktDesc]]</f>
        <v>__</v>
      </c>
      <c r="C3507" s="1"/>
      <c r="D3507" s="1"/>
      <c r="E3507" s="1"/>
      <c r="F3507" s="1"/>
      <c r="G3507" s="1"/>
      <c r="H3507" s="1"/>
      <c r="I3507" s="1"/>
      <c r="J3507" s="1"/>
      <c r="K3507" s="1"/>
      <c r="L3507" s="1"/>
    </row>
    <row r="3508" spans="1:12" ht="14.4" x14ac:dyDescent="0.3">
      <c r="A3508" s="1"/>
      <c r="B3508" s="1" t="str">
        <f>ReportExtract[[#This Row],[ReportId]]&amp;"_"&amp;ReportExtract[[#This Row],[PeriodId]]&amp;"_"&amp;ReportExtract[[#This Row],[MktDesc]]</f>
        <v>__</v>
      </c>
      <c r="C3508" s="1"/>
      <c r="D3508" s="1"/>
      <c r="E3508" s="1"/>
      <c r="F3508" s="1"/>
      <c r="G3508" s="1"/>
      <c r="H3508" s="1"/>
      <c r="I3508" s="1"/>
      <c r="J3508" s="1"/>
      <c r="K3508" s="1"/>
      <c r="L3508" s="1"/>
    </row>
    <row r="3509" spans="1:12" ht="14.4" x14ac:dyDescent="0.3">
      <c r="A3509" s="1"/>
      <c r="B3509" s="1" t="str">
        <f>ReportExtract[[#This Row],[ReportId]]&amp;"_"&amp;ReportExtract[[#This Row],[PeriodId]]&amp;"_"&amp;ReportExtract[[#This Row],[MktDesc]]</f>
        <v>__</v>
      </c>
      <c r="C3509" s="1"/>
      <c r="D3509" s="1"/>
      <c r="E3509" s="1"/>
      <c r="F3509" s="1"/>
      <c r="G3509" s="1"/>
      <c r="H3509" s="1"/>
      <c r="I3509" s="1"/>
      <c r="J3509" s="1"/>
      <c r="K3509" s="1"/>
      <c r="L3509" s="1"/>
    </row>
    <row r="3510" spans="1:12" ht="14.4" x14ac:dyDescent="0.3">
      <c r="A3510" s="1"/>
      <c r="B3510" s="1" t="str">
        <f>ReportExtract[[#This Row],[ReportId]]&amp;"_"&amp;ReportExtract[[#This Row],[PeriodId]]&amp;"_"&amp;ReportExtract[[#This Row],[MktDesc]]</f>
        <v>__</v>
      </c>
      <c r="C3510" s="1"/>
      <c r="D3510" s="1"/>
      <c r="E3510" s="1"/>
      <c r="F3510" s="1"/>
      <c r="G3510" s="1"/>
      <c r="H3510" s="1"/>
      <c r="I3510" s="1"/>
      <c r="J3510" s="1"/>
      <c r="K3510" s="1"/>
      <c r="L3510" s="1"/>
    </row>
    <row r="3511" spans="1:12" ht="14.4" x14ac:dyDescent="0.3">
      <c r="A3511" s="1"/>
      <c r="B3511" s="1" t="str">
        <f>ReportExtract[[#This Row],[ReportId]]&amp;"_"&amp;ReportExtract[[#This Row],[PeriodId]]&amp;"_"&amp;ReportExtract[[#This Row],[MktDesc]]</f>
        <v>__</v>
      </c>
      <c r="C3511" s="1"/>
      <c r="D3511" s="1"/>
      <c r="E3511" s="1"/>
      <c r="F3511" s="1"/>
      <c r="G3511" s="1"/>
      <c r="H3511" s="1"/>
      <c r="I3511" s="1"/>
      <c r="J3511" s="1"/>
      <c r="K3511" s="1"/>
      <c r="L3511" s="1"/>
    </row>
    <row r="3512" spans="1:12" ht="14.4" x14ac:dyDescent="0.3">
      <c r="A3512" s="1"/>
      <c r="B3512" s="1" t="str">
        <f>ReportExtract[[#This Row],[ReportId]]&amp;"_"&amp;ReportExtract[[#This Row],[PeriodId]]&amp;"_"&amp;ReportExtract[[#This Row],[MktDesc]]</f>
        <v>__</v>
      </c>
      <c r="C3512" s="1"/>
      <c r="D3512" s="1"/>
      <c r="E3512" s="1"/>
      <c r="F3512" s="1"/>
      <c r="G3512" s="1"/>
      <c r="H3512" s="1"/>
      <c r="I3512" s="1"/>
      <c r="J3512" s="1"/>
      <c r="K3512" s="1"/>
      <c r="L3512" s="1"/>
    </row>
    <row r="3513" spans="1:12" ht="14.4" x14ac:dyDescent="0.3">
      <c r="A3513" s="1"/>
      <c r="B3513" s="1" t="str">
        <f>ReportExtract[[#This Row],[ReportId]]&amp;"_"&amp;ReportExtract[[#This Row],[PeriodId]]&amp;"_"&amp;ReportExtract[[#This Row],[MktDesc]]</f>
        <v>__</v>
      </c>
      <c r="C3513" s="1"/>
      <c r="D3513" s="1"/>
      <c r="E3513" s="1"/>
      <c r="F3513" s="1"/>
      <c r="G3513" s="1"/>
      <c r="H3513" s="1"/>
      <c r="I3513" s="1"/>
      <c r="J3513" s="1"/>
      <c r="K3513" s="1"/>
      <c r="L3513" s="1"/>
    </row>
    <row r="3514" spans="1:12" ht="14.4" x14ac:dyDescent="0.3">
      <c r="A3514" s="1"/>
      <c r="B3514" s="1" t="str">
        <f>ReportExtract[[#This Row],[ReportId]]&amp;"_"&amp;ReportExtract[[#This Row],[PeriodId]]&amp;"_"&amp;ReportExtract[[#This Row],[MktDesc]]</f>
        <v>__</v>
      </c>
      <c r="C3514" s="1"/>
      <c r="D3514" s="1"/>
      <c r="E3514" s="1"/>
      <c r="F3514" s="1"/>
      <c r="G3514" s="1"/>
      <c r="H3514" s="1"/>
      <c r="I3514" s="1"/>
      <c r="J3514" s="1"/>
      <c r="K3514" s="1"/>
      <c r="L3514" s="1"/>
    </row>
    <row r="3515" spans="1:12" ht="14.4" x14ac:dyDescent="0.3">
      <c r="A3515" s="1"/>
      <c r="B3515" s="1" t="str">
        <f>ReportExtract[[#This Row],[ReportId]]&amp;"_"&amp;ReportExtract[[#This Row],[PeriodId]]&amp;"_"&amp;ReportExtract[[#This Row],[MktDesc]]</f>
        <v>__</v>
      </c>
      <c r="C3515" s="1"/>
      <c r="D3515" s="1"/>
      <c r="E3515" s="1"/>
      <c r="F3515" s="1"/>
      <c r="G3515" s="1"/>
      <c r="H3515" s="1"/>
      <c r="I3515" s="1"/>
      <c r="J3515" s="1"/>
      <c r="K3515" s="1"/>
      <c r="L3515" s="1"/>
    </row>
    <row r="3516" spans="1:12" ht="14.4" x14ac:dyDescent="0.3">
      <c r="A3516" s="1"/>
      <c r="B3516" s="1" t="str">
        <f>ReportExtract[[#This Row],[ReportId]]&amp;"_"&amp;ReportExtract[[#This Row],[PeriodId]]&amp;"_"&amp;ReportExtract[[#This Row],[MktDesc]]</f>
        <v>__</v>
      </c>
      <c r="C3516" s="1"/>
      <c r="D3516" s="1"/>
      <c r="E3516" s="1"/>
      <c r="F3516" s="1"/>
      <c r="G3516" s="1"/>
      <c r="H3516" s="1"/>
      <c r="I3516" s="1"/>
      <c r="J3516" s="1"/>
      <c r="K3516" s="1"/>
      <c r="L3516" s="1"/>
    </row>
    <row r="3517" spans="1:12" ht="14.4" x14ac:dyDescent="0.3">
      <c r="A3517" s="1"/>
      <c r="B3517" s="1" t="str">
        <f>ReportExtract[[#This Row],[ReportId]]&amp;"_"&amp;ReportExtract[[#This Row],[PeriodId]]&amp;"_"&amp;ReportExtract[[#This Row],[MktDesc]]</f>
        <v>__</v>
      </c>
      <c r="C3517" s="1"/>
      <c r="D3517" s="1"/>
      <c r="E3517" s="1"/>
      <c r="F3517" s="1"/>
      <c r="G3517" s="1"/>
      <c r="H3517" s="1"/>
      <c r="I3517" s="1"/>
      <c r="J3517" s="1"/>
      <c r="K3517" s="1"/>
      <c r="L3517" s="1"/>
    </row>
    <row r="3518" spans="1:12" ht="14.4" x14ac:dyDescent="0.3">
      <c r="A3518" s="1"/>
      <c r="B3518" s="1" t="str">
        <f>ReportExtract[[#This Row],[ReportId]]&amp;"_"&amp;ReportExtract[[#This Row],[PeriodId]]&amp;"_"&amp;ReportExtract[[#This Row],[MktDesc]]</f>
        <v>__</v>
      </c>
      <c r="C3518" s="1"/>
      <c r="D3518" s="1"/>
      <c r="E3518" s="1"/>
      <c r="F3518" s="1"/>
      <c r="G3518" s="1"/>
      <c r="H3518" s="1"/>
      <c r="I3518" s="1"/>
      <c r="J3518" s="1"/>
      <c r="K3518" s="1"/>
      <c r="L3518" s="1"/>
    </row>
    <row r="3519" spans="1:12" ht="14.4" x14ac:dyDescent="0.3">
      <c r="A3519" s="1"/>
      <c r="B3519" s="1" t="str">
        <f>ReportExtract[[#This Row],[ReportId]]&amp;"_"&amp;ReportExtract[[#This Row],[PeriodId]]&amp;"_"&amp;ReportExtract[[#This Row],[MktDesc]]</f>
        <v>__</v>
      </c>
      <c r="C3519" s="1"/>
      <c r="D3519" s="1"/>
      <c r="E3519" s="1"/>
      <c r="F3519" s="1"/>
      <c r="G3519" s="1"/>
      <c r="H3519" s="1"/>
      <c r="I3519" s="1"/>
      <c r="J3519" s="1"/>
      <c r="K3519" s="1"/>
      <c r="L3519" s="1"/>
    </row>
    <row r="3520" spans="1:12" ht="14.4" x14ac:dyDescent="0.3">
      <c r="A3520" s="1"/>
      <c r="B3520" s="1" t="str">
        <f>ReportExtract[[#This Row],[ReportId]]&amp;"_"&amp;ReportExtract[[#This Row],[PeriodId]]&amp;"_"&amp;ReportExtract[[#This Row],[MktDesc]]</f>
        <v>__</v>
      </c>
      <c r="C3520" s="1"/>
      <c r="D3520" s="1"/>
      <c r="E3520" s="1"/>
      <c r="F3520" s="1"/>
      <c r="G3520" s="1"/>
      <c r="H3520" s="1"/>
      <c r="I3520" s="1"/>
      <c r="J3520" s="1"/>
      <c r="K3520" s="1"/>
      <c r="L3520" s="1"/>
    </row>
    <row r="3521" spans="1:12" ht="14.4" x14ac:dyDescent="0.3">
      <c r="A3521" s="1"/>
      <c r="B3521" s="1" t="str">
        <f>ReportExtract[[#This Row],[ReportId]]&amp;"_"&amp;ReportExtract[[#This Row],[PeriodId]]&amp;"_"&amp;ReportExtract[[#This Row],[MktDesc]]</f>
        <v>__</v>
      </c>
      <c r="C3521" s="1"/>
      <c r="D3521" s="1"/>
      <c r="E3521" s="1"/>
      <c r="F3521" s="1"/>
      <c r="G3521" s="1"/>
      <c r="H3521" s="1"/>
      <c r="I3521" s="1"/>
      <c r="J3521" s="1"/>
      <c r="K3521" s="1"/>
      <c r="L3521" s="1"/>
    </row>
    <row r="3522" spans="1:12" ht="14.4" x14ac:dyDescent="0.3">
      <c r="A3522" s="1"/>
      <c r="B3522" s="1" t="str">
        <f>ReportExtract[[#This Row],[ReportId]]&amp;"_"&amp;ReportExtract[[#This Row],[PeriodId]]&amp;"_"&amp;ReportExtract[[#This Row],[MktDesc]]</f>
        <v>__</v>
      </c>
      <c r="C3522" s="1"/>
      <c r="D3522" s="1"/>
      <c r="E3522" s="1"/>
      <c r="F3522" s="1"/>
      <c r="G3522" s="1"/>
      <c r="H3522" s="1"/>
      <c r="I3522" s="1"/>
      <c r="J3522" s="1"/>
      <c r="K3522" s="1"/>
      <c r="L3522" s="1"/>
    </row>
    <row r="3523" spans="1:12" ht="14.4" x14ac:dyDescent="0.3">
      <c r="A3523" s="1"/>
      <c r="B3523" s="1" t="str">
        <f>ReportExtract[[#This Row],[ReportId]]&amp;"_"&amp;ReportExtract[[#This Row],[PeriodId]]&amp;"_"&amp;ReportExtract[[#This Row],[MktDesc]]</f>
        <v>__</v>
      </c>
      <c r="C3523" s="1"/>
      <c r="D3523" s="1"/>
      <c r="E3523" s="1"/>
      <c r="F3523" s="1"/>
      <c r="G3523" s="1"/>
      <c r="H3523" s="1"/>
      <c r="I3523" s="1"/>
      <c r="J3523" s="1"/>
      <c r="K3523" s="1"/>
      <c r="L3523" s="1"/>
    </row>
    <row r="3524" spans="1:12" ht="14.4" x14ac:dyDescent="0.3">
      <c r="A3524" s="1"/>
      <c r="B3524" s="1" t="str">
        <f>ReportExtract[[#This Row],[ReportId]]&amp;"_"&amp;ReportExtract[[#This Row],[PeriodId]]&amp;"_"&amp;ReportExtract[[#This Row],[MktDesc]]</f>
        <v>__</v>
      </c>
      <c r="C3524" s="1"/>
      <c r="D3524" s="1"/>
      <c r="E3524" s="1"/>
      <c r="F3524" s="1"/>
      <c r="G3524" s="1"/>
      <c r="H3524" s="1"/>
      <c r="I3524" s="1"/>
      <c r="J3524" s="1"/>
      <c r="K3524" s="1"/>
      <c r="L3524" s="1"/>
    </row>
    <row r="3525" spans="1:12" ht="14.4" x14ac:dyDescent="0.3">
      <c r="A3525" s="1"/>
      <c r="B3525" s="1" t="str">
        <f>ReportExtract[[#This Row],[ReportId]]&amp;"_"&amp;ReportExtract[[#This Row],[PeriodId]]&amp;"_"&amp;ReportExtract[[#This Row],[MktDesc]]</f>
        <v>__</v>
      </c>
      <c r="C3525" s="1"/>
      <c r="D3525" s="1"/>
      <c r="E3525" s="1"/>
      <c r="F3525" s="1"/>
      <c r="G3525" s="1"/>
      <c r="H3525" s="1"/>
      <c r="I3525" s="1"/>
      <c r="J3525" s="1"/>
      <c r="K3525" s="1"/>
      <c r="L3525" s="1"/>
    </row>
    <row r="3526" spans="1:12" ht="14.4" x14ac:dyDescent="0.3">
      <c r="A3526" s="1"/>
      <c r="B3526" s="1" t="str">
        <f>ReportExtract[[#This Row],[ReportId]]&amp;"_"&amp;ReportExtract[[#This Row],[PeriodId]]&amp;"_"&amp;ReportExtract[[#This Row],[MktDesc]]</f>
        <v>__</v>
      </c>
      <c r="C3526" s="1"/>
      <c r="D3526" s="1"/>
      <c r="E3526" s="1"/>
      <c r="F3526" s="1"/>
      <c r="G3526" s="1"/>
      <c r="H3526" s="1"/>
      <c r="I3526" s="1"/>
      <c r="J3526" s="1"/>
      <c r="K3526" s="1"/>
      <c r="L3526" s="1"/>
    </row>
    <row r="3527" spans="1:12" ht="14.4" x14ac:dyDescent="0.3">
      <c r="A3527" s="1"/>
      <c r="B3527" s="1" t="str">
        <f>ReportExtract[[#This Row],[ReportId]]&amp;"_"&amp;ReportExtract[[#This Row],[PeriodId]]&amp;"_"&amp;ReportExtract[[#This Row],[MktDesc]]</f>
        <v>__</v>
      </c>
      <c r="C3527" s="1"/>
      <c r="D3527" s="1"/>
      <c r="E3527" s="1"/>
      <c r="F3527" s="1"/>
      <c r="G3527" s="1"/>
      <c r="H3527" s="1"/>
      <c r="I3527" s="1"/>
      <c r="J3527" s="1"/>
      <c r="K3527" s="1"/>
      <c r="L3527" s="1"/>
    </row>
    <row r="3528" spans="1:12" ht="14.4" x14ac:dyDescent="0.3">
      <c r="A3528" s="1"/>
      <c r="B3528" s="1" t="str">
        <f>ReportExtract[[#This Row],[ReportId]]&amp;"_"&amp;ReportExtract[[#This Row],[PeriodId]]&amp;"_"&amp;ReportExtract[[#This Row],[MktDesc]]</f>
        <v>__</v>
      </c>
      <c r="C3528" s="1"/>
      <c r="D3528" s="1"/>
      <c r="E3528" s="1"/>
      <c r="F3528" s="1"/>
      <c r="G3528" s="1"/>
      <c r="H3528" s="1"/>
      <c r="I3528" s="1"/>
      <c r="J3528" s="1"/>
      <c r="K3528" s="1"/>
      <c r="L3528" s="1"/>
    </row>
    <row r="3529" spans="1:12" ht="14.4" x14ac:dyDescent="0.3">
      <c r="A3529" s="1"/>
      <c r="B3529" s="1" t="str">
        <f>ReportExtract[[#This Row],[ReportId]]&amp;"_"&amp;ReportExtract[[#This Row],[PeriodId]]&amp;"_"&amp;ReportExtract[[#This Row],[MktDesc]]</f>
        <v>__</v>
      </c>
      <c r="C3529" s="1"/>
      <c r="D3529" s="1"/>
      <c r="E3529" s="1"/>
      <c r="F3529" s="1"/>
      <c r="G3529" s="1"/>
      <c r="H3529" s="1"/>
      <c r="I3529" s="1"/>
      <c r="J3529" s="1"/>
      <c r="K3529" s="1"/>
      <c r="L3529" s="1"/>
    </row>
    <row r="3530" spans="1:12" ht="14.4" x14ac:dyDescent="0.3">
      <c r="A3530" s="1"/>
      <c r="B3530" s="1" t="str">
        <f>ReportExtract[[#This Row],[ReportId]]&amp;"_"&amp;ReportExtract[[#This Row],[PeriodId]]&amp;"_"&amp;ReportExtract[[#This Row],[MktDesc]]</f>
        <v>__</v>
      </c>
      <c r="C3530" s="1"/>
      <c r="D3530" s="1"/>
      <c r="E3530" s="1"/>
      <c r="F3530" s="1"/>
      <c r="G3530" s="1"/>
      <c r="H3530" s="1"/>
      <c r="I3530" s="1"/>
      <c r="J3530" s="1"/>
      <c r="K3530" s="1"/>
      <c r="L3530" s="1"/>
    </row>
    <row r="3531" spans="1:12" ht="14.4" x14ac:dyDescent="0.3">
      <c r="A3531" s="1"/>
      <c r="B3531" s="1" t="str">
        <f>ReportExtract[[#This Row],[ReportId]]&amp;"_"&amp;ReportExtract[[#This Row],[PeriodId]]&amp;"_"&amp;ReportExtract[[#This Row],[MktDesc]]</f>
        <v>__</v>
      </c>
      <c r="C3531" s="1"/>
      <c r="D3531" s="1"/>
      <c r="E3531" s="1"/>
      <c r="F3531" s="1"/>
      <c r="G3531" s="1"/>
      <c r="H3531" s="1"/>
      <c r="I3531" s="1"/>
      <c r="J3531" s="1"/>
      <c r="K3531" s="1"/>
      <c r="L3531" s="1"/>
    </row>
    <row r="3532" spans="1:12" ht="14.4" x14ac:dyDescent="0.3">
      <c r="A3532" s="1"/>
      <c r="B3532" s="1" t="str">
        <f>ReportExtract[[#This Row],[ReportId]]&amp;"_"&amp;ReportExtract[[#This Row],[PeriodId]]&amp;"_"&amp;ReportExtract[[#This Row],[MktDesc]]</f>
        <v>__</v>
      </c>
      <c r="C3532" s="1"/>
      <c r="D3532" s="1"/>
      <c r="E3532" s="1"/>
      <c r="F3532" s="1"/>
      <c r="G3532" s="1"/>
      <c r="H3532" s="1"/>
      <c r="I3532" s="1"/>
      <c r="J3532" s="1"/>
      <c r="K3532" s="1"/>
      <c r="L3532" s="1"/>
    </row>
    <row r="3533" spans="1:12" ht="14.4" x14ac:dyDescent="0.3">
      <c r="A3533" s="1"/>
      <c r="B3533" s="1" t="str">
        <f>ReportExtract[[#This Row],[ReportId]]&amp;"_"&amp;ReportExtract[[#This Row],[PeriodId]]&amp;"_"&amp;ReportExtract[[#This Row],[MktDesc]]</f>
        <v>__</v>
      </c>
      <c r="C3533" s="1"/>
      <c r="D3533" s="1"/>
      <c r="E3533" s="1"/>
      <c r="F3533" s="1"/>
      <c r="G3533" s="1"/>
      <c r="H3533" s="1"/>
      <c r="I3533" s="1"/>
      <c r="J3533" s="1"/>
      <c r="K3533" s="1"/>
      <c r="L3533" s="1"/>
    </row>
    <row r="3534" spans="1:12" ht="14.4" x14ac:dyDescent="0.3">
      <c r="A3534" s="1"/>
      <c r="B3534" s="1" t="str">
        <f>ReportExtract[[#This Row],[ReportId]]&amp;"_"&amp;ReportExtract[[#This Row],[PeriodId]]&amp;"_"&amp;ReportExtract[[#This Row],[MktDesc]]</f>
        <v>__</v>
      </c>
      <c r="C3534" s="1"/>
      <c r="D3534" s="1"/>
      <c r="E3534" s="1"/>
      <c r="F3534" s="1"/>
      <c r="G3534" s="1"/>
      <c r="H3534" s="1"/>
      <c r="I3534" s="1"/>
      <c r="J3534" s="1"/>
      <c r="K3534" s="1"/>
      <c r="L3534" s="1"/>
    </row>
    <row r="3535" spans="1:12" ht="14.4" x14ac:dyDescent="0.3">
      <c r="A3535" s="1"/>
      <c r="B3535" s="1" t="str">
        <f>ReportExtract[[#This Row],[ReportId]]&amp;"_"&amp;ReportExtract[[#This Row],[PeriodId]]&amp;"_"&amp;ReportExtract[[#This Row],[MktDesc]]</f>
        <v>__</v>
      </c>
      <c r="C3535" s="1"/>
      <c r="D3535" s="1"/>
      <c r="E3535" s="1"/>
      <c r="F3535" s="1"/>
      <c r="G3535" s="1"/>
      <c r="H3535" s="1"/>
      <c r="I3535" s="1"/>
      <c r="J3535" s="1"/>
      <c r="K3535" s="1"/>
      <c r="L3535" s="1"/>
    </row>
    <row r="3536" spans="1:12" ht="14.4" x14ac:dyDescent="0.3">
      <c r="A3536" s="1"/>
      <c r="B3536" s="1" t="str">
        <f>ReportExtract[[#This Row],[ReportId]]&amp;"_"&amp;ReportExtract[[#This Row],[PeriodId]]&amp;"_"&amp;ReportExtract[[#This Row],[MktDesc]]</f>
        <v>__</v>
      </c>
      <c r="C3536" s="1"/>
      <c r="D3536" s="1"/>
      <c r="E3536" s="1"/>
      <c r="F3536" s="1"/>
      <c r="G3536" s="1"/>
      <c r="H3536" s="1"/>
      <c r="I3536" s="1"/>
      <c r="J3536" s="1"/>
      <c r="K3536" s="1"/>
      <c r="L3536" s="1"/>
    </row>
    <row r="3537" spans="1:12" ht="14.4" x14ac:dyDescent="0.3">
      <c r="A3537" s="1"/>
      <c r="B3537" s="1" t="str">
        <f>ReportExtract[[#This Row],[ReportId]]&amp;"_"&amp;ReportExtract[[#This Row],[PeriodId]]&amp;"_"&amp;ReportExtract[[#This Row],[MktDesc]]</f>
        <v>__</v>
      </c>
      <c r="C3537" s="1"/>
      <c r="D3537" s="1"/>
      <c r="E3537" s="1"/>
      <c r="F3537" s="1"/>
      <c r="G3537" s="1"/>
      <c r="H3537" s="1"/>
      <c r="I3537" s="1"/>
      <c r="J3537" s="1"/>
      <c r="K3537" s="1"/>
      <c r="L3537" s="1"/>
    </row>
    <row r="3538" spans="1:12" ht="14.4" x14ac:dyDescent="0.3">
      <c r="A3538" s="1"/>
      <c r="B3538" s="1" t="str">
        <f>ReportExtract[[#This Row],[ReportId]]&amp;"_"&amp;ReportExtract[[#This Row],[PeriodId]]&amp;"_"&amp;ReportExtract[[#This Row],[MktDesc]]</f>
        <v>__</v>
      </c>
      <c r="C3538" s="1"/>
      <c r="D3538" s="1"/>
      <c r="E3538" s="1"/>
      <c r="F3538" s="1"/>
      <c r="G3538" s="1"/>
      <c r="H3538" s="1"/>
      <c r="I3538" s="1"/>
      <c r="J3538" s="1"/>
      <c r="K3538" s="1"/>
      <c r="L3538" s="1"/>
    </row>
    <row r="3539" spans="1:12" ht="14.4" x14ac:dyDescent="0.3">
      <c r="A3539" s="1"/>
      <c r="B3539" s="1" t="str">
        <f>ReportExtract[[#This Row],[ReportId]]&amp;"_"&amp;ReportExtract[[#This Row],[PeriodId]]&amp;"_"&amp;ReportExtract[[#This Row],[MktDesc]]</f>
        <v>__</v>
      </c>
      <c r="C3539" s="1"/>
      <c r="D3539" s="1"/>
      <c r="E3539" s="1"/>
      <c r="F3539" s="1"/>
      <c r="G3539" s="1"/>
      <c r="H3539" s="1"/>
      <c r="I3539" s="1"/>
      <c r="J3539" s="1"/>
      <c r="K3539" s="1"/>
      <c r="L3539" s="1"/>
    </row>
    <row r="3540" spans="1:12" ht="14.4" x14ac:dyDescent="0.3">
      <c r="A3540" s="1"/>
      <c r="B3540" s="1" t="str">
        <f>ReportExtract[[#This Row],[ReportId]]&amp;"_"&amp;ReportExtract[[#This Row],[PeriodId]]&amp;"_"&amp;ReportExtract[[#This Row],[MktDesc]]</f>
        <v>__</v>
      </c>
      <c r="C3540" s="1"/>
      <c r="D3540" s="1"/>
      <c r="E3540" s="1"/>
      <c r="F3540" s="1"/>
      <c r="G3540" s="1"/>
      <c r="H3540" s="1"/>
      <c r="I3540" s="1"/>
      <c r="J3540" s="1"/>
      <c r="K3540" s="1"/>
      <c r="L3540" s="1"/>
    </row>
    <row r="3541" spans="1:12" ht="14.4" x14ac:dyDescent="0.3">
      <c r="A3541" s="1"/>
      <c r="B3541" s="1" t="str">
        <f>ReportExtract[[#This Row],[ReportId]]&amp;"_"&amp;ReportExtract[[#This Row],[PeriodId]]&amp;"_"&amp;ReportExtract[[#This Row],[MktDesc]]</f>
        <v>__</v>
      </c>
      <c r="C3541" s="1"/>
      <c r="D3541" s="1"/>
      <c r="E3541" s="1"/>
      <c r="F3541" s="1"/>
      <c r="G3541" s="1"/>
      <c r="H3541" s="1"/>
      <c r="I3541" s="1"/>
      <c r="J3541" s="1"/>
      <c r="K3541" s="1"/>
      <c r="L3541" s="1"/>
    </row>
    <row r="3542" spans="1:12" ht="14.4" x14ac:dyDescent="0.3">
      <c r="A3542" s="1"/>
      <c r="B3542" s="1" t="str">
        <f>ReportExtract[[#This Row],[ReportId]]&amp;"_"&amp;ReportExtract[[#This Row],[PeriodId]]&amp;"_"&amp;ReportExtract[[#This Row],[MktDesc]]</f>
        <v>__</v>
      </c>
      <c r="C3542" s="1"/>
      <c r="D3542" s="1"/>
      <c r="E3542" s="1"/>
      <c r="F3542" s="1"/>
      <c r="G3542" s="1"/>
      <c r="H3542" s="1"/>
      <c r="I3542" s="1"/>
      <c r="J3542" s="1"/>
      <c r="K3542" s="1"/>
      <c r="L3542" s="1"/>
    </row>
    <row r="3543" spans="1:12" ht="14.4" x14ac:dyDescent="0.3">
      <c r="A3543" s="1"/>
      <c r="B3543" s="1" t="str">
        <f>ReportExtract[[#This Row],[ReportId]]&amp;"_"&amp;ReportExtract[[#This Row],[PeriodId]]&amp;"_"&amp;ReportExtract[[#This Row],[MktDesc]]</f>
        <v>__</v>
      </c>
      <c r="C3543" s="1"/>
      <c r="D3543" s="1"/>
      <c r="E3543" s="1"/>
      <c r="F3543" s="1"/>
      <c r="G3543" s="1"/>
      <c r="H3543" s="1"/>
      <c r="I3543" s="1"/>
      <c r="J3543" s="1"/>
      <c r="K3543" s="1"/>
      <c r="L3543" s="1"/>
    </row>
    <row r="3544" spans="1:12" ht="14.4" x14ac:dyDescent="0.3">
      <c r="A3544" s="1"/>
      <c r="B3544" s="1" t="str">
        <f>ReportExtract[[#This Row],[ReportId]]&amp;"_"&amp;ReportExtract[[#This Row],[PeriodId]]&amp;"_"&amp;ReportExtract[[#This Row],[MktDesc]]</f>
        <v>__</v>
      </c>
      <c r="C3544" s="1"/>
      <c r="D3544" s="1"/>
      <c r="E3544" s="1"/>
      <c r="F3544" s="1"/>
      <c r="G3544" s="1"/>
      <c r="H3544" s="1"/>
      <c r="I3544" s="1"/>
      <c r="J3544" s="1"/>
      <c r="K3544" s="1"/>
      <c r="L3544" s="1"/>
    </row>
    <row r="3545" spans="1:12" ht="14.4" x14ac:dyDescent="0.3">
      <c r="A3545" s="1"/>
      <c r="B3545" s="1" t="str">
        <f>ReportExtract[[#This Row],[ReportId]]&amp;"_"&amp;ReportExtract[[#This Row],[PeriodId]]&amp;"_"&amp;ReportExtract[[#This Row],[MktDesc]]</f>
        <v>__</v>
      </c>
      <c r="C3545" s="1"/>
      <c r="D3545" s="1"/>
      <c r="E3545" s="1"/>
      <c r="F3545" s="1"/>
      <c r="G3545" s="1"/>
      <c r="H3545" s="1"/>
      <c r="I3545" s="1"/>
      <c r="J3545" s="1"/>
      <c r="K3545" s="1"/>
      <c r="L3545" s="1"/>
    </row>
    <row r="3546" spans="1:12" ht="14.4" x14ac:dyDescent="0.3">
      <c r="A3546" s="1"/>
      <c r="B3546" s="1" t="str">
        <f>ReportExtract[[#This Row],[ReportId]]&amp;"_"&amp;ReportExtract[[#This Row],[PeriodId]]&amp;"_"&amp;ReportExtract[[#This Row],[MktDesc]]</f>
        <v>__</v>
      </c>
      <c r="C3546" s="1"/>
      <c r="D3546" s="1"/>
      <c r="E3546" s="1"/>
      <c r="F3546" s="1"/>
      <c r="G3546" s="1"/>
      <c r="H3546" s="1"/>
      <c r="I3546" s="1"/>
      <c r="J3546" s="1"/>
      <c r="K3546" s="1"/>
      <c r="L3546" s="1"/>
    </row>
    <row r="3547" spans="1:12" ht="14.4" x14ac:dyDescent="0.3">
      <c r="A3547" s="1"/>
      <c r="B3547" s="1" t="str">
        <f>ReportExtract[[#This Row],[ReportId]]&amp;"_"&amp;ReportExtract[[#This Row],[PeriodId]]&amp;"_"&amp;ReportExtract[[#This Row],[MktDesc]]</f>
        <v>__</v>
      </c>
      <c r="C3547" s="1"/>
      <c r="D3547" s="1"/>
      <c r="E3547" s="1"/>
      <c r="F3547" s="1"/>
      <c r="G3547" s="1"/>
      <c r="H3547" s="1"/>
      <c r="I3547" s="1"/>
      <c r="J3547" s="1"/>
      <c r="K3547" s="1"/>
      <c r="L3547" s="1"/>
    </row>
    <row r="3548" spans="1:12" ht="14.4" x14ac:dyDescent="0.3">
      <c r="A3548" s="1"/>
      <c r="B3548" s="1" t="str">
        <f>ReportExtract[[#This Row],[ReportId]]&amp;"_"&amp;ReportExtract[[#This Row],[PeriodId]]&amp;"_"&amp;ReportExtract[[#This Row],[MktDesc]]</f>
        <v>__</v>
      </c>
      <c r="C3548" s="1"/>
      <c r="D3548" s="1"/>
      <c r="E3548" s="1"/>
      <c r="F3548" s="1"/>
      <c r="G3548" s="1"/>
      <c r="H3548" s="1"/>
      <c r="I3548" s="1"/>
      <c r="J3548" s="1"/>
      <c r="K3548" s="1"/>
      <c r="L3548" s="1"/>
    </row>
    <row r="3549" spans="1:12" ht="14.4" x14ac:dyDescent="0.3">
      <c r="A3549" s="1"/>
      <c r="B3549" s="1" t="str">
        <f>ReportExtract[[#This Row],[ReportId]]&amp;"_"&amp;ReportExtract[[#This Row],[PeriodId]]&amp;"_"&amp;ReportExtract[[#This Row],[MktDesc]]</f>
        <v>__</v>
      </c>
      <c r="C3549" s="1"/>
      <c r="D3549" s="1"/>
      <c r="E3549" s="1"/>
      <c r="F3549" s="1"/>
      <c r="G3549" s="1"/>
      <c r="H3549" s="1"/>
      <c r="I3549" s="1"/>
      <c r="J3549" s="1"/>
      <c r="K3549" s="1"/>
      <c r="L3549" s="1"/>
    </row>
    <row r="3550" spans="1:12" ht="14.4" x14ac:dyDescent="0.3">
      <c r="A3550" s="1"/>
      <c r="B3550" s="1" t="str">
        <f>ReportExtract[[#This Row],[ReportId]]&amp;"_"&amp;ReportExtract[[#This Row],[PeriodId]]&amp;"_"&amp;ReportExtract[[#This Row],[MktDesc]]</f>
        <v>__</v>
      </c>
      <c r="C3550" s="1"/>
      <c r="D3550" s="1"/>
      <c r="E3550" s="1"/>
      <c r="F3550" s="1"/>
      <c r="G3550" s="1"/>
      <c r="H3550" s="1"/>
      <c r="I3550" s="1"/>
      <c r="J3550" s="1"/>
      <c r="K3550" s="1"/>
      <c r="L3550" s="1"/>
    </row>
    <row r="3551" spans="1:12" ht="14.4" x14ac:dyDescent="0.3">
      <c r="A3551" s="1"/>
      <c r="B3551" s="1" t="str">
        <f>ReportExtract[[#This Row],[ReportId]]&amp;"_"&amp;ReportExtract[[#This Row],[PeriodId]]&amp;"_"&amp;ReportExtract[[#This Row],[MktDesc]]</f>
        <v>__</v>
      </c>
      <c r="C3551" s="1"/>
      <c r="D3551" s="1"/>
      <c r="E3551" s="1"/>
      <c r="F3551" s="1"/>
      <c r="G3551" s="1"/>
      <c r="H3551" s="1"/>
      <c r="I3551" s="1"/>
      <c r="J3551" s="1"/>
      <c r="K3551" s="1"/>
      <c r="L3551" s="1"/>
    </row>
    <row r="3552" spans="1:12" ht="14.4" x14ac:dyDescent="0.3">
      <c r="A3552" s="1"/>
      <c r="B3552" s="1" t="str">
        <f>ReportExtract[[#This Row],[ReportId]]&amp;"_"&amp;ReportExtract[[#This Row],[PeriodId]]&amp;"_"&amp;ReportExtract[[#This Row],[MktDesc]]</f>
        <v>__</v>
      </c>
      <c r="C3552" s="1"/>
      <c r="D3552" s="1"/>
      <c r="E3552" s="1"/>
      <c r="F3552" s="1"/>
      <c r="G3552" s="1"/>
      <c r="H3552" s="1"/>
      <c r="I3552" s="1"/>
      <c r="J3552" s="1"/>
      <c r="K3552" s="1"/>
      <c r="L3552" s="1"/>
    </row>
    <row r="3553" spans="1:12" ht="14.4" x14ac:dyDescent="0.3">
      <c r="A3553" s="1"/>
      <c r="B3553" s="1" t="str">
        <f>ReportExtract[[#This Row],[ReportId]]&amp;"_"&amp;ReportExtract[[#This Row],[PeriodId]]&amp;"_"&amp;ReportExtract[[#This Row],[MktDesc]]</f>
        <v>__</v>
      </c>
      <c r="C3553" s="1"/>
      <c r="D3553" s="1"/>
      <c r="E3553" s="1"/>
      <c r="F3553" s="1"/>
      <c r="G3553" s="1"/>
      <c r="H3553" s="1"/>
      <c r="I3553" s="1"/>
      <c r="J3553" s="1"/>
      <c r="K3553" s="1"/>
      <c r="L3553" s="1"/>
    </row>
    <row r="3554" spans="1:12" ht="14.4" x14ac:dyDescent="0.3">
      <c r="A3554" s="1"/>
      <c r="B3554" s="1" t="str">
        <f>ReportExtract[[#This Row],[ReportId]]&amp;"_"&amp;ReportExtract[[#This Row],[PeriodId]]&amp;"_"&amp;ReportExtract[[#This Row],[MktDesc]]</f>
        <v>__</v>
      </c>
      <c r="C3554" s="1"/>
      <c r="D3554" s="1"/>
      <c r="E3554" s="1"/>
      <c r="F3554" s="1"/>
      <c r="G3554" s="1"/>
      <c r="H3554" s="1"/>
      <c r="I3554" s="1"/>
      <c r="J3554" s="1"/>
      <c r="K3554" s="1"/>
      <c r="L3554" s="1"/>
    </row>
    <row r="3555" spans="1:12" ht="14.4" x14ac:dyDescent="0.3">
      <c r="A3555" s="1"/>
      <c r="B3555" s="1" t="str">
        <f>ReportExtract[[#This Row],[ReportId]]&amp;"_"&amp;ReportExtract[[#This Row],[PeriodId]]&amp;"_"&amp;ReportExtract[[#This Row],[MktDesc]]</f>
        <v>__</v>
      </c>
      <c r="C3555" s="1"/>
      <c r="D3555" s="1"/>
      <c r="E3555" s="1"/>
      <c r="F3555" s="1"/>
      <c r="G3555" s="1"/>
      <c r="H3555" s="1"/>
      <c r="I3555" s="1"/>
      <c r="J3555" s="1"/>
      <c r="K3555" s="1"/>
      <c r="L3555" s="1"/>
    </row>
    <row r="3556" spans="1:12" ht="14.4" x14ac:dyDescent="0.3">
      <c r="A3556" s="1"/>
      <c r="B3556" s="1" t="str">
        <f>ReportExtract[[#This Row],[ReportId]]&amp;"_"&amp;ReportExtract[[#This Row],[PeriodId]]&amp;"_"&amp;ReportExtract[[#This Row],[MktDesc]]</f>
        <v>__</v>
      </c>
      <c r="C3556" s="1"/>
      <c r="D3556" s="1"/>
      <c r="E3556" s="1"/>
      <c r="F3556" s="1"/>
      <c r="G3556" s="1"/>
      <c r="H3556" s="1"/>
      <c r="I3556" s="1"/>
      <c r="J3556" s="1"/>
      <c r="K3556" s="1"/>
      <c r="L3556" s="1"/>
    </row>
    <row r="3557" spans="1:12" ht="14.4" x14ac:dyDescent="0.3">
      <c r="A3557" s="1"/>
      <c r="B3557" s="1" t="str">
        <f>ReportExtract[[#This Row],[ReportId]]&amp;"_"&amp;ReportExtract[[#This Row],[PeriodId]]&amp;"_"&amp;ReportExtract[[#This Row],[MktDesc]]</f>
        <v>__</v>
      </c>
      <c r="C3557" s="1"/>
      <c r="D3557" s="1"/>
      <c r="E3557" s="1"/>
      <c r="F3557" s="1"/>
      <c r="G3557" s="1"/>
      <c r="H3557" s="1"/>
      <c r="I3557" s="1"/>
      <c r="J3557" s="1"/>
      <c r="K3557" s="1"/>
      <c r="L3557" s="1"/>
    </row>
    <row r="3558" spans="1:12" ht="14.4" x14ac:dyDescent="0.3">
      <c r="A3558" s="1"/>
      <c r="B3558" s="1" t="str">
        <f>ReportExtract[[#This Row],[ReportId]]&amp;"_"&amp;ReportExtract[[#This Row],[PeriodId]]&amp;"_"&amp;ReportExtract[[#This Row],[MktDesc]]</f>
        <v>__</v>
      </c>
      <c r="C3558" s="1"/>
      <c r="D3558" s="1"/>
      <c r="E3558" s="1"/>
      <c r="F3558" s="1"/>
      <c r="G3558" s="1"/>
      <c r="H3558" s="1"/>
      <c r="I3558" s="1"/>
      <c r="J3558" s="1"/>
      <c r="K3558" s="1"/>
      <c r="L3558" s="1"/>
    </row>
    <row r="3559" spans="1:12" ht="14.4" x14ac:dyDescent="0.3">
      <c r="A3559" s="1"/>
      <c r="B3559" s="1" t="str">
        <f>ReportExtract[[#This Row],[ReportId]]&amp;"_"&amp;ReportExtract[[#This Row],[PeriodId]]&amp;"_"&amp;ReportExtract[[#This Row],[MktDesc]]</f>
        <v>__</v>
      </c>
      <c r="C3559" s="1"/>
      <c r="D3559" s="1"/>
      <c r="E3559" s="1"/>
      <c r="F3559" s="1"/>
      <c r="G3559" s="1"/>
      <c r="H3559" s="1"/>
      <c r="I3559" s="1"/>
      <c r="J3559" s="1"/>
      <c r="K3559" s="1"/>
      <c r="L3559" s="1"/>
    </row>
    <row r="3560" spans="1:12" ht="14.4" x14ac:dyDescent="0.3">
      <c r="A3560" s="1"/>
      <c r="B3560" s="1" t="str">
        <f>ReportExtract[[#This Row],[ReportId]]&amp;"_"&amp;ReportExtract[[#This Row],[PeriodId]]&amp;"_"&amp;ReportExtract[[#This Row],[MktDesc]]</f>
        <v>__</v>
      </c>
      <c r="C3560" s="1"/>
      <c r="D3560" s="1"/>
      <c r="E3560" s="1"/>
      <c r="F3560" s="1"/>
      <c r="G3560" s="1"/>
      <c r="H3560" s="1"/>
      <c r="I3560" s="1"/>
      <c r="J3560" s="1"/>
      <c r="K3560" s="1"/>
      <c r="L3560" s="1"/>
    </row>
    <row r="3561" spans="1:12" ht="14.4" x14ac:dyDescent="0.3">
      <c r="A3561" s="1"/>
      <c r="B3561" s="1" t="str">
        <f>ReportExtract[[#This Row],[ReportId]]&amp;"_"&amp;ReportExtract[[#This Row],[PeriodId]]&amp;"_"&amp;ReportExtract[[#This Row],[MktDesc]]</f>
        <v>__</v>
      </c>
      <c r="C3561" s="1"/>
      <c r="D3561" s="1"/>
      <c r="E3561" s="1"/>
      <c r="F3561" s="1"/>
      <c r="G3561" s="1"/>
      <c r="H3561" s="1"/>
      <c r="I3561" s="1"/>
      <c r="J3561" s="1"/>
      <c r="K3561" s="1"/>
      <c r="L3561" s="1"/>
    </row>
    <row r="3562" spans="1:12" ht="14.4" x14ac:dyDescent="0.3">
      <c r="A3562" s="1"/>
      <c r="B3562" s="1" t="str">
        <f>ReportExtract[[#This Row],[ReportId]]&amp;"_"&amp;ReportExtract[[#This Row],[PeriodId]]&amp;"_"&amp;ReportExtract[[#This Row],[MktDesc]]</f>
        <v>__</v>
      </c>
      <c r="C3562" s="1"/>
      <c r="D3562" s="1"/>
      <c r="E3562" s="1"/>
      <c r="F3562" s="1"/>
      <c r="G3562" s="1"/>
      <c r="H3562" s="1"/>
      <c r="I3562" s="1"/>
      <c r="J3562" s="1"/>
      <c r="K3562" s="1"/>
      <c r="L3562" s="1"/>
    </row>
    <row r="3563" spans="1:12" ht="14.4" x14ac:dyDescent="0.3">
      <c r="A3563" s="1"/>
      <c r="B3563" s="1" t="str">
        <f>ReportExtract[[#This Row],[ReportId]]&amp;"_"&amp;ReportExtract[[#This Row],[PeriodId]]&amp;"_"&amp;ReportExtract[[#This Row],[MktDesc]]</f>
        <v>__</v>
      </c>
      <c r="C3563" s="1"/>
      <c r="D3563" s="1"/>
      <c r="E3563" s="1"/>
      <c r="F3563" s="1"/>
      <c r="G3563" s="1"/>
      <c r="H3563" s="1"/>
      <c r="I3563" s="1"/>
      <c r="J3563" s="1"/>
      <c r="K3563" s="1"/>
      <c r="L3563" s="1"/>
    </row>
    <row r="3564" spans="1:12" ht="14.4" x14ac:dyDescent="0.3">
      <c r="A3564" s="1"/>
      <c r="B3564" s="1" t="str">
        <f>ReportExtract[[#This Row],[ReportId]]&amp;"_"&amp;ReportExtract[[#This Row],[PeriodId]]&amp;"_"&amp;ReportExtract[[#This Row],[MktDesc]]</f>
        <v>__</v>
      </c>
      <c r="C3564" s="1"/>
      <c r="D3564" s="1"/>
      <c r="E3564" s="1"/>
      <c r="F3564" s="1"/>
      <c r="G3564" s="1"/>
      <c r="H3564" s="1"/>
      <c r="I3564" s="1"/>
      <c r="J3564" s="1"/>
      <c r="K3564" s="1"/>
      <c r="L3564" s="1"/>
    </row>
    <row r="3565" spans="1:12" ht="14.4" x14ac:dyDescent="0.3">
      <c r="A3565" s="1"/>
      <c r="B3565" s="1" t="str">
        <f>ReportExtract[[#This Row],[ReportId]]&amp;"_"&amp;ReportExtract[[#This Row],[PeriodId]]&amp;"_"&amp;ReportExtract[[#This Row],[MktDesc]]</f>
        <v>__</v>
      </c>
      <c r="C3565" s="1"/>
      <c r="D3565" s="1"/>
      <c r="E3565" s="1"/>
      <c r="F3565" s="1"/>
      <c r="G3565" s="1"/>
      <c r="H3565" s="1"/>
      <c r="I3565" s="1"/>
      <c r="J3565" s="1"/>
      <c r="K3565" s="1"/>
      <c r="L3565" s="1"/>
    </row>
    <row r="3566" spans="1:12" ht="14.4" x14ac:dyDescent="0.3">
      <c r="A3566" s="1"/>
      <c r="B3566" s="1" t="str">
        <f>ReportExtract[[#This Row],[ReportId]]&amp;"_"&amp;ReportExtract[[#This Row],[PeriodId]]&amp;"_"&amp;ReportExtract[[#This Row],[MktDesc]]</f>
        <v>__</v>
      </c>
      <c r="C3566" s="1"/>
      <c r="D3566" s="1"/>
      <c r="E3566" s="1"/>
      <c r="F3566" s="1"/>
      <c r="G3566" s="1"/>
      <c r="H3566" s="1"/>
      <c r="I3566" s="1"/>
      <c r="J3566" s="1"/>
      <c r="K3566" s="1"/>
      <c r="L3566" s="1"/>
    </row>
    <row r="3567" spans="1:12" ht="14.4" x14ac:dyDescent="0.3">
      <c r="A3567" s="1"/>
      <c r="B3567" s="1" t="str">
        <f>ReportExtract[[#This Row],[ReportId]]&amp;"_"&amp;ReportExtract[[#This Row],[PeriodId]]&amp;"_"&amp;ReportExtract[[#This Row],[MktDesc]]</f>
        <v>__</v>
      </c>
      <c r="C3567" s="1"/>
      <c r="D3567" s="1"/>
      <c r="E3567" s="1"/>
      <c r="F3567" s="1"/>
      <c r="G3567" s="1"/>
      <c r="H3567" s="1"/>
      <c r="I3567" s="1"/>
      <c r="J3567" s="1"/>
      <c r="K3567" s="1"/>
      <c r="L3567" s="1"/>
    </row>
    <row r="3568" spans="1:12" ht="14.4" x14ac:dyDescent="0.3">
      <c r="A3568" s="1"/>
      <c r="B3568" s="1" t="str">
        <f>ReportExtract[[#This Row],[ReportId]]&amp;"_"&amp;ReportExtract[[#This Row],[PeriodId]]&amp;"_"&amp;ReportExtract[[#This Row],[MktDesc]]</f>
        <v>__</v>
      </c>
      <c r="C3568" s="1"/>
      <c r="D3568" s="1"/>
      <c r="E3568" s="1"/>
      <c r="F3568" s="1"/>
      <c r="G3568" s="1"/>
      <c r="H3568" s="1"/>
      <c r="I3568" s="1"/>
      <c r="J3568" s="1"/>
      <c r="K3568" s="1"/>
      <c r="L3568" s="1"/>
    </row>
    <row r="3569" spans="1:12" ht="14.4" x14ac:dyDescent="0.3">
      <c r="A3569" s="1"/>
      <c r="B3569" s="1" t="str">
        <f>ReportExtract[[#This Row],[ReportId]]&amp;"_"&amp;ReportExtract[[#This Row],[PeriodId]]&amp;"_"&amp;ReportExtract[[#This Row],[MktDesc]]</f>
        <v>__</v>
      </c>
      <c r="C3569" s="1"/>
      <c r="D3569" s="1"/>
      <c r="E3569" s="1"/>
      <c r="F3569" s="1"/>
      <c r="G3569" s="1"/>
      <c r="H3569" s="1"/>
      <c r="I3569" s="1"/>
      <c r="J3569" s="1"/>
      <c r="K3569" s="1"/>
      <c r="L3569" s="1"/>
    </row>
    <row r="3570" spans="1:12" ht="14.4" x14ac:dyDescent="0.3">
      <c r="A3570" s="1"/>
      <c r="B3570" s="1" t="str">
        <f>ReportExtract[[#This Row],[ReportId]]&amp;"_"&amp;ReportExtract[[#This Row],[PeriodId]]&amp;"_"&amp;ReportExtract[[#This Row],[MktDesc]]</f>
        <v>__</v>
      </c>
      <c r="C3570" s="1"/>
      <c r="D3570" s="1"/>
      <c r="E3570" s="1"/>
      <c r="F3570" s="1"/>
      <c r="G3570" s="1"/>
      <c r="H3570" s="1"/>
      <c r="I3570" s="1"/>
      <c r="J3570" s="1"/>
      <c r="K3570" s="1"/>
      <c r="L3570" s="1"/>
    </row>
    <row r="3571" spans="1:12" ht="14.4" x14ac:dyDescent="0.3">
      <c r="A3571" s="1"/>
      <c r="B3571" s="1" t="str">
        <f>ReportExtract[[#This Row],[ReportId]]&amp;"_"&amp;ReportExtract[[#This Row],[PeriodId]]&amp;"_"&amp;ReportExtract[[#This Row],[MktDesc]]</f>
        <v>__</v>
      </c>
      <c r="C3571" s="1"/>
      <c r="D3571" s="1"/>
      <c r="E3571" s="1"/>
      <c r="F3571" s="1"/>
      <c r="G3571" s="1"/>
      <c r="H3571" s="1"/>
      <c r="I3571" s="1"/>
      <c r="J3571" s="1"/>
      <c r="K3571" s="1"/>
      <c r="L3571" s="1"/>
    </row>
    <row r="3572" spans="1:12" ht="14.4" x14ac:dyDescent="0.3">
      <c r="A3572" s="1"/>
      <c r="B3572" s="1" t="str">
        <f>ReportExtract[[#This Row],[ReportId]]&amp;"_"&amp;ReportExtract[[#This Row],[PeriodId]]&amp;"_"&amp;ReportExtract[[#This Row],[MktDesc]]</f>
        <v>__</v>
      </c>
      <c r="C3572" s="1"/>
      <c r="D3572" s="1"/>
      <c r="E3572" s="1"/>
      <c r="F3572" s="1"/>
      <c r="G3572" s="1"/>
      <c r="H3572" s="1"/>
      <c r="I3572" s="1"/>
      <c r="J3572" s="1"/>
      <c r="K3572" s="1"/>
      <c r="L3572" s="1"/>
    </row>
    <row r="3573" spans="1:12" ht="14.4" x14ac:dyDescent="0.3">
      <c r="A3573" s="1"/>
      <c r="B3573" s="1" t="str">
        <f>ReportExtract[[#This Row],[ReportId]]&amp;"_"&amp;ReportExtract[[#This Row],[PeriodId]]&amp;"_"&amp;ReportExtract[[#This Row],[MktDesc]]</f>
        <v>__</v>
      </c>
      <c r="C3573" s="1"/>
      <c r="D3573" s="1"/>
      <c r="E3573" s="1"/>
      <c r="F3573" s="1"/>
      <c r="G3573" s="1"/>
      <c r="H3573" s="1"/>
      <c r="I3573" s="1"/>
      <c r="J3573" s="1"/>
      <c r="K3573" s="1"/>
      <c r="L3573" s="1"/>
    </row>
    <row r="3574" spans="1:12" ht="14.4" x14ac:dyDescent="0.3">
      <c r="A3574" s="1"/>
      <c r="B3574" s="1" t="str">
        <f>ReportExtract[[#This Row],[ReportId]]&amp;"_"&amp;ReportExtract[[#This Row],[PeriodId]]&amp;"_"&amp;ReportExtract[[#This Row],[MktDesc]]</f>
        <v>__</v>
      </c>
      <c r="C3574" s="1"/>
      <c r="D3574" s="1"/>
      <c r="E3574" s="1"/>
      <c r="F3574" s="1"/>
      <c r="G3574" s="1"/>
      <c r="H3574" s="1"/>
      <c r="I3574" s="1"/>
      <c r="J3574" s="1"/>
      <c r="K3574" s="1"/>
      <c r="L3574" s="1"/>
    </row>
    <row r="3575" spans="1:12" ht="14.4" x14ac:dyDescent="0.3">
      <c r="A3575" s="1"/>
      <c r="B3575" s="1" t="str">
        <f>ReportExtract[[#This Row],[ReportId]]&amp;"_"&amp;ReportExtract[[#This Row],[PeriodId]]&amp;"_"&amp;ReportExtract[[#This Row],[MktDesc]]</f>
        <v>__</v>
      </c>
      <c r="C3575" s="1"/>
      <c r="D3575" s="1"/>
      <c r="E3575" s="1"/>
      <c r="F3575" s="1"/>
      <c r="G3575" s="1"/>
      <c r="H3575" s="1"/>
      <c r="I3575" s="1"/>
      <c r="J3575" s="1"/>
      <c r="K3575" s="1"/>
      <c r="L3575" s="1"/>
    </row>
    <row r="3576" spans="1:12" ht="14.4" x14ac:dyDescent="0.3">
      <c r="A3576" s="1"/>
      <c r="B3576" s="1" t="str">
        <f>ReportExtract[[#This Row],[ReportId]]&amp;"_"&amp;ReportExtract[[#This Row],[PeriodId]]&amp;"_"&amp;ReportExtract[[#This Row],[MktDesc]]</f>
        <v>__</v>
      </c>
      <c r="C3576" s="1"/>
      <c r="D3576" s="1"/>
      <c r="E3576" s="1"/>
      <c r="F3576" s="1"/>
      <c r="G3576" s="1"/>
      <c r="H3576" s="1"/>
      <c r="I3576" s="1"/>
      <c r="J3576" s="1"/>
      <c r="K3576" s="1"/>
      <c r="L3576" s="1"/>
    </row>
    <row r="3577" spans="1:12" ht="14.4" x14ac:dyDescent="0.3">
      <c r="A3577" s="1"/>
      <c r="B3577" s="1" t="str">
        <f>ReportExtract[[#This Row],[ReportId]]&amp;"_"&amp;ReportExtract[[#This Row],[PeriodId]]&amp;"_"&amp;ReportExtract[[#This Row],[MktDesc]]</f>
        <v>__</v>
      </c>
      <c r="C3577" s="1"/>
      <c r="D3577" s="1"/>
      <c r="E3577" s="1"/>
      <c r="F3577" s="1"/>
      <c r="G3577" s="1"/>
      <c r="H3577" s="1"/>
      <c r="I3577" s="1"/>
      <c r="J3577" s="1"/>
      <c r="K3577" s="1"/>
      <c r="L3577" s="1"/>
    </row>
    <row r="3578" spans="1:12" ht="14.4" x14ac:dyDescent="0.3">
      <c r="A3578" s="1"/>
      <c r="B3578" s="1" t="str">
        <f>ReportExtract[[#This Row],[ReportId]]&amp;"_"&amp;ReportExtract[[#This Row],[PeriodId]]&amp;"_"&amp;ReportExtract[[#This Row],[MktDesc]]</f>
        <v>__</v>
      </c>
      <c r="C3578" s="1"/>
      <c r="D3578" s="1"/>
      <c r="E3578" s="1"/>
      <c r="F3578" s="1"/>
      <c r="G3578" s="1"/>
      <c r="H3578" s="1"/>
      <c r="I3578" s="1"/>
      <c r="J3578" s="1"/>
      <c r="K3578" s="1"/>
      <c r="L3578" s="1"/>
    </row>
    <row r="3579" spans="1:12" ht="14.4" x14ac:dyDescent="0.3">
      <c r="A3579" s="1"/>
      <c r="B3579" s="1" t="str">
        <f>ReportExtract[[#This Row],[ReportId]]&amp;"_"&amp;ReportExtract[[#This Row],[PeriodId]]&amp;"_"&amp;ReportExtract[[#This Row],[MktDesc]]</f>
        <v>__</v>
      </c>
      <c r="C3579" s="1"/>
      <c r="D3579" s="1"/>
      <c r="E3579" s="1"/>
      <c r="F3579" s="1"/>
      <c r="G3579" s="1"/>
      <c r="H3579" s="1"/>
      <c r="I3579" s="1"/>
      <c r="J3579" s="1"/>
      <c r="K3579" s="1"/>
      <c r="L3579" s="1"/>
    </row>
    <row r="3580" spans="1:12" ht="14.4" x14ac:dyDescent="0.3">
      <c r="A3580" s="1"/>
      <c r="B3580" s="1" t="str">
        <f>ReportExtract[[#This Row],[ReportId]]&amp;"_"&amp;ReportExtract[[#This Row],[PeriodId]]&amp;"_"&amp;ReportExtract[[#This Row],[MktDesc]]</f>
        <v>__</v>
      </c>
      <c r="C3580" s="1"/>
      <c r="D3580" s="1"/>
      <c r="E3580" s="1"/>
      <c r="F3580" s="1"/>
      <c r="G3580" s="1"/>
      <c r="H3580" s="1"/>
      <c r="I3580" s="1"/>
      <c r="J3580" s="1"/>
      <c r="K3580" s="1"/>
      <c r="L3580" s="1"/>
    </row>
    <row r="3581" spans="1:12" ht="14.4" x14ac:dyDescent="0.3">
      <c r="A3581" s="1"/>
      <c r="B3581" s="1" t="str">
        <f>ReportExtract[[#This Row],[ReportId]]&amp;"_"&amp;ReportExtract[[#This Row],[PeriodId]]&amp;"_"&amp;ReportExtract[[#This Row],[MktDesc]]</f>
        <v>__</v>
      </c>
      <c r="C3581" s="1"/>
      <c r="D3581" s="1"/>
      <c r="E3581" s="1"/>
      <c r="F3581" s="1"/>
      <c r="G3581" s="1"/>
      <c r="H3581" s="1"/>
      <c r="I3581" s="1"/>
      <c r="J3581" s="1"/>
      <c r="K3581" s="1"/>
      <c r="L3581" s="1"/>
    </row>
    <row r="3582" spans="1:12" ht="14.4" x14ac:dyDescent="0.3">
      <c r="A3582" s="1"/>
      <c r="B3582" s="1" t="str">
        <f>ReportExtract[[#This Row],[ReportId]]&amp;"_"&amp;ReportExtract[[#This Row],[PeriodId]]&amp;"_"&amp;ReportExtract[[#This Row],[MktDesc]]</f>
        <v>__</v>
      </c>
      <c r="C3582" s="1"/>
      <c r="D3582" s="1"/>
      <c r="E3582" s="1"/>
      <c r="F3582" s="1"/>
      <c r="G3582" s="1"/>
      <c r="H3582" s="1"/>
      <c r="I3582" s="1"/>
      <c r="J3582" s="1"/>
      <c r="K3582" s="1"/>
      <c r="L3582" s="1"/>
    </row>
    <row r="3583" spans="1:12" ht="14.4" x14ac:dyDescent="0.3">
      <c r="A3583" s="1"/>
      <c r="B3583" s="1" t="str">
        <f>ReportExtract[[#This Row],[ReportId]]&amp;"_"&amp;ReportExtract[[#This Row],[PeriodId]]&amp;"_"&amp;ReportExtract[[#This Row],[MktDesc]]</f>
        <v>__</v>
      </c>
      <c r="C3583" s="1"/>
      <c r="D3583" s="1"/>
      <c r="E3583" s="1"/>
      <c r="F3583" s="1"/>
      <c r="G3583" s="1"/>
      <c r="H3583" s="1"/>
      <c r="I3583" s="1"/>
      <c r="J3583" s="1"/>
      <c r="K3583" s="1"/>
      <c r="L3583" s="1"/>
    </row>
    <row r="3584" spans="1:12" ht="14.4" x14ac:dyDescent="0.3">
      <c r="A3584" s="1"/>
      <c r="B3584" s="1" t="str">
        <f>ReportExtract[[#This Row],[ReportId]]&amp;"_"&amp;ReportExtract[[#This Row],[PeriodId]]&amp;"_"&amp;ReportExtract[[#This Row],[MktDesc]]</f>
        <v>__</v>
      </c>
      <c r="C3584" s="1"/>
      <c r="D3584" s="1"/>
      <c r="E3584" s="1"/>
      <c r="F3584" s="1"/>
      <c r="G3584" s="1"/>
      <c r="H3584" s="1"/>
      <c r="I3584" s="1"/>
      <c r="J3584" s="1"/>
      <c r="K3584" s="1"/>
      <c r="L3584" s="1"/>
    </row>
    <row r="3585" spans="1:12" ht="14.4" x14ac:dyDescent="0.3">
      <c r="A3585" s="1"/>
      <c r="B3585" s="1" t="str">
        <f>ReportExtract[[#This Row],[ReportId]]&amp;"_"&amp;ReportExtract[[#This Row],[PeriodId]]&amp;"_"&amp;ReportExtract[[#This Row],[MktDesc]]</f>
        <v>__</v>
      </c>
      <c r="C3585" s="1"/>
      <c r="D3585" s="1"/>
      <c r="E3585" s="1"/>
      <c r="F3585" s="1"/>
      <c r="G3585" s="1"/>
      <c r="H3585" s="1"/>
      <c r="I3585" s="1"/>
      <c r="J3585" s="1"/>
      <c r="K3585" s="1"/>
      <c r="L3585" s="1"/>
    </row>
    <row r="3586" spans="1:12" ht="14.4" x14ac:dyDescent="0.3">
      <c r="A3586" s="1"/>
      <c r="B3586" s="1" t="str">
        <f>ReportExtract[[#This Row],[ReportId]]&amp;"_"&amp;ReportExtract[[#This Row],[PeriodId]]&amp;"_"&amp;ReportExtract[[#This Row],[MktDesc]]</f>
        <v>__</v>
      </c>
      <c r="C3586" s="1"/>
      <c r="D3586" s="1"/>
      <c r="E3586" s="1"/>
      <c r="F3586" s="1"/>
      <c r="G3586" s="1"/>
      <c r="H3586" s="1"/>
      <c r="I3586" s="1"/>
      <c r="J3586" s="1"/>
      <c r="K3586" s="1"/>
      <c r="L3586" s="1"/>
    </row>
    <row r="3587" spans="1:12" ht="14.4" x14ac:dyDescent="0.3">
      <c r="A3587" s="1"/>
      <c r="B3587" s="1" t="str">
        <f>ReportExtract[[#This Row],[ReportId]]&amp;"_"&amp;ReportExtract[[#This Row],[PeriodId]]&amp;"_"&amp;ReportExtract[[#This Row],[MktDesc]]</f>
        <v>__</v>
      </c>
      <c r="C3587" s="1"/>
      <c r="D3587" s="1"/>
      <c r="E3587" s="1"/>
      <c r="F3587" s="1"/>
      <c r="G3587" s="1"/>
      <c r="H3587" s="1"/>
      <c r="I3587" s="1"/>
      <c r="J3587" s="1"/>
      <c r="K3587" s="1"/>
      <c r="L3587" s="1"/>
    </row>
    <row r="3588" spans="1:12" ht="14.4" x14ac:dyDescent="0.3">
      <c r="A3588" s="1"/>
      <c r="B3588" s="1" t="str">
        <f>ReportExtract[[#This Row],[ReportId]]&amp;"_"&amp;ReportExtract[[#This Row],[PeriodId]]&amp;"_"&amp;ReportExtract[[#This Row],[MktDesc]]</f>
        <v>__</v>
      </c>
      <c r="C3588" s="1"/>
      <c r="D3588" s="1"/>
      <c r="E3588" s="1"/>
      <c r="F3588" s="1"/>
      <c r="G3588" s="1"/>
      <c r="H3588" s="1"/>
      <c r="I3588" s="1"/>
      <c r="J3588" s="1"/>
      <c r="K3588" s="1"/>
      <c r="L3588" s="1"/>
    </row>
    <row r="3589" spans="1:12" ht="14.4" x14ac:dyDescent="0.3">
      <c r="A3589" s="1"/>
      <c r="B3589" s="1" t="str">
        <f>ReportExtract[[#This Row],[ReportId]]&amp;"_"&amp;ReportExtract[[#This Row],[PeriodId]]&amp;"_"&amp;ReportExtract[[#This Row],[MktDesc]]</f>
        <v>__</v>
      </c>
      <c r="C3589" s="1"/>
      <c r="D3589" s="1"/>
      <c r="E3589" s="1"/>
      <c r="F3589" s="1"/>
      <c r="G3589" s="1"/>
      <c r="H3589" s="1"/>
      <c r="I3589" s="1"/>
      <c r="J3589" s="1"/>
      <c r="K3589" s="1"/>
      <c r="L3589" s="1"/>
    </row>
    <row r="3590" spans="1:12" ht="14.4" x14ac:dyDescent="0.3">
      <c r="A3590" s="1"/>
      <c r="B3590" s="1" t="str">
        <f>ReportExtract[[#This Row],[ReportId]]&amp;"_"&amp;ReportExtract[[#This Row],[PeriodId]]&amp;"_"&amp;ReportExtract[[#This Row],[MktDesc]]</f>
        <v>__</v>
      </c>
      <c r="C3590" s="1"/>
      <c r="D3590" s="1"/>
      <c r="E3590" s="1"/>
      <c r="F3590" s="1"/>
      <c r="G3590" s="1"/>
      <c r="H3590" s="1"/>
      <c r="I3590" s="1"/>
      <c r="J3590" s="1"/>
      <c r="K3590" s="1"/>
      <c r="L3590" s="1"/>
    </row>
    <row r="3591" spans="1:12" ht="14.4" x14ac:dyDescent="0.3">
      <c r="A3591" s="1"/>
      <c r="B3591" s="1" t="str">
        <f>ReportExtract[[#This Row],[ReportId]]&amp;"_"&amp;ReportExtract[[#This Row],[PeriodId]]&amp;"_"&amp;ReportExtract[[#This Row],[MktDesc]]</f>
        <v>__</v>
      </c>
      <c r="C3591" s="1"/>
      <c r="D3591" s="1"/>
      <c r="E3591" s="1"/>
      <c r="F3591" s="1"/>
      <c r="G3591" s="1"/>
      <c r="H3591" s="1"/>
      <c r="I3591" s="1"/>
      <c r="J3591" s="1"/>
      <c r="K3591" s="1"/>
      <c r="L3591" s="1"/>
    </row>
    <row r="3592" spans="1:12" ht="14.4" x14ac:dyDescent="0.3">
      <c r="A3592" s="1"/>
      <c r="B3592" s="1" t="str">
        <f>ReportExtract[[#This Row],[ReportId]]&amp;"_"&amp;ReportExtract[[#This Row],[PeriodId]]&amp;"_"&amp;ReportExtract[[#This Row],[MktDesc]]</f>
        <v>__</v>
      </c>
      <c r="C3592" s="1"/>
      <c r="D3592" s="1"/>
      <c r="E3592" s="1"/>
      <c r="F3592" s="1"/>
      <c r="G3592" s="1"/>
      <c r="H3592" s="1"/>
      <c r="I3592" s="1"/>
      <c r="J3592" s="1"/>
      <c r="K3592" s="1"/>
      <c r="L3592" s="1"/>
    </row>
    <row r="3593" spans="1:12" ht="14.4" x14ac:dyDescent="0.3">
      <c r="A3593" s="1"/>
      <c r="B3593" s="1" t="str">
        <f>ReportExtract[[#This Row],[ReportId]]&amp;"_"&amp;ReportExtract[[#This Row],[PeriodId]]&amp;"_"&amp;ReportExtract[[#This Row],[MktDesc]]</f>
        <v>__</v>
      </c>
      <c r="C3593" s="1"/>
      <c r="D3593" s="1"/>
      <c r="E3593" s="1"/>
      <c r="F3593" s="1"/>
      <c r="G3593" s="1"/>
      <c r="H3593" s="1"/>
      <c r="I3593" s="1"/>
      <c r="J3593" s="1"/>
      <c r="K3593" s="1"/>
      <c r="L3593" s="1"/>
    </row>
    <row r="3594" spans="1:12" ht="14.4" x14ac:dyDescent="0.3">
      <c r="A3594" s="1"/>
      <c r="B3594" s="1" t="str">
        <f>ReportExtract[[#This Row],[ReportId]]&amp;"_"&amp;ReportExtract[[#This Row],[PeriodId]]&amp;"_"&amp;ReportExtract[[#This Row],[MktDesc]]</f>
        <v>__</v>
      </c>
      <c r="C3594" s="1"/>
      <c r="D3594" s="1"/>
      <c r="E3594" s="1"/>
      <c r="F3594" s="1"/>
      <c r="G3594" s="1"/>
      <c r="H3594" s="1"/>
      <c r="I3594" s="1"/>
      <c r="J3594" s="1"/>
      <c r="K3594" s="1"/>
      <c r="L3594" s="1"/>
    </row>
    <row r="3595" spans="1:12" ht="14.4" x14ac:dyDescent="0.3">
      <c r="A3595" s="1"/>
      <c r="B3595" s="1" t="str">
        <f>ReportExtract[[#This Row],[ReportId]]&amp;"_"&amp;ReportExtract[[#This Row],[PeriodId]]&amp;"_"&amp;ReportExtract[[#This Row],[MktDesc]]</f>
        <v>__</v>
      </c>
      <c r="C3595" s="1"/>
      <c r="D3595" s="1"/>
      <c r="E3595" s="1"/>
      <c r="F3595" s="1"/>
      <c r="G3595" s="1"/>
      <c r="H3595" s="1"/>
      <c r="I3595" s="1"/>
      <c r="J3595" s="1"/>
      <c r="K3595" s="1"/>
      <c r="L3595" s="1"/>
    </row>
    <row r="3596" spans="1:12" ht="14.4" x14ac:dyDescent="0.3">
      <c r="A3596" s="1"/>
      <c r="B3596" s="1" t="str">
        <f>ReportExtract[[#This Row],[ReportId]]&amp;"_"&amp;ReportExtract[[#This Row],[PeriodId]]&amp;"_"&amp;ReportExtract[[#This Row],[MktDesc]]</f>
        <v>__</v>
      </c>
      <c r="C3596" s="1"/>
      <c r="D3596" s="1"/>
      <c r="E3596" s="1"/>
      <c r="F3596" s="1"/>
      <c r="G3596" s="1"/>
      <c r="H3596" s="1"/>
      <c r="I3596" s="1"/>
      <c r="J3596" s="1"/>
      <c r="K3596" s="1"/>
      <c r="L3596" s="1"/>
    </row>
    <row r="3597" spans="1:12" ht="14.4" x14ac:dyDescent="0.3">
      <c r="A3597" s="1"/>
      <c r="B3597" s="1" t="str">
        <f>ReportExtract[[#This Row],[ReportId]]&amp;"_"&amp;ReportExtract[[#This Row],[PeriodId]]&amp;"_"&amp;ReportExtract[[#This Row],[MktDesc]]</f>
        <v>__</v>
      </c>
      <c r="C3597" s="1"/>
      <c r="D3597" s="1"/>
      <c r="E3597" s="1"/>
      <c r="F3597" s="1"/>
      <c r="G3597" s="1"/>
      <c r="H3597" s="1"/>
      <c r="I3597" s="1"/>
      <c r="J3597" s="1"/>
      <c r="K3597" s="1"/>
      <c r="L3597" s="1"/>
    </row>
    <row r="3598" spans="1:12" ht="15" customHeight="1" x14ac:dyDescent="0.3">
      <c r="B3598" s="1" t="str">
        <f>ReportExtract[[#This Row],[ReportId]]&amp;"_"&amp;ReportExtract[[#This Row],[PeriodId]]&amp;"_"&amp;ReportExtract[[#This Row],[MktDesc]]</f>
        <v>__</v>
      </c>
      <c r="C3598" s="1"/>
      <c r="D3598" s="1"/>
      <c r="E3598" s="1"/>
      <c r="F3598" s="1"/>
      <c r="G3598" s="1"/>
      <c r="H3598" s="1"/>
      <c r="I3598" s="1"/>
      <c r="J3598" s="1"/>
      <c r="K3598" s="1"/>
    </row>
    <row r="3599" spans="1:12" ht="15" customHeight="1" x14ac:dyDescent="0.3">
      <c r="B3599" s="1" t="str">
        <f>ReportExtract[[#This Row],[ReportId]]&amp;"_"&amp;ReportExtract[[#This Row],[PeriodId]]&amp;"_"&amp;ReportExtract[[#This Row],[MktDesc]]</f>
        <v>__</v>
      </c>
      <c r="C3599" s="1"/>
      <c r="D3599" s="1"/>
      <c r="E3599" s="1"/>
      <c r="F3599" s="1"/>
      <c r="G3599" s="1"/>
      <c r="H3599" s="1"/>
      <c r="I3599" s="1"/>
      <c r="J3599" s="1"/>
      <c r="K3599" s="1"/>
    </row>
    <row r="3600" spans="1:12" ht="15" customHeight="1" x14ac:dyDescent="0.3">
      <c r="B3600" s="1" t="str">
        <f>ReportExtract[[#This Row],[ReportId]]&amp;"_"&amp;ReportExtract[[#This Row],[PeriodId]]&amp;"_"&amp;ReportExtract[[#This Row],[MktDesc]]</f>
        <v>__</v>
      </c>
      <c r="C3600" s="1"/>
      <c r="D3600" s="1"/>
      <c r="E3600" s="1"/>
      <c r="F3600" s="1"/>
      <c r="G3600" s="1"/>
      <c r="H3600" s="1"/>
      <c r="I3600" s="1"/>
      <c r="J3600" s="1"/>
      <c r="K3600" s="1"/>
    </row>
    <row r="3601" spans="2:11" ht="15" customHeight="1" x14ac:dyDescent="0.3">
      <c r="B3601" s="1" t="str">
        <f>ReportExtract[[#This Row],[ReportId]]&amp;"_"&amp;ReportExtract[[#This Row],[PeriodId]]&amp;"_"&amp;ReportExtract[[#This Row],[MktDesc]]</f>
        <v>__</v>
      </c>
      <c r="C3601" s="1"/>
      <c r="D3601" s="1"/>
      <c r="E3601" s="1"/>
      <c r="F3601" s="1"/>
      <c r="G3601" s="1"/>
      <c r="H3601" s="1"/>
      <c r="I3601" s="1"/>
      <c r="J3601" s="1"/>
      <c r="K3601" s="1"/>
    </row>
    <row r="3602" spans="2:11" ht="15" customHeight="1" x14ac:dyDescent="0.3">
      <c r="B3602" s="1" t="str">
        <f>ReportExtract[[#This Row],[ReportId]]&amp;"_"&amp;ReportExtract[[#This Row],[PeriodId]]&amp;"_"&amp;ReportExtract[[#This Row],[MktDesc]]</f>
        <v>__</v>
      </c>
      <c r="C3602" s="1"/>
      <c r="D3602" s="1"/>
      <c r="E3602" s="1"/>
      <c r="F3602" s="1"/>
      <c r="G3602" s="1"/>
      <c r="H3602" s="1"/>
      <c r="I3602" s="1"/>
      <c r="J3602" s="1"/>
      <c r="K3602" s="1"/>
    </row>
    <row r="3603" spans="2:11" ht="15" customHeight="1" x14ac:dyDescent="0.3">
      <c r="B3603" s="1" t="str">
        <f>ReportExtract[[#This Row],[ReportId]]&amp;"_"&amp;ReportExtract[[#This Row],[PeriodId]]&amp;"_"&amp;ReportExtract[[#This Row],[MktDesc]]</f>
        <v>__</v>
      </c>
      <c r="C3603" s="1"/>
      <c r="D3603" s="1"/>
      <c r="E3603" s="1"/>
      <c r="F3603" s="1"/>
      <c r="G3603" s="1"/>
      <c r="H3603" s="1"/>
      <c r="I3603" s="1"/>
      <c r="J3603" s="1"/>
      <c r="K3603" s="1"/>
    </row>
    <row r="3604" spans="2:11" ht="15" customHeight="1" x14ac:dyDescent="0.3">
      <c r="B3604" s="1" t="str">
        <f>ReportExtract[[#This Row],[ReportId]]&amp;"_"&amp;ReportExtract[[#This Row],[PeriodId]]&amp;"_"&amp;ReportExtract[[#This Row],[MktDesc]]</f>
        <v>__</v>
      </c>
      <c r="C3604" s="1"/>
      <c r="D3604" s="1"/>
      <c r="E3604" s="1"/>
      <c r="F3604" s="1"/>
      <c r="G3604" s="1"/>
      <c r="H3604" s="1"/>
      <c r="I3604" s="1"/>
      <c r="J3604" s="1"/>
      <c r="K3604" s="1"/>
    </row>
    <row r="3605" spans="2:11" ht="15" customHeight="1" x14ac:dyDescent="0.3">
      <c r="B3605" s="1" t="str">
        <f>ReportExtract[[#This Row],[ReportId]]&amp;"_"&amp;ReportExtract[[#This Row],[PeriodId]]&amp;"_"&amp;ReportExtract[[#This Row],[MktDesc]]</f>
        <v>__</v>
      </c>
      <c r="C3605" s="1"/>
      <c r="D3605" s="1"/>
      <c r="E3605" s="1"/>
      <c r="F3605" s="1"/>
      <c r="G3605" s="1"/>
      <c r="H3605" s="1"/>
      <c r="I3605" s="1"/>
      <c r="J3605" s="1"/>
      <c r="K3605" s="1"/>
    </row>
    <row r="3606" spans="2:11" ht="15" customHeight="1" x14ac:dyDescent="0.3">
      <c r="B3606" s="1" t="str">
        <f>ReportExtract[[#This Row],[ReportId]]&amp;"_"&amp;ReportExtract[[#This Row],[PeriodId]]&amp;"_"&amp;ReportExtract[[#This Row],[MktDesc]]</f>
        <v>__</v>
      </c>
      <c r="C3606" s="1"/>
      <c r="D3606" s="1"/>
      <c r="E3606" s="1"/>
      <c r="F3606" s="1"/>
      <c r="G3606" s="1"/>
      <c r="H3606" s="1"/>
      <c r="I3606" s="1"/>
      <c r="J3606" s="1"/>
      <c r="K3606" s="1"/>
    </row>
    <row r="3607" spans="2:11" ht="15" customHeight="1" x14ac:dyDescent="0.3">
      <c r="B3607" s="1" t="str">
        <f>ReportExtract[[#This Row],[ReportId]]&amp;"_"&amp;ReportExtract[[#This Row],[PeriodId]]&amp;"_"&amp;ReportExtract[[#This Row],[MktDesc]]</f>
        <v>__</v>
      </c>
      <c r="C3607" s="1"/>
      <c r="D3607" s="1"/>
      <c r="E3607" s="1"/>
      <c r="F3607" s="1"/>
      <c r="G3607" s="1"/>
      <c r="H3607" s="1"/>
      <c r="I3607" s="1"/>
      <c r="J3607" s="1"/>
      <c r="K3607" s="1"/>
    </row>
    <row r="3608" spans="2:11" ht="15" customHeight="1" x14ac:dyDescent="0.3">
      <c r="B3608" s="1" t="str">
        <f>ReportExtract[[#This Row],[ReportId]]&amp;"_"&amp;ReportExtract[[#This Row],[PeriodId]]&amp;"_"&amp;ReportExtract[[#This Row],[MktDesc]]</f>
        <v>__</v>
      </c>
      <c r="C3608" s="1"/>
      <c r="D3608" s="1"/>
      <c r="E3608" s="1"/>
      <c r="F3608" s="1"/>
      <c r="G3608" s="1"/>
      <c r="H3608" s="1"/>
      <c r="I3608" s="1"/>
      <c r="J3608" s="1"/>
      <c r="K3608" s="1"/>
    </row>
    <row r="3609" spans="2:11" ht="15" customHeight="1" x14ac:dyDescent="0.3">
      <c r="B3609" s="1" t="str">
        <f>ReportExtract[[#This Row],[ReportId]]&amp;"_"&amp;ReportExtract[[#This Row],[PeriodId]]&amp;"_"&amp;ReportExtract[[#This Row],[MktDesc]]</f>
        <v>__</v>
      </c>
      <c r="C3609" s="1"/>
      <c r="D3609" s="1"/>
      <c r="E3609" s="1"/>
      <c r="F3609" s="1"/>
      <c r="G3609" s="1"/>
      <c r="H3609" s="1"/>
      <c r="I3609" s="1"/>
      <c r="J3609" s="1"/>
      <c r="K3609" s="1"/>
    </row>
    <row r="3610" spans="2:11" ht="15" customHeight="1" x14ac:dyDescent="0.3">
      <c r="B3610" s="1" t="str">
        <f>ReportExtract[[#This Row],[ReportId]]&amp;"_"&amp;ReportExtract[[#This Row],[PeriodId]]&amp;"_"&amp;ReportExtract[[#This Row],[MktDesc]]</f>
        <v>__</v>
      </c>
      <c r="C3610" s="1"/>
      <c r="D3610" s="1"/>
      <c r="E3610" s="1"/>
      <c r="F3610" s="1"/>
      <c r="G3610" s="1"/>
      <c r="H3610" s="1"/>
      <c r="I3610" s="1"/>
      <c r="J3610" s="1"/>
      <c r="K3610" s="1"/>
    </row>
    <row r="3611" spans="2:11" ht="15" customHeight="1" x14ac:dyDescent="0.3">
      <c r="B3611" s="1" t="str">
        <f>ReportExtract[[#This Row],[ReportId]]&amp;"_"&amp;ReportExtract[[#This Row],[PeriodId]]&amp;"_"&amp;ReportExtract[[#This Row],[MktDesc]]</f>
        <v>__</v>
      </c>
      <c r="C3611" s="1"/>
      <c r="D3611" s="1"/>
      <c r="E3611" s="1"/>
      <c r="F3611" s="1"/>
      <c r="G3611" s="1"/>
      <c r="H3611" s="1"/>
      <c r="I3611" s="1"/>
      <c r="J3611" s="1"/>
      <c r="K3611" s="1"/>
    </row>
    <row r="3612" spans="2:11" ht="15" customHeight="1" x14ac:dyDescent="0.3">
      <c r="B3612" s="1" t="str">
        <f>ReportExtract[[#This Row],[ReportId]]&amp;"_"&amp;ReportExtract[[#This Row],[PeriodId]]&amp;"_"&amp;ReportExtract[[#This Row],[MktDesc]]</f>
        <v>__</v>
      </c>
      <c r="C3612" s="1"/>
      <c r="D3612" s="1"/>
      <c r="E3612" s="1"/>
      <c r="F3612" s="1"/>
      <c r="G3612" s="1"/>
      <c r="H3612" s="1"/>
      <c r="I3612" s="1"/>
      <c r="J3612" s="1"/>
      <c r="K3612" s="1"/>
    </row>
    <row r="3613" spans="2:11" ht="15" customHeight="1" x14ac:dyDescent="0.3">
      <c r="B3613" s="1" t="str">
        <f>ReportExtract[[#This Row],[ReportId]]&amp;"_"&amp;ReportExtract[[#This Row],[PeriodId]]&amp;"_"&amp;ReportExtract[[#This Row],[MktDesc]]</f>
        <v>__</v>
      </c>
      <c r="C3613" s="1"/>
      <c r="D3613" s="1"/>
      <c r="E3613" s="1"/>
      <c r="F3613" s="1"/>
      <c r="G3613" s="1"/>
      <c r="H3613" s="1"/>
      <c r="I3613" s="1"/>
      <c r="J3613" s="1"/>
      <c r="K3613" s="1"/>
    </row>
    <row r="3614" spans="2:11" ht="15" customHeight="1" x14ac:dyDescent="0.3">
      <c r="B3614" s="1" t="str">
        <f>ReportExtract[[#This Row],[ReportId]]&amp;"_"&amp;ReportExtract[[#This Row],[PeriodId]]&amp;"_"&amp;ReportExtract[[#This Row],[MktDesc]]</f>
        <v>__</v>
      </c>
      <c r="C3614" s="1"/>
      <c r="D3614" s="1"/>
      <c r="E3614" s="1"/>
      <c r="F3614" s="1"/>
      <c r="G3614" s="1"/>
      <c r="H3614" s="1"/>
      <c r="I3614" s="1"/>
      <c r="J3614" s="1"/>
      <c r="K3614" s="1"/>
    </row>
    <row r="3615" spans="2:11" ht="15" customHeight="1" x14ac:dyDescent="0.3">
      <c r="B3615" s="1" t="str">
        <f>ReportExtract[[#This Row],[ReportId]]&amp;"_"&amp;ReportExtract[[#This Row],[PeriodId]]&amp;"_"&amp;ReportExtract[[#This Row],[MktDesc]]</f>
        <v>__</v>
      </c>
      <c r="C3615" s="1"/>
      <c r="D3615" s="1"/>
      <c r="E3615" s="1"/>
      <c r="F3615" s="1"/>
      <c r="G3615" s="1"/>
      <c r="H3615" s="1"/>
      <c r="I3615" s="1"/>
      <c r="J3615" s="1"/>
      <c r="K3615" s="1"/>
    </row>
    <row r="3616" spans="2:11" ht="15" customHeight="1" x14ac:dyDescent="0.3">
      <c r="B3616" s="1" t="str">
        <f>ReportExtract[[#This Row],[ReportId]]&amp;"_"&amp;ReportExtract[[#This Row],[PeriodId]]&amp;"_"&amp;ReportExtract[[#This Row],[MktDesc]]</f>
        <v>__</v>
      </c>
      <c r="C3616" s="1"/>
      <c r="D3616" s="1"/>
      <c r="E3616" s="1"/>
      <c r="F3616" s="1"/>
      <c r="G3616" s="1"/>
      <c r="H3616" s="1"/>
      <c r="I3616" s="1"/>
      <c r="J3616" s="1"/>
      <c r="K3616" s="1"/>
    </row>
    <row r="3617" spans="2:11" ht="15" customHeight="1" x14ac:dyDescent="0.3">
      <c r="B3617" s="1" t="str">
        <f>ReportExtract[[#This Row],[ReportId]]&amp;"_"&amp;ReportExtract[[#This Row],[PeriodId]]&amp;"_"&amp;ReportExtract[[#This Row],[MktDesc]]</f>
        <v>__</v>
      </c>
      <c r="C3617" s="1"/>
      <c r="D3617" s="1"/>
      <c r="E3617" s="1"/>
      <c r="F3617" s="1"/>
      <c r="G3617" s="1"/>
      <c r="H3617" s="1"/>
      <c r="I3617" s="1"/>
      <c r="J3617" s="1"/>
      <c r="K3617" s="1"/>
    </row>
    <row r="3618" spans="2:11" ht="15" customHeight="1" x14ac:dyDescent="0.3">
      <c r="B3618" s="1" t="str">
        <f>ReportExtract[[#This Row],[ReportId]]&amp;"_"&amp;ReportExtract[[#This Row],[PeriodId]]&amp;"_"&amp;ReportExtract[[#This Row],[MktDesc]]</f>
        <v>__</v>
      </c>
      <c r="C3618" s="1"/>
      <c r="D3618" s="1"/>
      <c r="E3618" s="1"/>
      <c r="F3618" s="1"/>
      <c r="G3618" s="1"/>
      <c r="H3618" s="1"/>
      <c r="I3618" s="1"/>
      <c r="J3618" s="1"/>
      <c r="K3618" s="1"/>
    </row>
    <row r="3619" spans="2:11" ht="15" customHeight="1" x14ac:dyDescent="0.3">
      <c r="B3619" s="1" t="str">
        <f>ReportExtract[[#This Row],[ReportId]]&amp;"_"&amp;ReportExtract[[#This Row],[PeriodId]]&amp;"_"&amp;ReportExtract[[#This Row],[MktDesc]]</f>
        <v>__</v>
      </c>
      <c r="C3619" s="1"/>
      <c r="D3619" s="1"/>
      <c r="E3619" s="1"/>
      <c r="F3619" s="1"/>
      <c r="G3619" s="1"/>
      <c r="H3619" s="1"/>
      <c r="I3619" s="1"/>
      <c r="J3619" s="1"/>
      <c r="K3619" s="1"/>
    </row>
    <row r="3620" spans="2:11" ht="15" customHeight="1" x14ac:dyDescent="0.3">
      <c r="B3620" s="1" t="str">
        <f>ReportExtract[[#This Row],[ReportId]]&amp;"_"&amp;ReportExtract[[#This Row],[PeriodId]]&amp;"_"&amp;ReportExtract[[#This Row],[MktDesc]]</f>
        <v>__</v>
      </c>
      <c r="C3620" s="1"/>
      <c r="D3620" s="1"/>
      <c r="E3620" s="1"/>
      <c r="F3620" s="1"/>
      <c r="G3620" s="1"/>
      <c r="H3620" s="1"/>
      <c r="I3620" s="1"/>
      <c r="J3620" s="1"/>
      <c r="K3620" s="1"/>
    </row>
    <row r="3621" spans="2:11" ht="15" customHeight="1" x14ac:dyDescent="0.3">
      <c r="B3621" s="1" t="str">
        <f>ReportExtract[[#This Row],[ReportId]]&amp;"_"&amp;ReportExtract[[#This Row],[PeriodId]]&amp;"_"&amp;ReportExtract[[#This Row],[MktDesc]]</f>
        <v>__</v>
      </c>
      <c r="C3621" s="1"/>
      <c r="D3621" s="1"/>
      <c r="E3621" s="1"/>
      <c r="F3621" s="1"/>
      <c r="G3621" s="1"/>
      <c r="H3621" s="1"/>
      <c r="I3621" s="1"/>
      <c r="J3621" s="1"/>
      <c r="K3621" s="1"/>
    </row>
    <row r="3622" spans="2:11" ht="15" customHeight="1" x14ac:dyDescent="0.3">
      <c r="B3622" s="1" t="str">
        <f>ReportExtract[[#This Row],[ReportId]]&amp;"_"&amp;ReportExtract[[#This Row],[PeriodId]]&amp;"_"&amp;ReportExtract[[#This Row],[MktDesc]]</f>
        <v>__</v>
      </c>
      <c r="C3622" s="1"/>
      <c r="D3622" s="1"/>
      <c r="E3622" s="1"/>
      <c r="F3622" s="1"/>
      <c r="G3622" s="1"/>
      <c r="H3622" s="1"/>
      <c r="I3622" s="1"/>
      <c r="J3622" s="1"/>
      <c r="K3622" s="1"/>
    </row>
    <row r="3623" spans="2:11" ht="15" customHeight="1" x14ac:dyDescent="0.3">
      <c r="B3623" s="1" t="str">
        <f>ReportExtract[[#This Row],[ReportId]]&amp;"_"&amp;ReportExtract[[#This Row],[PeriodId]]&amp;"_"&amp;ReportExtract[[#This Row],[MktDesc]]</f>
        <v>__</v>
      </c>
      <c r="C3623" s="1"/>
      <c r="D3623" s="1"/>
      <c r="E3623" s="1"/>
      <c r="F3623" s="1"/>
      <c r="G3623" s="1"/>
      <c r="H3623" s="1"/>
      <c r="I3623" s="1"/>
      <c r="J3623" s="1"/>
      <c r="K3623" s="1"/>
    </row>
    <row r="3624" spans="2:11" ht="15" customHeight="1" x14ac:dyDescent="0.3">
      <c r="B3624" s="1" t="str">
        <f>ReportExtract[[#This Row],[ReportId]]&amp;"_"&amp;ReportExtract[[#This Row],[PeriodId]]&amp;"_"&amp;ReportExtract[[#This Row],[MktDesc]]</f>
        <v>__</v>
      </c>
      <c r="C3624" s="1"/>
      <c r="D3624" s="1"/>
      <c r="E3624" s="1"/>
      <c r="F3624" s="1"/>
      <c r="G3624" s="1"/>
      <c r="H3624" s="1"/>
      <c r="I3624" s="1"/>
      <c r="J3624" s="1"/>
      <c r="K3624" s="1"/>
    </row>
    <row r="3625" spans="2:11" ht="15" customHeight="1" x14ac:dyDescent="0.3">
      <c r="B3625" s="1" t="str">
        <f>ReportExtract[[#This Row],[ReportId]]&amp;"_"&amp;ReportExtract[[#This Row],[PeriodId]]&amp;"_"&amp;ReportExtract[[#This Row],[MktDesc]]</f>
        <v>__</v>
      </c>
      <c r="C3625" s="1"/>
      <c r="D3625" s="1"/>
      <c r="E3625" s="1"/>
      <c r="F3625" s="1"/>
      <c r="G3625" s="1"/>
      <c r="H3625" s="1"/>
      <c r="I3625" s="1"/>
      <c r="J3625" s="1"/>
      <c r="K3625" s="1"/>
    </row>
    <row r="3626" spans="2:11" ht="15" customHeight="1" x14ac:dyDescent="0.3">
      <c r="B3626" s="1" t="str">
        <f>ReportExtract[[#This Row],[ReportId]]&amp;"_"&amp;ReportExtract[[#This Row],[PeriodId]]&amp;"_"&amp;ReportExtract[[#This Row],[MktDesc]]</f>
        <v>__</v>
      </c>
      <c r="C3626" s="1"/>
      <c r="D3626" s="1"/>
      <c r="E3626" s="1"/>
      <c r="F3626" s="1"/>
      <c r="G3626" s="1"/>
      <c r="H3626" s="1"/>
      <c r="I3626" s="1"/>
      <c r="J3626" s="1"/>
      <c r="K3626" s="1"/>
    </row>
    <row r="3627" spans="2:11" ht="15" customHeight="1" x14ac:dyDescent="0.3">
      <c r="B3627" s="1" t="str">
        <f>ReportExtract[[#This Row],[ReportId]]&amp;"_"&amp;ReportExtract[[#This Row],[PeriodId]]&amp;"_"&amp;ReportExtract[[#This Row],[MktDesc]]</f>
        <v>__</v>
      </c>
      <c r="C3627" s="1"/>
      <c r="D3627" s="1"/>
      <c r="E3627" s="1"/>
      <c r="F3627" s="1"/>
      <c r="G3627" s="1"/>
      <c r="H3627" s="1"/>
      <c r="I3627" s="1"/>
      <c r="J3627" s="1"/>
      <c r="K3627" s="1"/>
    </row>
    <row r="3628" spans="2:11" ht="15" customHeight="1" x14ac:dyDescent="0.3">
      <c r="B3628" s="1" t="str">
        <f>ReportExtract[[#This Row],[ReportId]]&amp;"_"&amp;ReportExtract[[#This Row],[PeriodId]]&amp;"_"&amp;ReportExtract[[#This Row],[MktDesc]]</f>
        <v>__</v>
      </c>
      <c r="C3628" s="1"/>
      <c r="D3628" s="1"/>
      <c r="E3628" s="1"/>
      <c r="F3628" s="1"/>
      <c r="G3628" s="1"/>
      <c r="H3628" s="1"/>
      <c r="I3628" s="1"/>
      <c r="J3628" s="1"/>
      <c r="K3628" s="1"/>
    </row>
    <row r="3629" spans="2:11" ht="15" customHeight="1" x14ac:dyDescent="0.3">
      <c r="B3629" s="1" t="str">
        <f>ReportExtract[[#This Row],[ReportId]]&amp;"_"&amp;ReportExtract[[#This Row],[PeriodId]]&amp;"_"&amp;ReportExtract[[#This Row],[MktDesc]]</f>
        <v>__</v>
      </c>
      <c r="C3629" s="1"/>
      <c r="D3629" s="1"/>
      <c r="E3629" s="1"/>
      <c r="F3629" s="1"/>
      <c r="G3629" s="1"/>
      <c r="H3629" s="1"/>
      <c r="I3629" s="1"/>
      <c r="J3629" s="1"/>
      <c r="K3629" s="1"/>
    </row>
    <row r="3630" spans="2:11" ht="15" customHeight="1" x14ac:dyDescent="0.3">
      <c r="B3630" s="1" t="str">
        <f>ReportExtract[[#This Row],[ReportId]]&amp;"_"&amp;ReportExtract[[#This Row],[PeriodId]]&amp;"_"&amp;ReportExtract[[#This Row],[MktDesc]]</f>
        <v>__</v>
      </c>
      <c r="C3630" s="1"/>
      <c r="D3630" s="1"/>
      <c r="E3630" s="1"/>
      <c r="F3630" s="1"/>
      <c r="G3630" s="1"/>
      <c r="H3630" s="1"/>
      <c r="I3630" s="1"/>
      <c r="J3630" s="1"/>
      <c r="K3630" s="1"/>
    </row>
    <row r="3631" spans="2:11" ht="15" customHeight="1" x14ac:dyDescent="0.3">
      <c r="B3631" s="1" t="str">
        <f>ReportExtract[[#This Row],[ReportId]]&amp;"_"&amp;ReportExtract[[#This Row],[PeriodId]]&amp;"_"&amp;ReportExtract[[#This Row],[MktDesc]]</f>
        <v>__</v>
      </c>
      <c r="C3631" s="1"/>
      <c r="D3631" s="1"/>
      <c r="E3631" s="1"/>
      <c r="F3631" s="1"/>
      <c r="G3631" s="1"/>
      <c r="H3631" s="1"/>
      <c r="I3631" s="1"/>
      <c r="J3631" s="1"/>
      <c r="K3631" s="1"/>
    </row>
    <row r="3632" spans="2:11" ht="15" customHeight="1" x14ac:dyDescent="0.3">
      <c r="B3632" s="1" t="str">
        <f>ReportExtract[[#This Row],[ReportId]]&amp;"_"&amp;ReportExtract[[#This Row],[PeriodId]]&amp;"_"&amp;ReportExtract[[#This Row],[MktDesc]]</f>
        <v>__</v>
      </c>
      <c r="C3632" s="1"/>
      <c r="D3632" s="1"/>
      <c r="E3632" s="1"/>
      <c r="F3632" s="1"/>
      <c r="G3632" s="1"/>
      <c r="H3632" s="1"/>
      <c r="I3632" s="1"/>
      <c r="J3632" s="1"/>
      <c r="K3632" s="1"/>
    </row>
    <row r="3633" spans="2:11" ht="15" customHeight="1" x14ac:dyDescent="0.3">
      <c r="B3633" s="1" t="str">
        <f>ReportExtract[[#This Row],[ReportId]]&amp;"_"&amp;ReportExtract[[#This Row],[PeriodId]]&amp;"_"&amp;ReportExtract[[#This Row],[MktDesc]]</f>
        <v>__</v>
      </c>
      <c r="C3633" s="1"/>
      <c r="D3633" s="1"/>
      <c r="E3633" s="1"/>
      <c r="F3633" s="1"/>
      <c r="G3633" s="1"/>
      <c r="H3633" s="1"/>
      <c r="I3633" s="1"/>
      <c r="J3633" s="1"/>
      <c r="K3633" s="1"/>
    </row>
    <row r="3634" spans="2:11" ht="15" customHeight="1" x14ac:dyDescent="0.3">
      <c r="B3634" s="1" t="str">
        <f>ReportExtract[[#This Row],[ReportId]]&amp;"_"&amp;ReportExtract[[#This Row],[PeriodId]]&amp;"_"&amp;ReportExtract[[#This Row],[MktDesc]]</f>
        <v>__</v>
      </c>
      <c r="C3634" s="1"/>
      <c r="D3634" s="1"/>
      <c r="E3634" s="1"/>
      <c r="F3634" s="1"/>
      <c r="G3634" s="1"/>
      <c r="H3634" s="1"/>
      <c r="I3634" s="1"/>
      <c r="J3634" s="1"/>
      <c r="K3634" s="1"/>
    </row>
    <row r="3635" spans="2:11" ht="15" customHeight="1" x14ac:dyDescent="0.3">
      <c r="B3635" s="1" t="str">
        <f>ReportExtract[[#This Row],[ReportId]]&amp;"_"&amp;ReportExtract[[#This Row],[PeriodId]]&amp;"_"&amp;ReportExtract[[#This Row],[MktDesc]]</f>
        <v>__</v>
      </c>
      <c r="C3635" s="1"/>
      <c r="D3635" s="1"/>
      <c r="E3635" s="1"/>
      <c r="F3635" s="1"/>
      <c r="G3635" s="1"/>
      <c r="H3635" s="1"/>
      <c r="I3635" s="1"/>
      <c r="J3635" s="1"/>
      <c r="K3635" s="1"/>
    </row>
    <row r="3636" spans="2:11" ht="15" customHeight="1" x14ac:dyDescent="0.3">
      <c r="B3636" s="1" t="str">
        <f>ReportExtract[[#This Row],[ReportId]]&amp;"_"&amp;ReportExtract[[#This Row],[PeriodId]]&amp;"_"&amp;ReportExtract[[#This Row],[MktDesc]]</f>
        <v>__</v>
      </c>
      <c r="C3636" s="1"/>
      <c r="D3636" s="1"/>
      <c r="E3636" s="1"/>
      <c r="F3636" s="1"/>
      <c r="G3636" s="1"/>
      <c r="H3636" s="1"/>
      <c r="I3636" s="1"/>
      <c r="J3636" s="1"/>
      <c r="K3636" s="1"/>
    </row>
    <row r="3637" spans="2:11" ht="15" customHeight="1" x14ac:dyDescent="0.3">
      <c r="B3637" s="1" t="str">
        <f>ReportExtract[[#This Row],[ReportId]]&amp;"_"&amp;ReportExtract[[#This Row],[PeriodId]]&amp;"_"&amp;ReportExtract[[#This Row],[MktDesc]]</f>
        <v>__</v>
      </c>
      <c r="C3637" s="1"/>
      <c r="D3637" s="1"/>
      <c r="E3637" s="1"/>
      <c r="F3637" s="1"/>
      <c r="G3637" s="1"/>
      <c r="H3637" s="1"/>
      <c r="I3637" s="1"/>
      <c r="J3637" s="1"/>
      <c r="K3637" s="1"/>
    </row>
    <row r="3638" spans="2:11" ht="15" customHeight="1" x14ac:dyDescent="0.3">
      <c r="B3638" s="1" t="str">
        <f>ReportExtract[[#This Row],[ReportId]]&amp;"_"&amp;ReportExtract[[#This Row],[PeriodId]]&amp;"_"&amp;ReportExtract[[#This Row],[MktDesc]]</f>
        <v>__</v>
      </c>
      <c r="C3638" s="1"/>
      <c r="D3638" s="1"/>
      <c r="E3638" s="1"/>
      <c r="F3638" s="1"/>
      <c r="G3638" s="1"/>
      <c r="H3638" s="1"/>
      <c r="I3638" s="1"/>
      <c r="J3638" s="1"/>
      <c r="K3638" s="1"/>
    </row>
    <row r="3639" spans="2:11" ht="15" customHeight="1" x14ac:dyDescent="0.3">
      <c r="B3639" s="1" t="str">
        <f>ReportExtract[[#This Row],[ReportId]]&amp;"_"&amp;ReportExtract[[#This Row],[PeriodId]]&amp;"_"&amp;ReportExtract[[#This Row],[MktDesc]]</f>
        <v>__</v>
      </c>
      <c r="C3639" s="1"/>
      <c r="D3639" s="1"/>
      <c r="E3639" s="1"/>
      <c r="F3639" s="1"/>
      <c r="G3639" s="1"/>
      <c r="H3639" s="1"/>
      <c r="I3639" s="1"/>
      <c r="J3639" s="1"/>
      <c r="K3639" s="1"/>
    </row>
    <row r="3640" spans="2:11" ht="15" customHeight="1" x14ac:dyDescent="0.3">
      <c r="B3640" s="1" t="str">
        <f>ReportExtract[[#This Row],[ReportId]]&amp;"_"&amp;ReportExtract[[#This Row],[PeriodId]]&amp;"_"&amp;ReportExtract[[#This Row],[MktDesc]]</f>
        <v>__</v>
      </c>
      <c r="C3640" s="1"/>
      <c r="D3640" s="1"/>
      <c r="E3640" s="1"/>
      <c r="F3640" s="1"/>
      <c r="G3640" s="1"/>
      <c r="H3640" s="1"/>
      <c r="I3640" s="1"/>
      <c r="J3640" s="1"/>
      <c r="K3640" s="1"/>
    </row>
    <row r="3641" spans="2:11" ht="15" customHeight="1" x14ac:dyDescent="0.3">
      <c r="B3641" s="1" t="str">
        <f>ReportExtract[[#This Row],[ReportId]]&amp;"_"&amp;ReportExtract[[#This Row],[PeriodId]]&amp;"_"&amp;ReportExtract[[#This Row],[MktDesc]]</f>
        <v>__</v>
      </c>
      <c r="C3641" s="1"/>
      <c r="D3641" s="1"/>
      <c r="E3641" s="1"/>
      <c r="F3641" s="1"/>
      <c r="G3641" s="1"/>
      <c r="H3641" s="1"/>
      <c r="I3641" s="1"/>
      <c r="J3641" s="1"/>
      <c r="K3641" s="1"/>
    </row>
    <row r="3642" spans="2:11" ht="15" customHeight="1" x14ac:dyDescent="0.3">
      <c r="B3642" s="1" t="str">
        <f>ReportExtract[[#This Row],[ReportId]]&amp;"_"&amp;ReportExtract[[#This Row],[PeriodId]]&amp;"_"&amp;ReportExtract[[#This Row],[MktDesc]]</f>
        <v>__</v>
      </c>
      <c r="C3642" s="1"/>
      <c r="D3642" s="1"/>
      <c r="E3642" s="1"/>
      <c r="F3642" s="1"/>
      <c r="G3642" s="1"/>
      <c r="H3642" s="1"/>
      <c r="I3642" s="1"/>
      <c r="J3642" s="1"/>
      <c r="K3642" s="1"/>
    </row>
    <row r="3643" spans="2:11" ht="15" customHeight="1" x14ac:dyDescent="0.3">
      <c r="B3643" s="1" t="str">
        <f>ReportExtract[[#This Row],[ReportId]]&amp;"_"&amp;ReportExtract[[#This Row],[PeriodId]]&amp;"_"&amp;ReportExtract[[#This Row],[MktDesc]]</f>
        <v>__</v>
      </c>
      <c r="C3643" s="1"/>
      <c r="D3643" s="1"/>
      <c r="E3643" s="1"/>
      <c r="F3643" s="1"/>
      <c r="G3643" s="1"/>
      <c r="H3643" s="1"/>
      <c r="I3643" s="1"/>
      <c r="J3643" s="1"/>
      <c r="K3643" s="1"/>
    </row>
    <row r="3644" spans="2:11" ht="15" customHeight="1" x14ac:dyDescent="0.3">
      <c r="B3644" s="1" t="str">
        <f>ReportExtract[[#This Row],[ReportId]]&amp;"_"&amp;ReportExtract[[#This Row],[PeriodId]]&amp;"_"&amp;ReportExtract[[#This Row],[MktDesc]]</f>
        <v>__</v>
      </c>
      <c r="C3644" s="1"/>
      <c r="D3644" s="1"/>
      <c r="E3644" s="1"/>
      <c r="F3644" s="1"/>
      <c r="G3644" s="1"/>
      <c r="H3644" s="1"/>
      <c r="I3644" s="1"/>
      <c r="J3644" s="1"/>
      <c r="K3644" s="1"/>
    </row>
    <row r="3645" spans="2:11" ht="15" customHeight="1" x14ac:dyDescent="0.3">
      <c r="B3645" s="1" t="str">
        <f>ReportExtract[[#This Row],[ReportId]]&amp;"_"&amp;ReportExtract[[#This Row],[PeriodId]]&amp;"_"&amp;ReportExtract[[#This Row],[MktDesc]]</f>
        <v>__</v>
      </c>
      <c r="C3645" s="1"/>
      <c r="D3645" s="1"/>
      <c r="E3645" s="1"/>
      <c r="F3645" s="1"/>
      <c r="G3645" s="1"/>
      <c r="H3645" s="1"/>
      <c r="I3645" s="1"/>
      <c r="J3645" s="1"/>
      <c r="K3645" s="1"/>
    </row>
    <row r="3646" spans="2:11" ht="15" customHeight="1" x14ac:dyDescent="0.3">
      <c r="B3646" s="1" t="str">
        <f>ReportExtract[[#This Row],[ReportId]]&amp;"_"&amp;ReportExtract[[#This Row],[PeriodId]]&amp;"_"&amp;ReportExtract[[#This Row],[MktDesc]]</f>
        <v>__</v>
      </c>
      <c r="C3646" s="1"/>
      <c r="D3646" s="1"/>
      <c r="E3646" s="1"/>
      <c r="F3646" s="1"/>
      <c r="G3646" s="1"/>
      <c r="H3646" s="1"/>
      <c r="I3646" s="1"/>
      <c r="J3646" s="1"/>
      <c r="K3646" s="1"/>
    </row>
    <row r="3647" spans="2:11" ht="15" customHeight="1" x14ac:dyDescent="0.3">
      <c r="B3647" s="1" t="str">
        <f>ReportExtract[[#This Row],[ReportId]]&amp;"_"&amp;ReportExtract[[#This Row],[PeriodId]]&amp;"_"&amp;ReportExtract[[#This Row],[MktDesc]]</f>
        <v>__</v>
      </c>
      <c r="C3647" s="1"/>
      <c r="D3647" s="1"/>
      <c r="E3647" s="1"/>
      <c r="F3647" s="1"/>
      <c r="G3647" s="1"/>
      <c r="H3647" s="1"/>
      <c r="I3647" s="1"/>
      <c r="J3647" s="1"/>
      <c r="K3647" s="1"/>
    </row>
    <row r="3648" spans="2:11" ht="15" customHeight="1" x14ac:dyDescent="0.3">
      <c r="B3648" s="1" t="str">
        <f>ReportExtract[[#This Row],[ReportId]]&amp;"_"&amp;ReportExtract[[#This Row],[PeriodId]]&amp;"_"&amp;ReportExtract[[#This Row],[MktDesc]]</f>
        <v>__</v>
      </c>
      <c r="C3648" s="1"/>
      <c r="D3648" s="1"/>
      <c r="E3648" s="1"/>
      <c r="F3648" s="1"/>
      <c r="G3648" s="1"/>
      <c r="H3648" s="1"/>
      <c r="I3648" s="1"/>
      <c r="J3648" s="1"/>
      <c r="K3648" s="1"/>
    </row>
    <row r="3649" spans="2:11" ht="15" customHeight="1" x14ac:dyDescent="0.3">
      <c r="B3649" s="1" t="str">
        <f>ReportExtract[[#This Row],[ReportId]]&amp;"_"&amp;ReportExtract[[#This Row],[PeriodId]]&amp;"_"&amp;ReportExtract[[#This Row],[MktDesc]]</f>
        <v>__</v>
      </c>
      <c r="C3649" s="1"/>
      <c r="D3649" s="1"/>
      <c r="E3649" s="1"/>
      <c r="F3649" s="1"/>
      <c r="G3649" s="1"/>
      <c r="H3649" s="1"/>
      <c r="I3649" s="1"/>
      <c r="J3649" s="1"/>
      <c r="K3649" s="1"/>
    </row>
    <row r="3650" spans="2:11" ht="15" customHeight="1" x14ac:dyDescent="0.3">
      <c r="B3650" s="1" t="str">
        <f>ReportExtract[[#This Row],[ReportId]]&amp;"_"&amp;ReportExtract[[#This Row],[PeriodId]]&amp;"_"&amp;ReportExtract[[#This Row],[MktDesc]]</f>
        <v>__</v>
      </c>
      <c r="C3650" s="1"/>
      <c r="D3650" s="1"/>
      <c r="E3650" s="1"/>
      <c r="F3650" s="1"/>
      <c r="G3650" s="1"/>
      <c r="H3650" s="1"/>
      <c r="I3650" s="1"/>
      <c r="J3650" s="1"/>
      <c r="K3650" s="1"/>
    </row>
    <row r="3651" spans="2:11" ht="15" customHeight="1" x14ac:dyDescent="0.3">
      <c r="B3651" s="1" t="str">
        <f>ReportExtract[[#This Row],[ReportId]]&amp;"_"&amp;ReportExtract[[#This Row],[PeriodId]]&amp;"_"&amp;ReportExtract[[#This Row],[MktDesc]]</f>
        <v>__</v>
      </c>
      <c r="C3651" s="1"/>
      <c r="D3651" s="1"/>
      <c r="E3651" s="1"/>
      <c r="F3651" s="1"/>
      <c r="G3651" s="1"/>
      <c r="H3651" s="1"/>
      <c r="I3651" s="1"/>
      <c r="J3651" s="1"/>
      <c r="K3651" s="1"/>
    </row>
    <row r="3652" spans="2:11" ht="15" customHeight="1" x14ac:dyDescent="0.3">
      <c r="B3652" s="1" t="str">
        <f>ReportExtract[[#This Row],[ReportId]]&amp;"_"&amp;ReportExtract[[#This Row],[PeriodId]]&amp;"_"&amp;ReportExtract[[#This Row],[MktDesc]]</f>
        <v>__</v>
      </c>
      <c r="C3652" s="1"/>
      <c r="D3652" s="1"/>
      <c r="E3652" s="1"/>
      <c r="F3652" s="1"/>
      <c r="G3652" s="1"/>
      <c r="H3652" s="1"/>
      <c r="I3652" s="1"/>
      <c r="J3652" s="1"/>
      <c r="K3652" s="1"/>
    </row>
    <row r="3653" spans="2:11" ht="15" customHeight="1" x14ac:dyDescent="0.3">
      <c r="B3653" s="1" t="str">
        <f>ReportExtract[[#This Row],[ReportId]]&amp;"_"&amp;ReportExtract[[#This Row],[PeriodId]]&amp;"_"&amp;ReportExtract[[#This Row],[MktDesc]]</f>
        <v>__</v>
      </c>
      <c r="C3653" s="1"/>
      <c r="D3653" s="1"/>
      <c r="E3653" s="1"/>
      <c r="F3653" s="1"/>
      <c r="G3653" s="1"/>
      <c r="H3653" s="1"/>
      <c r="I3653" s="1"/>
      <c r="J3653" s="1"/>
      <c r="K3653" s="1"/>
    </row>
    <row r="3654" spans="2:11" ht="15" customHeight="1" x14ac:dyDescent="0.3">
      <c r="B3654" s="1" t="str">
        <f>ReportExtract[[#This Row],[ReportId]]&amp;"_"&amp;ReportExtract[[#This Row],[PeriodId]]&amp;"_"&amp;ReportExtract[[#This Row],[MktDesc]]</f>
        <v>__</v>
      </c>
      <c r="C3654" s="1"/>
      <c r="D3654" s="1"/>
      <c r="E3654" s="1"/>
      <c r="F3654" s="1"/>
      <c r="G3654" s="1"/>
      <c r="H3654" s="1"/>
      <c r="I3654" s="1"/>
      <c r="J3654" s="1"/>
      <c r="K3654" s="1"/>
    </row>
    <row r="3655" spans="2:11" ht="15" customHeight="1" x14ac:dyDescent="0.3">
      <c r="B3655" s="1" t="str">
        <f>ReportExtract[[#This Row],[ReportId]]&amp;"_"&amp;ReportExtract[[#This Row],[PeriodId]]&amp;"_"&amp;ReportExtract[[#This Row],[MktDesc]]</f>
        <v>__</v>
      </c>
      <c r="C3655" s="1"/>
      <c r="D3655" s="1"/>
      <c r="E3655" s="1"/>
      <c r="F3655" s="1"/>
      <c r="G3655" s="1"/>
      <c r="H3655" s="1"/>
      <c r="I3655" s="1"/>
      <c r="J3655" s="1"/>
      <c r="K3655" s="1"/>
    </row>
    <row r="3656" spans="2:11" ht="15" customHeight="1" x14ac:dyDescent="0.3">
      <c r="B3656" s="1" t="str">
        <f>ReportExtract[[#This Row],[ReportId]]&amp;"_"&amp;ReportExtract[[#This Row],[PeriodId]]&amp;"_"&amp;ReportExtract[[#This Row],[MktDesc]]</f>
        <v>__</v>
      </c>
      <c r="C3656" s="1"/>
      <c r="D3656" s="1"/>
      <c r="E3656" s="1"/>
      <c r="F3656" s="1"/>
      <c r="G3656" s="1"/>
      <c r="H3656" s="1"/>
      <c r="I3656" s="1"/>
      <c r="J3656" s="1"/>
      <c r="K3656" s="1"/>
    </row>
    <row r="3657" spans="2:11" ht="15" customHeight="1" x14ac:dyDescent="0.3">
      <c r="B3657" s="1" t="str">
        <f>ReportExtract[[#This Row],[ReportId]]&amp;"_"&amp;ReportExtract[[#This Row],[PeriodId]]&amp;"_"&amp;ReportExtract[[#This Row],[MktDesc]]</f>
        <v>__</v>
      </c>
      <c r="C3657" s="1"/>
      <c r="D3657" s="1"/>
      <c r="E3657" s="1"/>
      <c r="F3657" s="1"/>
      <c r="G3657" s="1"/>
      <c r="H3657" s="1"/>
      <c r="I3657" s="1"/>
      <c r="J3657" s="1"/>
      <c r="K3657" s="1"/>
    </row>
    <row r="3658" spans="2:11" ht="15" customHeight="1" x14ac:dyDescent="0.3">
      <c r="B3658" s="1" t="str">
        <f>ReportExtract[[#This Row],[ReportId]]&amp;"_"&amp;ReportExtract[[#This Row],[PeriodId]]&amp;"_"&amp;ReportExtract[[#This Row],[MktDesc]]</f>
        <v>__</v>
      </c>
      <c r="C3658" s="1"/>
      <c r="D3658" s="1"/>
      <c r="E3658" s="1"/>
      <c r="F3658" s="1"/>
      <c r="G3658" s="1"/>
      <c r="H3658" s="1"/>
      <c r="I3658" s="1"/>
      <c r="J3658" s="1"/>
      <c r="K3658" s="1"/>
    </row>
    <row r="3659" spans="2:11" ht="15" customHeight="1" x14ac:dyDescent="0.3">
      <c r="B3659" s="1" t="str">
        <f>ReportExtract[[#This Row],[ReportId]]&amp;"_"&amp;ReportExtract[[#This Row],[PeriodId]]&amp;"_"&amp;ReportExtract[[#This Row],[MktDesc]]</f>
        <v>__</v>
      </c>
      <c r="C3659" s="1"/>
      <c r="D3659" s="1"/>
      <c r="E3659" s="1"/>
      <c r="F3659" s="1"/>
      <c r="G3659" s="1"/>
      <c r="H3659" s="1"/>
      <c r="I3659" s="1"/>
      <c r="J3659" s="1"/>
      <c r="K3659" s="1"/>
    </row>
    <row r="3660" spans="2:11" ht="15" customHeight="1" x14ac:dyDescent="0.3">
      <c r="B3660" s="1" t="str">
        <f>ReportExtract[[#This Row],[ReportId]]&amp;"_"&amp;ReportExtract[[#This Row],[PeriodId]]&amp;"_"&amp;ReportExtract[[#This Row],[MktDesc]]</f>
        <v>__</v>
      </c>
      <c r="C3660" s="1"/>
      <c r="D3660" s="1"/>
      <c r="E3660" s="1"/>
      <c r="F3660" s="1"/>
      <c r="G3660" s="1"/>
      <c r="H3660" s="1"/>
      <c r="I3660" s="1"/>
      <c r="J3660" s="1"/>
      <c r="K3660" s="1"/>
    </row>
    <row r="3661" spans="2:11" ht="15" customHeight="1" x14ac:dyDescent="0.3">
      <c r="B3661" s="1" t="str">
        <f>ReportExtract[[#This Row],[ReportId]]&amp;"_"&amp;ReportExtract[[#This Row],[PeriodId]]&amp;"_"&amp;ReportExtract[[#This Row],[MktDesc]]</f>
        <v>__</v>
      </c>
      <c r="C3661" s="1"/>
      <c r="D3661" s="1"/>
      <c r="E3661" s="1"/>
      <c r="F3661" s="1"/>
      <c r="G3661" s="1"/>
      <c r="H3661" s="1"/>
      <c r="I3661" s="1"/>
      <c r="J3661" s="1"/>
      <c r="K3661" s="1"/>
    </row>
    <row r="3662" spans="2:11" ht="15" customHeight="1" x14ac:dyDescent="0.3">
      <c r="B3662" s="1" t="str">
        <f>ReportExtract[[#This Row],[ReportId]]&amp;"_"&amp;ReportExtract[[#This Row],[PeriodId]]&amp;"_"&amp;ReportExtract[[#This Row],[MktDesc]]</f>
        <v>__</v>
      </c>
      <c r="C3662" s="1"/>
      <c r="D3662" s="1"/>
      <c r="E3662" s="1"/>
      <c r="F3662" s="1"/>
      <c r="G3662" s="1"/>
      <c r="H3662" s="1"/>
      <c r="I3662" s="1"/>
      <c r="J3662" s="1"/>
      <c r="K3662" s="1"/>
    </row>
    <row r="3663" spans="2:11" ht="15" customHeight="1" x14ac:dyDescent="0.3">
      <c r="B3663" s="1" t="str">
        <f>ReportExtract[[#This Row],[ReportId]]&amp;"_"&amp;ReportExtract[[#This Row],[PeriodId]]&amp;"_"&amp;ReportExtract[[#This Row],[MktDesc]]</f>
        <v>__</v>
      </c>
      <c r="C3663" s="1"/>
      <c r="D3663" s="1"/>
      <c r="E3663" s="1"/>
      <c r="F3663" s="1"/>
      <c r="G3663" s="1"/>
      <c r="H3663" s="1"/>
      <c r="I3663" s="1"/>
      <c r="J3663" s="1"/>
      <c r="K3663" s="1"/>
    </row>
    <row r="3664" spans="2:11" ht="15" customHeight="1" x14ac:dyDescent="0.3">
      <c r="B3664" s="1" t="str">
        <f>ReportExtract[[#This Row],[ReportId]]&amp;"_"&amp;ReportExtract[[#This Row],[PeriodId]]&amp;"_"&amp;ReportExtract[[#This Row],[MktDesc]]</f>
        <v>__</v>
      </c>
      <c r="C3664" s="1"/>
      <c r="D3664" s="1"/>
      <c r="E3664" s="1"/>
      <c r="F3664" s="1"/>
      <c r="G3664" s="1"/>
      <c r="H3664" s="1"/>
      <c r="I3664" s="1"/>
      <c r="J3664" s="1"/>
      <c r="K3664" s="1"/>
    </row>
    <row r="3665" spans="2:11" ht="15" customHeight="1" x14ac:dyDescent="0.3">
      <c r="B3665" s="1" t="str">
        <f>ReportExtract[[#This Row],[ReportId]]&amp;"_"&amp;ReportExtract[[#This Row],[PeriodId]]&amp;"_"&amp;ReportExtract[[#This Row],[MktDesc]]</f>
        <v>__</v>
      </c>
      <c r="C3665" s="1"/>
      <c r="D3665" s="1"/>
      <c r="E3665" s="1"/>
      <c r="F3665" s="1"/>
      <c r="G3665" s="1"/>
      <c r="H3665" s="1"/>
      <c r="I3665" s="1"/>
      <c r="J3665" s="1"/>
      <c r="K3665" s="1"/>
    </row>
    <row r="3666" spans="2:11" ht="15" customHeight="1" x14ac:dyDescent="0.3">
      <c r="B3666" s="1" t="str">
        <f>ReportExtract[[#This Row],[ReportId]]&amp;"_"&amp;ReportExtract[[#This Row],[PeriodId]]&amp;"_"&amp;ReportExtract[[#This Row],[MktDesc]]</f>
        <v>__</v>
      </c>
      <c r="C3666" s="1"/>
      <c r="D3666" s="1"/>
      <c r="E3666" s="1"/>
      <c r="F3666" s="1"/>
      <c r="G3666" s="1"/>
      <c r="H3666" s="1"/>
      <c r="I3666" s="1"/>
      <c r="J3666" s="1"/>
      <c r="K3666" s="1"/>
    </row>
    <row r="3667" spans="2:11" ht="15" customHeight="1" x14ac:dyDescent="0.3">
      <c r="B3667" s="1" t="str">
        <f>ReportExtract[[#This Row],[ReportId]]&amp;"_"&amp;ReportExtract[[#This Row],[PeriodId]]&amp;"_"&amp;ReportExtract[[#This Row],[MktDesc]]</f>
        <v>__</v>
      </c>
      <c r="C3667" s="1"/>
      <c r="D3667" s="1"/>
      <c r="E3667" s="1"/>
      <c r="F3667" s="1"/>
      <c r="G3667" s="1"/>
      <c r="H3667" s="1"/>
      <c r="I3667" s="1"/>
      <c r="J3667" s="1"/>
      <c r="K3667" s="1"/>
    </row>
    <row r="3668" spans="2:11" ht="15" customHeight="1" x14ac:dyDescent="0.3">
      <c r="B3668" s="1" t="str">
        <f>ReportExtract[[#This Row],[ReportId]]&amp;"_"&amp;ReportExtract[[#This Row],[PeriodId]]&amp;"_"&amp;ReportExtract[[#This Row],[MktDesc]]</f>
        <v>__</v>
      </c>
      <c r="C3668" s="1"/>
      <c r="D3668" s="1"/>
      <c r="E3668" s="1"/>
      <c r="F3668" s="1"/>
      <c r="G3668" s="1"/>
      <c r="H3668" s="1"/>
      <c r="I3668" s="1"/>
      <c r="J3668" s="1"/>
      <c r="K3668" s="1"/>
    </row>
    <row r="3669" spans="2:11" ht="15" customHeight="1" x14ac:dyDescent="0.3">
      <c r="B3669" s="1" t="str">
        <f>ReportExtract[[#This Row],[ReportId]]&amp;"_"&amp;ReportExtract[[#This Row],[PeriodId]]&amp;"_"&amp;ReportExtract[[#This Row],[MktDesc]]</f>
        <v>__</v>
      </c>
      <c r="C3669" s="1"/>
      <c r="D3669" s="1"/>
      <c r="E3669" s="1"/>
      <c r="F3669" s="1"/>
      <c r="G3669" s="1"/>
      <c r="H3669" s="1"/>
      <c r="I3669" s="1"/>
      <c r="J3669" s="1"/>
      <c r="K3669" s="1"/>
    </row>
    <row r="3670" spans="2:11" ht="15" customHeight="1" x14ac:dyDescent="0.3">
      <c r="B3670" s="1" t="str">
        <f>ReportExtract[[#This Row],[ReportId]]&amp;"_"&amp;ReportExtract[[#This Row],[PeriodId]]&amp;"_"&amp;ReportExtract[[#This Row],[MktDesc]]</f>
        <v>__</v>
      </c>
      <c r="C3670" s="1"/>
      <c r="D3670" s="1"/>
      <c r="E3670" s="1"/>
      <c r="F3670" s="1"/>
      <c r="G3670" s="1"/>
      <c r="H3670" s="1"/>
      <c r="I3670" s="1"/>
      <c r="J3670" s="1"/>
      <c r="K3670" s="1"/>
    </row>
    <row r="3671" spans="2:11" ht="15" customHeight="1" x14ac:dyDescent="0.3">
      <c r="B3671" s="1" t="str">
        <f>ReportExtract[[#This Row],[ReportId]]&amp;"_"&amp;ReportExtract[[#This Row],[PeriodId]]&amp;"_"&amp;ReportExtract[[#This Row],[MktDesc]]</f>
        <v>__</v>
      </c>
      <c r="C3671" s="1"/>
      <c r="D3671" s="1"/>
      <c r="E3671" s="1"/>
      <c r="F3671" s="1"/>
      <c r="G3671" s="1"/>
      <c r="H3671" s="1"/>
      <c r="I3671" s="1"/>
      <c r="J3671" s="1"/>
      <c r="K3671" s="1"/>
    </row>
    <row r="3672" spans="2:11" ht="15" customHeight="1" x14ac:dyDescent="0.3">
      <c r="B3672" s="1" t="str">
        <f>ReportExtract[[#This Row],[ReportId]]&amp;"_"&amp;ReportExtract[[#This Row],[PeriodId]]&amp;"_"&amp;ReportExtract[[#This Row],[MktDesc]]</f>
        <v>__</v>
      </c>
      <c r="C3672" s="1"/>
      <c r="D3672" s="1"/>
      <c r="E3672" s="1"/>
      <c r="F3672" s="1"/>
      <c r="G3672" s="1"/>
      <c r="H3672" s="1"/>
      <c r="I3672" s="1"/>
      <c r="J3672" s="1"/>
      <c r="K3672" s="1"/>
    </row>
    <row r="3673" spans="2:11" ht="15" customHeight="1" x14ac:dyDescent="0.3">
      <c r="B3673" s="1" t="str">
        <f>ReportExtract[[#This Row],[ReportId]]&amp;"_"&amp;ReportExtract[[#This Row],[PeriodId]]&amp;"_"&amp;ReportExtract[[#This Row],[MktDesc]]</f>
        <v>__</v>
      </c>
      <c r="C3673" s="1"/>
      <c r="D3673" s="1"/>
      <c r="E3673" s="1"/>
      <c r="F3673" s="1"/>
      <c r="G3673" s="1"/>
      <c r="H3673" s="1"/>
      <c r="I3673" s="1"/>
      <c r="J3673" s="1"/>
      <c r="K3673" s="1"/>
    </row>
    <row r="3674" spans="2:11" ht="15" customHeight="1" x14ac:dyDescent="0.3">
      <c r="B3674" s="1" t="str">
        <f>ReportExtract[[#This Row],[ReportId]]&amp;"_"&amp;ReportExtract[[#This Row],[PeriodId]]&amp;"_"&amp;ReportExtract[[#This Row],[MktDesc]]</f>
        <v>__</v>
      </c>
      <c r="C3674" s="1"/>
      <c r="D3674" s="1"/>
      <c r="E3674" s="1"/>
      <c r="F3674" s="1"/>
      <c r="G3674" s="1"/>
      <c r="H3674" s="1"/>
      <c r="I3674" s="1"/>
      <c r="J3674" s="1"/>
      <c r="K3674" s="1"/>
    </row>
    <row r="3675" spans="2:11" ht="15" customHeight="1" x14ac:dyDescent="0.3">
      <c r="B3675" s="1" t="str">
        <f>ReportExtract[[#This Row],[ReportId]]&amp;"_"&amp;ReportExtract[[#This Row],[PeriodId]]&amp;"_"&amp;ReportExtract[[#This Row],[MktDesc]]</f>
        <v>__</v>
      </c>
      <c r="C3675" s="1"/>
      <c r="D3675" s="1"/>
      <c r="E3675" s="1"/>
      <c r="F3675" s="1"/>
      <c r="G3675" s="1"/>
      <c r="H3675" s="1"/>
      <c r="I3675" s="1"/>
      <c r="J3675" s="1"/>
      <c r="K3675" s="1"/>
    </row>
    <row r="3676" spans="2:11" ht="15" customHeight="1" x14ac:dyDescent="0.3">
      <c r="B3676" s="1" t="str">
        <f>ReportExtract[[#This Row],[ReportId]]&amp;"_"&amp;ReportExtract[[#This Row],[PeriodId]]&amp;"_"&amp;ReportExtract[[#This Row],[MktDesc]]</f>
        <v>__</v>
      </c>
      <c r="C3676" s="1"/>
      <c r="D3676" s="1"/>
      <c r="E3676" s="1"/>
      <c r="F3676" s="1"/>
      <c r="G3676" s="1"/>
      <c r="H3676" s="1"/>
      <c r="I3676" s="1"/>
      <c r="J3676" s="1"/>
      <c r="K3676" s="1"/>
    </row>
    <row r="3677" spans="2:11" ht="15" customHeight="1" x14ac:dyDescent="0.3">
      <c r="B3677" s="1" t="str">
        <f>ReportExtract[[#This Row],[ReportId]]&amp;"_"&amp;ReportExtract[[#This Row],[PeriodId]]&amp;"_"&amp;ReportExtract[[#This Row],[MktDesc]]</f>
        <v>__</v>
      </c>
      <c r="C3677" s="1"/>
      <c r="D3677" s="1"/>
      <c r="E3677" s="1"/>
      <c r="F3677" s="1"/>
      <c r="G3677" s="1"/>
      <c r="H3677" s="1"/>
      <c r="I3677" s="1"/>
      <c r="J3677" s="1"/>
      <c r="K3677" s="1"/>
    </row>
    <row r="3678" spans="2:11" ht="15" customHeight="1" x14ac:dyDescent="0.3">
      <c r="B3678" s="1" t="str">
        <f>ReportExtract[[#This Row],[ReportId]]&amp;"_"&amp;ReportExtract[[#This Row],[PeriodId]]&amp;"_"&amp;ReportExtract[[#This Row],[MktDesc]]</f>
        <v>__</v>
      </c>
      <c r="C3678" s="1"/>
      <c r="D3678" s="1"/>
      <c r="E3678" s="1"/>
      <c r="F3678" s="1"/>
      <c r="G3678" s="1"/>
      <c r="H3678" s="1"/>
      <c r="I3678" s="1"/>
      <c r="J3678" s="1"/>
      <c r="K3678" s="1"/>
    </row>
    <row r="3679" spans="2:11" ht="15" customHeight="1" x14ac:dyDescent="0.3">
      <c r="B3679" s="1" t="str">
        <f>ReportExtract[[#This Row],[ReportId]]&amp;"_"&amp;ReportExtract[[#This Row],[PeriodId]]&amp;"_"&amp;ReportExtract[[#This Row],[MktDesc]]</f>
        <v>__</v>
      </c>
      <c r="C3679" s="1"/>
      <c r="D3679" s="1"/>
      <c r="E3679" s="1"/>
      <c r="F3679" s="1"/>
      <c r="G3679" s="1"/>
      <c r="H3679" s="1"/>
      <c r="I3679" s="1"/>
      <c r="J3679" s="1"/>
      <c r="K3679" s="1"/>
    </row>
    <row r="3680" spans="2:11" ht="15" customHeight="1" x14ac:dyDescent="0.3">
      <c r="B3680" s="1" t="str">
        <f>ReportExtract[[#This Row],[ReportId]]&amp;"_"&amp;ReportExtract[[#This Row],[PeriodId]]&amp;"_"&amp;ReportExtract[[#This Row],[MktDesc]]</f>
        <v>__</v>
      </c>
      <c r="C3680" s="1"/>
      <c r="D3680" s="1"/>
      <c r="E3680" s="1"/>
      <c r="F3680" s="1"/>
      <c r="G3680" s="1"/>
      <c r="H3680" s="1"/>
      <c r="I3680" s="1"/>
      <c r="J3680" s="1"/>
      <c r="K3680" s="1"/>
    </row>
    <row r="3681" spans="2:11" ht="15" customHeight="1" x14ac:dyDescent="0.3">
      <c r="B3681" s="1" t="str">
        <f>ReportExtract[[#This Row],[ReportId]]&amp;"_"&amp;ReportExtract[[#This Row],[PeriodId]]&amp;"_"&amp;ReportExtract[[#This Row],[MktDesc]]</f>
        <v>__</v>
      </c>
      <c r="C3681" s="1"/>
      <c r="D3681" s="1"/>
      <c r="E3681" s="1"/>
      <c r="F3681" s="1"/>
      <c r="G3681" s="1"/>
      <c r="H3681" s="1"/>
      <c r="I3681" s="1"/>
      <c r="J3681" s="1"/>
      <c r="K3681" s="1"/>
    </row>
    <row r="3682" spans="2:11" ht="15" customHeight="1" x14ac:dyDescent="0.3">
      <c r="B3682" s="1" t="str">
        <f>ReportExtract[[#This Row],[ReportId]]&amp;"_"&amp;ReportExtract[[#This Row],[PeriodId]]&amp;"_"&amp;ReportExtract[[#This Row],[MktDesc]]</f>
        <v>__</v>
      </c>
      <c r="C3682" s="1"/>
      <c r="D3682" s="1"/>
      <c r="E3682" s="1"/>
      <c r="F3682" s="1"/>
      <c r="G3682" s="1"/>
      <c r="H3682" s="1"/>
      <c r="I3682" s="1"/>
      <c r="J3682" s="1"/>
      <c r="K3682" s="1"/>
    </row>
    <row r="3683" spans="2:11" ht="15" customHeight="1" x14ac:dyDescent="0.3">
      <c r="B3683" s="1" t="str">
        <f>ReportExtract[[#This Row],[ReportId]]&amp;"_"&amp;ReportExtract[[#This Row],[PeriodId]]&amp;"_"&amp;ReportExtract[[#This Row],[MktDesc]]</f>
        <v>__</v>
      </c>
      <c r="C3683" s="1"/>
      <c r="D3683" s="1"/>
      <c r="E3683" s="1"/>
      <c r="F3683" s="1"/>
      <c r="G3683" s="1"/>
      <c r="H3683" s="1"/>
      <c r="I3683" s="1"/>
      <c r="J3683" s="1"/>
      <c r="K3683" s="1"/>
    </row>
    <row r="3684" spans="2:11" ht="15" customHeight="1" x14ac:dyDescent="0.3">
      <c r="B3684" s="1" t="str">
        <f>ReportExtract[[#This Row],[ReportId]]&amp;"_"&amp;ReportExtract[[#This Row],[PeriodId]]&amp;"_"&amp;ReportExtract[[#This Row],[MktDesc]]</f>
        <v>__</v>
      </c>
      <c r="C3684" s="1"/>
      <c r="D3684" s="1"/>
      <c r="E3684" s="1"/>
      <c r="F3684" s="1"/>
      <c r="G3684" s="1"/>
      <c r="H3684" s="1"/>
      <c r="I3684" s="1"/>
      <c r="J3684" s="1"/>
      <c r="K3684" s="1"/>
    </row>
    <row r="3685" spans="2:11" ht="15" customHeight="1" x14ac:dyDescent="0.3">
      <c r="B3685" s="1" t="str">
        <f>ReportExtract[[#This Row],[ReportId]]&amp;"_"&amp;ReportExtract[[#This Row],[PeriodId]]&amp;"_"&amp;ReportExtract[[#This Row],[MktDesc]]</f>
        <v>__</v>
      </c>
      <c r="C3685" s="1"/>
      <c r="D3685" s="1"/>
      <c r="E3685" s="1"/>
      <c r="F3685" s="1"/>
      <c r="G3685" s="1"/>
      <c r="H3685" s="1"/>
      <c r="I3685" s="1"/>
      <c r="J3685" s="1"/>
      <c r="K3685" s="1"/>
    </row>
    <row r="3686" spans="2:11" ht="15" customHeight="1" x14ac:dyDescent="0.3">
      <c r="B3686" s="1" t="str">
        <f>ReportExtract[[#This Row],[ReportId]]&amp;"_"&amp;ReportExtract[[#This Row],[PeriodId]]&amp;"_"&amp;ReportExtract[[#This Row],[MktDesc]]</f>
        <v>__</v>
      </c>
      <c r="C3686" s="1"/>
      <c r="D3686" s="1"/>
      <c r="E3686" s="1"/>
      <c r="F3686" s="1"/>
      <c r="G3686" s="1"/>
      <c r="H3686" s="1"/>
      <c r="I3686" s="1"/>
      <c r="J3686" s="1"/>
      <c r="K3686" s="1"/>
    </row>
    <row r="3687" spans="2:11" ht="15" customHeight="1" x14ac:dyDescent="0.3">
      <c r="B3687" s="1" t="str">
        <f>ReportExtract[[#This Row],[ReportId]]&amp;"_"&amp;ReportExtract[[#This Row],[PeriodId]]&amp;"_"&amp;ReportExtract[[#This Row],[MktDesc]]</f>
        <v>__</v>
      </c>
      <c r="C3687" s="1"/>
      <c r="D3687" s="1"/>
      <c r="E3687" s="1"/>
      <c r="F3687" s="1"/>
      <c r="G3687" s="1"/>
      <c r="H3687" s="1"/>
      <c r="I3687" s="1"/>
      <c r="J3687" s="1"/>
      <c r="K3687" s="1"/>
    </row>
    <row r="3688" spans="2:11" ht="15" customHeight="1" x14ac:dyDescent="0.3">
      <c r="B3688" s="1" t="str">
        <f>ReportExtract[[#This Row],[ReportId]]&amp;"_"&amp;ReportExtract[[#This Row],[PeriodId]]&amp;"_"&amp;ReportExtract[[#This Row],[MktDesc]]</f>
        <v>__</v>
      </c>
      <c r="C3688" s="1"/>
      <c r="D3688" s="1"/>
      <c r="E3688" s="1"/>
      <c r="F3688" s="1"/>
      <c r="G3688" s="1"/>
      <c r="H3688" s="1"/>
      <c r="I3688" s="1"/>
      <c r="J3688" s="1"/>
      <c r="K3688" s="1"/>
    </row>
    <row r="3689" spans="2:11" ht="15" customHeight="1" x14ac:dyDescent="0.3">
      <c r="B3689" s="1" t="str">
        <f>ReportExtract[[#This Row],[ReportId]]&amp;"_"&amp;ReportExtract[[#This Row],[PeriodId]]&amp;"_"&amp;ReportExtract[[#This Row],[MktDesc]]</f>
        <v>__</v>
      </c>
      <c r="C3689" s="1"/>
      <c r="D3689" s="1"/>
      <c r="E3689" s="1"/>
      <c r="F3689" s="1"/>
      <c r="G3689" s="1"/>
      <c r="H3689" s="1"/>
      <c r="I3689" s="1"/>
      <c r="J3689" s="1"/>
      <c r="K3689" s="1"/>
    </row>
    <row r="3690" spans="2:11" ht="15" customHeight="1" x14ac:dyDescent="0.3">
      <c r="B3690" s="1" t="str">
        <f>ReportExtract[[#This Row],[ReportId]]&amp;"_"&amp;ReportExtract[[#This Row],[PeriodId]]&amp;"_"&amp;ReportExtract[[#This Row],[MktDesc]]</f>
        <v>__</v>
      </c>
      <c r="C3690" s="1"/>
      <c r="D3690" s="1"/>
      <c r="E3690" s="1"/>
      <c r="F3690" s="1"/>
      <c r="G3690" s="1"/>
      <c r="H3690" s="1"/>
      <c r="I3690" s="1"/>
      <c r="J3690" s="1"/>
      <c r="K3690" s="1"/>
    </row>
    <row r="3691" spans="2:11" ht="15" customHeight="1" x14ac:dyDescent="0.3">
      <c r="B3691" s="1" t="str">
        <f>ReportExtract[[#This Row],[ReportId]]&amp;"_"&amp;ReportExtract[[#This Row],[PeriodId]]&amp;"_"&amp;ReportExtract[[#This Row],[MktDesc]]</f>
        <v>__</v>
      </c>
      <c r="C3691" s="1"/>
      <c r="D3691" s="1"/>
      <c r="E3691" s="1"/>
      <c r="F3691" s="1"/>
      <c r="G3691" s="1"/>
      <c r="H3691" s="1"/>
      <c r="I3691" s="1"/>
      <c r="J3691" s="1"/>
      <c r="K3691" s="1"/>
    </row>
    <row r="3692" spans="2:11" ht="15" customHeight="1" x14ac:dyDescent="0.3">
      <c r="B3692" s="1" t="str">
        <f>ReportExtract[[#This Row],[ReportId]]&amp;"_"&amp;ReportExtract[[#This Row],[PeriodId]]&amp;"_"&amp;ReportExtract[[#This Row],[MktDesc]]</f>
        <v>__</v>
      </c>
      <c r="C3692" s="1"/>
      <c r="D3692" s="1"/>
      <c r="E3692" s="1"/>
      <c r="F3692" s="1"/>
      <c r="G3692" s="1"/>
      <c r="H3692" s="1"/>
      <c r="I3692" s="1"/>
      <c r="J3692" s="1"/>
      <c r="K3692" s="1"/>
    </row>
    <row r="3693" spans="2:11" ht="15" customHeight="1" x14ac:dyDescent="0.3">
      <c r="B3693" s="1" t="str">
        <f>ReportExtract[[#This Row],[ReportId]]&amp;"_"&amp;ReportExtract[[#This Row],[PeriodId]]&amp;"_"&amp;ReportExtract[[#This Row],[MktDesc]]</f>
        <v>__</v>
      </c>
      <c r="C3693" s="1"/>
      <c r="D3693" s="1"/>
      <c r="E3693" s="1"/>
      <c r="F3693" s="1"/>
      <c r="G3693" s="1"/>
      <c r="H3693" s="1"/>
      <c r="I3693" s="1"/>
      <c r="J3693" s="1"/>
      <c r="K3693" s="1"/>
    </row>
    <row r="3694" spans="2:11" ht="15" customHeight="1" x14ac:dyDescent="0.3">
      <c r="B3694" s="1" t="str">
        <f>ReportExtract[[#This Row],[ReportId]]&amp;"_"&amp;ReportExtract[[#This Row],[PeriodId]]&amp;"_"&amp;ReportExtract[[#This Row],[MktDesc]]</f>
        <v>__</v>
      </c>
      <c r="C3694" s="1"/>
      <c r="D3694" s="1"/>
      <c r="E3694" s="1"/>
      <c r="F3694" s="1"/>
      <c r="G3694" s="1"/>
      <c r="H3694" s="1"/>
      <c r="I3694" s="1"/>
      <c r="J3694" s="1"/>
      <c r="K3694" s="1"/>
    </row>
    <row r="3695" spans="2:11" ht="15" customHeight="1" x14ac:dyDescent="0.3">
      <c r="B3695" s="1" t="str">
        <f>ReportExtract[[#This Row],[ReportId]]&amp;"_"&amp;ReportExtract[[#This Row],[PeriodId]]&amp;"_"&amp;ReportExtract[[#This Row],[MktDesc]]</f>
        <v>__</v>
      </c>
      <c r="C3695" s="1"/>
      <c r="D3695" s="1"/>
      <c r="E3695" s="1"/>
      <c r="F3695" s="1"/>
      <c r="G3695" s="1"/>
      <c r="H3695" s="1"/>
      <c r="I3695" s="1"/>
      <c r="J3695" s="1"/>
      <c r="K3695" s="1"/>
    </row>
    <row r="3696" spans="2:11" ht="15" customHeight="1" x14ac:dyDescent="0.3">
      <c r="B3696" s="1" t="str">
        <f>ReportExtract[[#This Row],[ReportId]]&amp;"_"&amp;ReportExtract[[#This Row],[PeriodId]]&amp;"_"&amp;ReportExtract[[#This Row],[MktDesc]]</f>
        <v>__</v>
      </c>
      <c r="C3696" s="1"/>
      <c r="D3696" s="1"/>
      <c r="E3696" s="1"/>
      <c r="F3696" s="1"/>
      <c r="G3696" s="1"/>
      <c r="H3696" s="1"/>
      <c r="I3696" s="1"/>
      <c r="J3696" s="1"/>
      <c r="K3696" s="1"/>
    </row>
    <row r="3697" spans="2:11" ht="15" customHeight="1" x14ac:dyDescent="0.3">
      <c r="B3697" s="1" t="str">
        <f>ReportExtract[[#This Row],[ReportId]]&amp;"_"&amp;ReportExtract[[#This Row],[PeriodId]]&amp;"_"&amp;ReportExtract[[#This Row],[MktDesc]]</f>
        <v>__</v>
      </c>
      <c r="C3697" s="1"/>
      <c r="D3697" s="1"/>
      <c r="E3697" s="1"/>
      <c r="F3697" s="1"/>
      <c r="G3697" s="1"/>
      <c r="H3697" s="1"/>
      <c r="I3697" s="1"/>
      <c r="J3697" s="1"/>
      <c r="K3697" s="1"/>
    </row>
    <row r="3698" spans="2:11" ht="15" customHeight="1" x14ac:dyDescent="0.3">
      <c r="B3698" s="1" t="str">
        <f>ReportExtract[[#This Row],[ReportId]]&amp;"_"&amp;ReportExtract[[#This Row],[PeriodId]]&amp;"_"&amp;ReportExtract[[#This Row],[MktDesc]]</f>
        <v>__</v>
      </c>
      <c r="C3698" s="1"/>
      <c r="D3698" s="1"/>
      <c r="E3698" s="1"/>
      <c r="F3698" s="1"/>
      <c r="G3698" s="1"/>
      <c r="H3698" s="1"/>
      <c r="I3698" s="1"/>
      <c r="J3698" s="1"/>
      <c r="K3698" s="1"/>
    </row>
    <row r="3699" spans="2:11" ht="15" customHeight="1" x14ac:dyDescent="0.3">
      <c r="B3699" s="1" t="str">
        <f>ReportExtract[[#This Row],[ReportId]]&amp;"_"&amp;ReportExtract[[#This Row],[PeriodId]]&amp;"_"&amp;ReportExtract[[#This Row],[MktDesc]]</f>
        <v>__</v>
      </c>
      <c r="C3699" s="1"/>
      <c r="D3699" s="1"/>
      <c r="E3699" s="1"/>
      <c r="F3699" s="1"/>
      <c r="G3699" s="1"/>
      <c r="H3699" s="1"/>
      <c r="I3699" s="1"/>
      <c r="J3699" s="1"/>
      <c r="K3699" s="1"/>
    </row>
    <row r="3700" spans="2:11" ht="15" customHeight="1" x14ac:dyDescent="0.3">
      <c r="B3700" s="1" t="str">
        <f>ReportExtract[[#This Row],[ReportId]]&amp;"_"&amp;ReportExtract[[#This Row],[PeriodId]]&amp;"_"&amp;ReportExtract[[#This Row],[MktDesc]]</f>
        <v>__</v>
      </c>
      <c r="C3700" s="1"/>
      <c r="D3700" s="1"/>
      <c r="E3700" s="1"/>
      <c r="F3700" s="1"/>
      <c r="G3700" s="1"/>
      <c r="H3700" s="1"/>
      <c r="I3700" s="1"/>
      <c r="J3700" s="1"/>
      <c r="K3700" s="1"/>
    </row>
    <row r="3701" spans="2:11" ht="15" customHeight="1" x14ac:dyDescent="0.3">
      <c r="B3701" s="1" t="str">
        <f>ReportExtract[[#This Row],[ReportId]]&amp;"_"&amp;ReportExtract[[#This Row],[PeriodId]]&amp;"_"&amp;ReportExtract[[#This Row],[MktDesc]]</f>
        <v>__</v>
      </c>
      <c r="C3701" s="1"/>
      <c r="D3701" s="1"/>
      <c r="E3701" s="1"/>
      <c r="F3701" s="1"/>
      <c r="G3701" s="1"/>
      <c r="H3701" s="1"/>
      <c r="I3701" s="1"/>
      <c r="J3701" s="1"/>
      <c r="K3701" s="1"/>
    </row>
    <row r="3702" spans="2:11" ht="15" customHeight="1" x14ac:dyDescent="0.3">
      <c r="B3702" s="1" t="str">
        <f>ReportExtract[[#This Row],[ReportId]]&amp;"_"&amp;ReportExtract[[#This Row],[PeriodId]]&amp;"_"&amp;ReportExtract[[#This Row],[MktDesc]]</f>
        <v>__</v>
      </c>
      <c r="C3702" s="1"/>
      <c r="D3702" s="1"/>
      <c r="E3702" s="1"/>
      <c r="F3702" s="1"/>
      <c r="G3702" s="1"/>
      <c r="H3702" s="1"/>
      <c r="I3702" s="1"/>
      <c r="J3702" s="1"/>
      <c r="K3702" s="1"/>
    </row>
    <row r="3703" spans="2:11" ht="15" customHeight="1" x14ac:dyDescent="0.3">
      <c r="B3703" s="1" t="str">
        <f>ReportExtract[[#This Row],[ReportId]]&amp;"_"&amp;ReportExtract[[#This Row],[PeriodId]]&amp;"_"&amp;ReportExtract[[#This Row],[MktDesc]]</f>
        <v>__</v>
      </c>
      <c r="C3703" s="1"/>
      <c r="D3703" s="1"/>
      <c r="E3703" s="1"/>
      <c r="F3703" s="1"/>
      <c r="G3703" s="1"/>
      <c r="H3703" s="1"/>
      <c r="I3703" s="1"/>
      <c r="J3703" s="1"/>
      <c r="K3703" s="1"/>
    </row>
    <row r="3704" spans="2:11" ht="15" customHeight="1" x14ac:dyDescent="0.3">
      <c r="B3704" s="1" t="str">
        <f>ReportExtract[[#This Row],[ReportId]]&amp;"_"&amp;ReportExtract[[#This Row],[PeriodId]]&amp;"_"&amp;ReportExtract[[#This Row],[MktDesc]]</f>
        <v>__</v>
      </c>
      <c r="C3704" s="1"/>
      <c r="D3704" s="1"/>
      <c r="E3704" s="1"/>
      <c r="F3704" s="1"/>
      <c r="G3704" s="1"/>
      <c r="H3704" s="1"/>
      <c r="I3704" s="1"/>
      <c r="J3704" s="1"/>
      <c r="K3704" s="1"/>
    </row>
    <row r="3705" spans="2:11" ht="15" customHeight="1" x14ac:dyDescent="0.3">
      <c r="B3705" s="1" t="str">
        <f>ReportExtract[[#This Row],[ReportId]]&amp;"_"&amp;ReportExtract[[#This Row],[PeriodId]]&amp;"_"&amp;ReportExtract[[#This Row],[MktDesc]]</f>
        <v>__</v>
      </c>
      <c r="C3705" s="1"/>
      <c r="D3705" s="1"/>
      <c r="E3705" s="1"/>
      <c r="F3705" s="1"/>
      <c r="G3705" s="1"/>
      <c r="H3705" s="1"/>
      <c r="I3705" s="1"/>
      <c r="J3705" s="1"/>
      <c r="K3705" s="1"/>
    </row>
    <row r="3706" spans="2:11" ht="15" customHeight="1" x14ac:dyDescent="0.3">
      <c r="B3706" s="1" t="str">
        <f>ReportExtract[[#This Row],[ReportId]]&amp;"_"&amp;ReportExtract[[#This Row],[PeriodId]]&amp;"_"&amp;ReportExtract[[#This Row],[MktDesc]]</f>
        <v>__</v>
      </c>
      <c r="C3706" s="1"/>
      <c r="D3706" s="1"/>
      <c r="E3706" s="1"/>
      <c r="F3706" s="1"/>
      <c r="G3706" s="1"/>
      <c r="H3706" s="1"/>
      <c r="I3706" s="1"/>
      <c r="J3706" s="1"/>
      <c r="K3706" s="1"/>
    </row>
    <row r="3707" spans="2:11" ht="15" customHeight="1" x14ac:dyDescent="0.3">
      <c r="B3707" s="1" t="str">
        <f>ReportExtract[[#This Row],[ReportId]]&amp;"_"&amp;ReportExtract[[#This Row],[PeriodId]]&amp;"_"&amp;ReportExtract[[#This Row],[MktDesc]]</f>
        <v>__</v>
      </c>
      <c r="C3707" s="1"/>
      <c r="D3707" s="1"/>
      <c r="E3707" s="1"/>
      <c r="F3707" s="1"/>
      <c r="G3707" s="1"/>
      <c r="H3707" s="1"/>
      <c r="I3707" s="1"/>
      <c r="J3707" s="1"/>
      <c r="K3707" s="1"/>
    </row>
    <row r="3708" spans="2:11" ht="15" customHeight="1" x14ac:dyDescent="0.3">
      <c r="B3708" s="1" t="str">
        <f>ReportExtract[[#This Row],[ReportId]]&amp;"_"&amp;ReportExtract[[#This Row],[PeriodId]]&amp;"_"&amp;ReportExtract[[#This Row],[MktDesc]]</f>
        <v>__</v>
      </c>
      <c r="C3708" s="1"/>
      <c r="D3708" s="1"/>
      <c r="E3708" s="1"/>
      <c r="F3708" s="1"/>
      <c r="G3708" s="1"/>
      <c r="H3708" s="1"/>
      <c r="I3708" s="1"/>
      <c r="J3708" s="1"/>
      <c r="K3708" s="1"/>
    </row>
    <row r="3709" spans="2:11" ht="15" customHeight="1" x14ac:dyDescent="0.3">
      <c r="B3709" s="1" t="str">
        <f>ReportExtract[[#This Row],[ReportId]]&amp;"_"&amp;ReportExtract[[#This Row],[PeriodId]]&amp;"_"&amp;ReportExtract[[#This Row],[MktDesc]]</f>
        <v>__</v>
      </c>
      <c r="C3709" s="1"/>
      <c r="D3709" s="1"/>
      <c r="E3709" s="1"/>
      <c r="F3709" s="1"/>
      <c r="G3709" s="1"/>
      <c r="H3709" s="1"/>
      <c r="I3709" s="1"/>
      <c r="J3709" s="1"/>
      <c r="K3709" s="1"/>
    </row>
    <row r="3710" spans="2:11" ht="15" customHeight="1" x14ac:dyDescent="0.3">
      <c r="B3710" s="1" t="str">
        <f>ReportExtract[[#This Row],[ReportId]]&amp;"_"&amp;ReportExtract[[#This Row],[PeriodId]]&amp;"_"&amp;ReportExtract[[#This Row],[MktDesc]]</f>
        <v>__</v>
      </c>
      <c r="C3710" s="1"/>
      <c r="D3710" s="1"/>
      <c r="E3710" s="1"/>
      <c r="F3710" s="1"/>
      <c r="G3710" s="1"/>
      <c r="H3710" s="1"/>
      <c r="I3710" s="1"/>
      <c r="J3710" s="1"/>
      <c r="K3710" s="1"/>
    </row>
    <row r="3711" spans="2:11" ht="15" customHeight="1" x14ac:dyDescent="0.3">
      <c r="B3711" s="1" t="str">
        <f>ReportExtract[[#This Row],[ReportId]]&amp;"_"&amp;ReportExtract[[#This Row],[PeriodId]]&amp;"_"&amp;ReportExtract[[#This Row],[MktDesc]]</f>
        <v>__</v>
      </c>
      <c r="C3711" s="1"/>
      <c r="D3711" s="1"/>
      <c r="E3711" s="1"/>
      <c r="F3711" s="1"/>
      <c r="G3711" s="1"/>
      <c r="H3711" s="1"/>
      <c r="I3711" s="1"/>
      <c r="J3711" s="1"/>
      <c r="K3711" s="1"/>
    </row>
    <row r="3712" spans="2:11" ht="15" customHeight="1" x14ac:dyDescent="0.3">
      <c r="B3712" s="1" t="str">
        <f>ReportExtract[[#This Row],[ReportId]]&amp;"_"&amp;ReportExtract[[#This Row],[PeriodId]]&amp;"_"&amp;ReportExtract[[#This Row],[MktDesc]]</f>
        <v>__</v>
      </c>
      <c r="C3712" s="1"/>
      <c r="D3712" s="1"/>
      <c r="E3712" s="1"/>
      <c r="F3712" s="1"/>
      <c r="G3712" s="1"/>
      <c r="H3712" s="1"/>
      <c r="I3712" s="1"/>
      <c r="J3712" s="1"/>
      <c r="K3712" s="1"/>
    </row>
    <row r="3713" spans="2:11" ht="15" customHeight="1" x14ac:dyDescent="0.3">
      <c r="B3713" s="1" t="str">
        <f>ReportExtract[[#This Row],[ReportId]]&amp;"_"&amp;ReportExtract[[#This Row],[PeriodId]]&amp;"_"&amp;ReportExtract[[#This Row],[MktDesc]]</f>
        <v>__</v>
      </c>
      <c r="C3713" s="1"/>
      <c r="D3713" s="1"/>
      <c r="E3713" s="1"/>
      <c r="F3713" s="1"/>
      <c r="G3713" s="1"/>
      <c r="H3713" s="1"/>
      <c r="I3713" s="1"/>
      <c r="J3713" s="1"/>
      <c r="K3713" s="1"/>
    </row>
    <row r="3714" spans="2:11" ht="15" customHeight="1" x14ac:dyDescent="0.3">
      <c r="B3714" s="1" t="str">
        <f>ReportExtract[[#This Row],[ReportId]]&amp;"_"&amp;ReportExtract[[#This Row],[PeriodId]]&amp;"_"&amp;ReportExtract[[#This Row],[MktDesc]]</f>
        <v>__</v>
      </c>
      <c r="C3714" s="1"/>
      <c r="D3714" s="1"/>
      <c r="E3714" s="1"/>
      <c r="F3714" s="1"/>
      <c r="G3714" s="1"/>
      <c r="H3714" s="1"/>
      <c r="I3714" s="1"/>
      <c r="J3714" s="1"/>
      <c r="K3714" s="1"/>
    </row>
    <row r="3715" spans="2:11" ht="15" customHeight="1" x14ac:dyDescent="0.3">
      <c r="B3715" s="1" t="str">
        <f>ReportExtract[[#This Row],[ReportId]]&amp;"_"&amp;ReportExtract[[#This Row],[PeriodId]]&amp;"_"&amp;ReportExtract[[#This Row],[MktDesc]]</f>
        <v>__</v>
      </c>
      <c r="C3715" s="1"/>
      <c r="D3715" s="1"/>
      <c r="E3715" s="1"/>
      <c r="F3715" s="1"/>
      <c r="G3715" s="1"/>
      <c r="H3715" s="1"/>
      <c r="I3715" s="1"/>
      <c r="J3715" s="1"/>
      <c r="K3715" s="1"/>
    </row>
    <row r="3716" spans="2:11" ht="15" customHeight="1" x14ac:dyDescent="0.3">
      <c r="B3716" s="1" t="str">
        <f>ReportExtract[[#This Row],[ReportId]]&amp;"_"&amp;ReportExtract[[#This Row],[PeriodId]]&amp;"_"&amp;ReportExtract[[#This Row],[MktDesc]]</f>
        <v>__</v>
      </c>
      <c r="C3716" s="1"/>
      <c r="D3716" s="1"/>
      <c r="E3716" s="1"/>
      <c r="F3716" s="1"/>
      <c r="G3716" s="1"/>
      <c r="H3716" s="1"/>
      <c r="I3716" s="1"/>
      <c r="J3716" s="1"/>
      <c r="K3716" s="1"/>
    </row>
    <row r="3717" spans="2:11" ht="15" customHeight="1" x14ac:dyDescent="0.3">
      <c r="B3717" s="1" t="str">
        <f>ReportExtract[[#This Row],[ReportId]]&amp;"_"&amp;ReportExtract[[#This Row],[PeriodId]]&amp;"_"&amp;ReportExtract[[#This Row],[MktDesc]]</f>
        <v>__</v>
      </c>
      <c r="C3717" s="1"/>
      <c r="D3717" s="1"/>
      <c r="E3717" s="1"/>
      <c r="F3717" s="1"/>
      <c r="G3717" s="1"/>
      <c r="H3717" s="1"/>
      <c r="I3717" s="1"/>
      <c r="J3717" s="1"/>
      <c r="K3717" s="1"/>
    </row>
    <row r="3718" spans="2:11" ht="15" customHeight="1" x14ac:dyDescent="0.3">
      <c r="B3718" s="1" t="str">
        <f>ReportExtract[[#This Row],[ReportId]]&amp;"_"&amp;ReportExtract[[#This Row],[PeriodId]]&amp;"_"&amp;ReportExtract[[#This Row],[MktDesc]]</f>
        <v>__</v>
      </c>
      <c r="C3718" s="1"/>
      <c r="D3718" s="1"/>
      <c r="E3718" s="1"/>
      <c r="F3718" s="1"/>
      <c r="G3718" s="1"/>
      <c r="H3718" s="1"/>
      <c r="I3718" s="1"/>
      <c r="J3718" s="1"/>
      <c r="K3718" s="1"/>
    </row>
    <row r="3719" spans="2:11" ht="15" customHeight="1" x14ac:dyDescent="0.3">
      <c r="B3719" s="1" t="str">
        <f>ReportExtract[[#This Row],[ReportId]]&amp;"_"&amp;ReportExtract[[#This Row],[PeriodId]]&amp;"_"&amp;ReportExtract[[#This Row],[MktDesc]]</f>
        <v>__</v>
      </c>
      <c r="C3719" s="1"/>
      <c r="D3719" s="1"/>
      <c r="E3719" s="1"/>
      <c r="F3719" s="1"/>
      <c r="G3719" s="1"/>
      <c r="H3719" s="1"/>
      <c r="I3719" s="1"/>
      <c r="J3719" s="1"/>
      <c r="K3719" s="1"/>
    </row>
    <row r="3720" spans="2:11" ht="15" customHeight="1" x14ac:dyDescent="0.3">
      <c r="B3720" s="1" t="str">
        <f>ReportExtract[[#This Row],[ReportId]]&amp;"_"&amp;ReportExtract[[#This Row],[PeriodId]]&amp;"_"&amp;ReportExtract[[#This Row],[MktDesc]]</f>
        <v>__</v>
      </c>
      <c r="C3720" s="1"/>
      <c r="D3720" s="1"/>
      <c r="E3720" s="1"/>
      <c r="F3720" s="1"/>
      <c r="G3720" s="1"/>
      <c r="H3720" s="1"/>
      <c r="I3720" s="1"/>
      <c r="J3720" s="1"/>
      <c r="K3720" s="1"/>
    </row>
    <row r="3721" spans="2:11" ht="15" customHeight="1" x14ac:dyDescent="0.3">
      <c r="B3721" s="1" t="str">
        <f>ReportExtract[[#This Row],[ReportId]]&amp;"_"&amp;ReportExtract[[#This Row],[PeriodId]]&amp;"_"&amp;ReportExtract[[#This Row],[MktDesc]]</f>
        <v>__</v>
      </c>
      <c r="C3721" s="1"/>
      <c r="D3721" s="1"/>
      <c r="E3721" s="1"/>
      <c r="F3721" s="1"/>
      <c r="G3721" s="1"/>
      <c r="H3721" s="1"/>
      <c r="I3721" s="1"/>
      <c r="J3721" s="1"/>
      <c r="K3721" s="1"/>
    </row>
    <row r="3722" spans="2:11" ht="15" customHeight="1" x14ac:dyDescent="0.3">
      <c r="B3722" s="1" t="str">
        <f>ReportExtract[[#This Row],[ReportId]]&amp;"_"&amp;ReportExtract[[#This Row],[PeriodId]]&amp;"_"&amp;ReportExtract[[#This Row],[MktDesc]]</f>
        <v>__</v>
      </c>
      <c r="C3722" s="1"/>
      <c r="D3722" s="1"/>
      <c r="E3722" s="1"/>
      <c r="F3722" s="1"/>
      <c r="G3722" s="1"/>
      <c r="H3722" s="1"/>
      <c r="I3722" s="1"/>
      <c r="J3722" s="1"/>
      <c r="K3722" s="1"/>
    </row>
    <row r="3723" spans="2:11" ht="15" customHeight="1" x14ac:dyDescent="0.3">
      <c r="B3723" s="1" t="str">
        <f>ReportExtract[[#This Row],[ReportId]]&amp;"_"&amp;ReportExtract[[#This Row],[PeriodId]]&amp;"_"&amp;ReportExtract[[#This Row],[MktDesc]]</f>
        <v>__</v>
      </c>
      <c r="C3723" s="1"/>
      <c r="D3723" s="1"/>
      <c r="E3723" s="1"/>
      <c r="F3723" s="1"/>
      <c r="G3723" s="1"/>
      <c r="H3723" s="1"/>
      <c r="I3723" s="1"/>
      <c r="J3723" s="1"/>
      <c r="K3723" s="1"/>
    </row>
    <row r="3724" spans="2:11" ht="15" customHeight="1" x14ac:dyDescent="0.3">
      <c r="B3724" s="1" t="str">
        <f>ReportExtract[[#This Row],[ReportId]]&amp;"_"&amp;ReportExtract[[#This Row],[PeriodId]]&amp;"_"&amp;ReportExtract[[#This Row],[MktDesc]]</f>
        <v>__</v>
      </c>
      <c r="C3724" s="1"/>
      <c r="D3724" s="1"/>
      <c r="E3724" s="1"/>
      <c r="F3724" s="1"/>
      <c r="G3724" s="1"/>
      <c r="H3724" s="1"/>
      <c r="I3724" s="1"/>
      <c r="J3724" s="1"/>
      <c r="K3724" s="1"/>
    </row>
    <row r="3725" spans="2:11" ht="15" customHeight="1" x14ac:dyDescent="0.3">
      <c r="B3725" s="1" t="str">
        <f>ReportExtract[[#This Row],[ReportId]]&amp;"_"&amp;ReportExtract[[#This Row],[PeriodId]]&amp;"_"&amp;ReportExtract[[#This Row],[MktDesc]]</f>
        <v>__</v>
      </c>
      <c r="C3725" s="1"/>
      <c r="D3725" s="1"/>
      <c r="E3725" s="1"/>
      <c r="F3725" s="1"/>
      <c r="G3725" s="1"/>
      <c r="H3725" s="1"/>
      <c r="I3725" s="1"/>
      <c r="J3725" s="1"/>
      <c r="K3725" s="1"/>
    </row>
    <row r="3726" spans="2:11" ht="15" customHeight="1" x14ac:dyDescent="0.3">
      <c r="B3726" s="1" t="str">
        <f>ReportExtract[[#This Row],[ReportId]]&amp;"_"&amp;ReportExtract[[#This Row],[PeriodId]]&amp;"_"&amp;ReportExtract[[#This Row],[MktDesc]]</f>
        <v>__</v>
      </c>
      <c r="C3726" s="1"/>
      <c r="D3726" s="1"/>
      <c r="E3726" s="1"/>
      <c r="F3726" s="1"/>
      <c r="G3726" s="1"/>
      <c r="H3726" s="1"/>
      <c r="I3726" s="1"/>
      <c r="J3726" s="1"/>
      <c r="K3726" s="1"/>
    </row>
    <row r="3727" spans="2:11" ht="15" customHeight="1" x14ac:dyDescent="0.3">
      <c r="B3727" s="1" t="str">
        <f>ReportExtract[[#This Row],[ReportId]]&amp;"_"&amp;ReportExtract[[#This Row],[PeriodId]]&amp;"_"&amp;ReportExtract[[#This Row],[MktDesc]]</f>
        <v>__</v>
      </c>
      <c r="C3727" s="1"/>
      <c r="D3727" s="1"/>
      <c r="E3727" s="1"/>
      <c r="F3727" s="1"/>
      <c r="G3727" s="1"/>
      <c r="H3727" s="1"/>
      <c r="I3727" s="1"/>
      <c r="J3727" s="1"/>
      <c r="K3727" s="1"/>
    </row>
    <row r="3728" spans="2:11" ht="15" customHeight="1" x14ac:dyDescent="0.3">
      <c r="B3728" s="1" t="str">
        <f>ReportExtract[[#This Row],[ReportId]]&amp;"_"&amp;ReportExtract[[#This Row],[PeriodId]]&amp;"_"&amp;ReportExtract[[#This Row],[MktDesc]]</f>
        <v>__</v>
      </c>
      <c r="C3728" s="1"/>
      <c r="D3728" s="1"/>
      <c r="E3728" s="1"/>
      <c r="F3728" s="1"/>
      <c r="G3728" s="1"/>
      <c r="H3728" s="1"/>
      <c r="I3728" s="1"/>
      <c r="J3728" s="1"/>
      <c r="K3728" s="1"/>
    </row>
    <row r="3729" spans="2:11" ht="15" customHeight="1" x14ac:dyDescent="0.3">
      <c r="B3729" s="1" t="str">
        <f>ReportExtract[[#This Row],[ReportId]]&amp;"_"&amp;ReportExtract[[#This Row],[PeriodId]]&amp;"_"&amp;ReportExtract[[#This Row],[MktDesc]]</f>
        <v>__</v>
      </c>
      <c r="C3729" s="1"/>
      <c r="D3729" s="1"/>
      <c r="E3729" s="1"/>
      <c r="F3729" s="1"/>
      <c r="G3729" s="1"/>
      <c r="H3729" s="1"/>
      <c r="I3729" s="1"/>
      <c r="J3729" s="1"/>
      <c r="K3729" s="1"/>
    </row>
    <row r="3730" spans="2:11" ht="15" customHeight="1" x14ac:dyDescent="0.3">
      <c r="B3730" s="1" t="str">
        <f>ReportExtract[[#This Row],[ReportId]]&amp;"_"&amp;ReportExtract[[#This Row],[PeriodId]]&amp;"_"&amp;ReportExtract[[#This Row],[MktDesc]]</f>
        <v>__</v>
      </c>
      <c r="C3730" s="1"/>
      <c r="D3730" s="1"/>
      <c r="E3730" s="1"/>
      <c r="F3730" s="1"/>
      <c r="G3730" s="1"/>
      <c r="H3730" s="1"/>
      <c r="I3730" s="1"/>
      <c r="J3730" s="1"/>
      <c r="K3730" s="1"/>
    </row>
    <row r="3731" spans="2:11" ht="15" customHeight="1" x14ac:dyDescent="0.3">
      <c r="B3731" s="1" t="str">
        <f>ReportExtract[[#This Row],[ReportId]]&amp;"_"&amp;ReportExtract[[#This Row],[PeriodId]]&amp;"_"&amp;ReportExtract[[#This Row],[MktDesc]]</f>
        <v>__</v>
      </c>
      <c r="C3731" s="1"/>
      <c r="D3731" s="1"/>
      <c r="E3731" s="1"/>
      <c r="F3731" s="1"/>
      <c r="G3731" s="1"/>
      <c r="H3731" s="1"/>
      <c r="I3731" s="1"/>
      <c r="J3731" s="1"/>
      <c r="K3731" s="1"/>
    </row>
    <row r="3732" spans="2:11" ht="15" customHeight="1" x14ac:dyDescent="0.3">
      <c r="B3732" s="1" t="str">
        <f>ReportExtract[[#This Row],[ReportId]]&amp;"_"&amp;ReportExtract[[#This Row],[PeriodId]]&amp;"_"&amp;ReportExtract[[#This Row],[MktDesc]]</f>
        <v>__</v>
      </c>
      <c r="C3732" s="1"/>
      <c r="D3732" s="1"/>
      <c r="E3732" s="1"/>
      <c r="F3732" s="1"/>
      <c r="G3732" s="1"/>
      <c r="H3732" s="1"/>
      <c r="I3732" s="1"/>
      <c r="J3732" s="1"/>
      <c r="K3732" s="1"/>
    </row>
    <row r="3733" spans="2:11" ht="15" customHeight="1" x14ac:dyDescent="0.3">
      <c r="B3733" s="1" t="str">
        <f>ReportExtract[[#This Row],[ReportId]]&amp;"_"&amp;ReportExtract[[#This Row],[PeriodId]]&amp;"_"&amp;ReportExtract[[#This Row],[MktDesc]]</f>
        <v>__</v>
      </c>
      <c r="C3733" s="1"/>
      <c r="D3733" s="1"/>
      <c r="E3733" s="1"/>
      <c r="F3733" s="1"/>
      <c r="G3733" s="1"/>
      <c r="H3733" s="1"/>
      <c r="I3733" s="1"/>
      <c r="J3733" s="1"/>
      <c r="K3733" s="1"/>
    </row>
    <row r="3734" spans="2:11" ht="15" customHeight="1" x14ac:dyDescent="0.3">
      <c r="B3734" s="1" t="str">
        <f>ReportExtract[[#This Row],[ReportId]]&amp;"_"&amp;ReportExtract[[#This Row],[PeriodId]]&amp;"_"&amp;ReportExtract[[#This Row],[MktDesc]]</f>
        <v>__</v>
      </c>
      <c r="C3734" s="1"/>
      <c r="D3734" s="1"/>
      <c r="E3734" s="1"/>
      <c r="F3734" s="1"/>
      <c r="G3734" s="1"/>
      <c r="H3734" s="1"/>
      <c r="I3734" s="1"/>
      <c r="J3734" s="1"/>
      <c r="K3734" s="1"/>
    </row>
    <row r="3735" spans="2:11" ht="15" customHeight="1" x14ac:dyDescent="0.3">
      <c r="B3735" s="1" t="str">
        <f>ReportExtract[[#This Row],[ReportId]]&amp;"_"&amp;ReportExtract[[#This Row],[PeriodId]]&amp;"_"&amp;ReportExtract[[#This Row],[MktDesc]]</f>
        <v>__</v>
      </c>
      <c r="C3735" s="1"/>
      <c r="D3735" s="1"/>
      <c r="E3735" s="1"/>
      <c r="F3735" s="1"/>
      <c r="G3735" s="1"/>
      <c r="H3735" s="1"/>
      <c r="I3735" s="1"/>
      <c r="J3735" s="1"/>
      <c r="K3735" s="1"/>
    </row>
    <row r="3736" spans="2:11" ht="15" customHeight="1" x14ac:dyDescent="0.3">
      <c r="B3736" s="1" t="str">
        <f>ReportExtract[[#This Row],[ReportId]]&amp;"_"&amp;ReportExtract[[#This Row],[PeriodId]]&amp;"_"&amp;ReportExtract[[#This Row],[MktDesc]]</f>
        <v>__</v>
      </c>
      <c r="C3736" s="1"/>
      <c r="D3736" s="1"/>
      <c r="E3736" s="1"/>
      <c r="F3736" s="1"/>
      <c r="G3736" s="1"/>
      <c r="H3736" s="1"/>
      <c r="I3736" s="1"/>
      <c r="J3736" s="1"/>
      <c r="K3736" s="1"/>
    </row>
    <row r="3737" spans="2:11" ht="15" customHeight="1" x14ac:dyDescent="0.3">
      <c r="B3737" s="1" t="str">
        <f>ReportExtract[[#This Row],[ReportId]]&amp;"_"&amp;ReportExtract[[#This Row],[PeriodId]]&amp;"_"&amp;ReportExtract[[#This Row],[MktDesc]]</f>
        <v>__</v>
      </c>
      <c r="C3737" s="1"/>
      <c r="D3737" s="1"/>
      <c r="E3737" s="1"/>
      <c r="F3737" s="1"/>
      <c r="G3737" s="1"/>
      <c r="H3737" s="1"/>
      <c r="I3737" s="1"/>
      <c r="J3737" s="1"/>
      <c r="K3737" s="1"/>
    </row>
    <row r="3738" spans="2:11" ht="15" customHeight="1" x14ac:dyDescent="0.3">
      <c r="B3738" s="1" t="str">
        <f>ReportExtract[[#This Row],[ReportId]]&amp;"_"&amp;ReportExtract[[#This Row],[PeriodId]]&amp;"_"&amp;ReportExtract[[#This Row],[MktDesc]]</f>
        <v>__</v>
      </c>
      <c r="C3738" s="1"/>
      <c r="D3738" s="1"/>
      <c r="E3738" s="1"/>
      <c r="F3738" s="1"/>
      <c r="G3738" s="1"/>
      <c r="H3738" s="1"/>
      <c r="I3738" s="1"/>
      <c r="J3738" s="1"/>
      <c r="K3738" s="1"/>
    </row>
    <row r="3739" spans="2:11" ht="15" customHeight="1" x14ac:dyDescent="0.3">
      <c r="B3739" s="1" t="str">
        <f>ReportExtract[[#This Row],[ReportId]]&amp;"_"&amp;ReportExtract[[#This Row],[PeriodId]]&amp;"_"&amp;ReportExtract[[#This Row],[MktDesc]]</f>
        <v>__</v>
      </c>
      <c r="C3739" s="1"/>
      <c r="D3739" s="1"/>
      <c r="E3739" s="1"/>
      <c r="F3739" s="1"/>
      <c r="G3739" s="1"/>
      <c r="H3739" s="1"/>
      <c r="I3739" s="1"/>
      <c r="J3739" s="1"/>
      <c r="K3739" s="1"/>
    </row>
    <row r="3740" spans="2:11" ht="15" customHeight="1" x14ac:dyDescent="0.3">
      <c r="B3740" s="1" t="str">
        <f>ReportExtract[[#This Row],[ReportId]]&amp;"_"&amp;ReportExtract[[#This Row],[PeriodId]]&amp;"_"&amp;ReportExtract[[#This Row],[MktDesc]]</f>
        <v>__</v>
      </c>
      <c r="C3740" s="1"/>
      <c r="D3740" s="1"/>
      <c r="E3740" s="1"/>
      <c r="F3740" s="1"/>
      <c r="G3740" s="1"/>
      <c r="H3740" s="1"/>
      <c r="I3740" s="1"/>
      <c r="J3740" s="1"/>
      <c r="K3740" s="1"/>
    </row>
    <row r="3741" spans="2:11" ht="15" customHeight="1" x14ac:dyDescent="0.3">
      <c r="B3741" s="1" t="str">
        <f>ReportExtract[[#This Row],[ReportId]]&amp;"_"&amp;ReportExtract[[#This Row],[PeriodId]]&amp;"_"&amp;ReportExtract[[#This Row],[MktDesc]]</f>
        <v>__</v>
      </c>
      <c r="C3741" s="1"/>
      <c r="D3741" s="1"/>
      <c r="E3741" s="1"/>
      <c r="F3741" s="1"/>
      <c r="G3741" s="1"/>
      <c r="H3741" s="1"/>
      <c r="I3741" s="1"/>
      <c r="J3741" s="1"/>
      <c r="K3741" s="1"/>
    </row>
    <row r="3742" spans="2:11" ht="15" customHeight="1" x14ac:dyDescent="0.3">
      <c r="B3742" s="1" t="str">
        <f>ReportExtract[[#This Row],[ReportId]]&amp;"_"&amp;ReportExtract[[#This Row],[PeriodId]]&amp;"_"&amp;ReportExtract[[#This Row],[MktDesc]]</f>
        <v>__</v>
      </c>
      <c r="C3742" s="1"/>
      <c r="D3742" s="1"/>
      <c r="E3742" s="1"/>
      <c r="F3742" s="1"/>
      <c r="G3742" s="1"/>
      <c r="H3742" s="1"/>
      <c r="I3742" s="1"/>
      <c r="J3742" s="1"/>
      <c r="K3742" s="1"/>
    </row>
    <row r="3743" spans="2:11" ht="15" customHeight="1" x14ac:dyDescent="0.3">
      <c r="B3743" s="1" t="str">
        <f>ReportExtract[[#This Row],[ReportId]]&amp;"_"&amp;ReportExtract[[#This Row],[PeriodId]]&amp;"_"&amp;ReportExtract[[#This Row],[MktDesc]]</f>
        <v>__</v>
      </c>
      <c r="C3743" s="1"/>
      <c r="D3743" s="1"/>
      <c r="E3743" s="1"/>
      <c r="F3743" s="1"/>
      <c r="G3743" s="1"/>
      <c r="H3743" s="1"/>
      <c r="I3743" s="1"/>
      <c r="J3743" s="1"/>
      <c r="K3743" s="1"/>
    </row>
    <row r="3744" spans="2:11" ht="15" customHeight="1" x14ac:dyDescent="0.3">
      <c r="B3744" s="1" t="str">
        <f>ReportExtract[[#This Row],[ReportId]]&amp;"_"&amp;ReportExtract[[#This Row],[PeriodId]]&amp;"_"&amp;ReportExtract[[#This Row],[MktDesc]]</f>
        <v>__</v>
      </c>
      <c r="C3744" s="1"/>
      <c r="D3744" s="1"/>
      <c r="E3744" s="1"/>
      <c r="F3744" s="1"/>
      <c r="G3744" s="1"/>
      <c r="H3744" s="1"/>
      <c r="I3744" s="1"/>
      <c r="J3744" s="1"/>
      <c r="K3744" s="1"/>
    </row>
    <row r="3745" spans="2:11" ht="15" customHeight="1" x14ac:dyDescent="0.3">
      <c r="B3745" s="1" t="str">
        <f>ReportExtract[[#This Row],[ReportId]]&amp;"_"&amp;ReportExtract[[#This Row],[PeriodId]]&amp;"_"&amp;ReportExtract[[#This Row],[MktDesc]]</f>
        <v>__</v>
      </c>
      <c r="C3745" s="1"/>
      <c r="D3745" s="1"/>
      <c r="E3745" s="1"/>
      <c r="F3745" s="1"/>
      <c r="G3745" s="1"/>
      <c r="H3745" s="1"/>
      <c r="I3745" s="1"/>
      <c r="J3745" s="1"/>
      <c r="K3745" s="1"/>
    </row>
    <row r="3746" spans="2:11" ht="15" customHeight="1" x14ac:dyDescent="0.3">
      <c r="B3746" s="1" t="str">
        <f>ReportExtract[[#This Row],[ReportId]]&amp;"_"&amp;ReportExtract[[#This Row],[PeriodId]]&amp;"_"&amp;ReportExtract[[#This Row],[MktDesc]]</f>
        <v>__</v>
      </c>
      <c r="C3746" s="1"/>
      <c r="D3746" s="1"/>
      <c r="E3746" s="1"/>
      <c r="F3746" s="1"/>
      <c r="G3746" s="1"/>
      <c r="H3746" s="1"/>
      <c r="I3746" s="1"/>
      <c r="J3746" s="1"/>
      <c r="K3746" s="1"/>
    </row>
    <row r="3747" spans="2:11" ht="15" customHeight="1" x14ac:dyDescent="0.3">
      <c r="B3747" s="1" t="str">
        <f>ReportExtract[[#This Row],[ReportId]]&amp;"_"&amp;ReportExtract[[#This Row],[PeriodId]]&amp;"_"&amp;ReportExtract[[#This Row],[MktDesc]]</f>
        <v>__</v>
      </c>
      <c r="C3747" s="1"/>
      <c r="D3747" s="1"/>
      <c r="E3747" s="1"/>
      <c r="F3747" s="1"/>
      <c r="G3747" s="1"/>
      <c r="H3747" s="1"/>
      <c r="I3747" s="1"/>
      <c r="J3747" s="1"/>
      <c r="K3747" s="1"/>
    </row>
    <row r="3748" spans="2:11" ht="15" customHeight="1" x14ac:dyDescent="0.3">
      <c r="B3748" s="1" t="str">
        <f>ReportExtract[[#This Row],[ReportId]]&amp;"_"&amp;ReportExtract[[#This Row],[PeriodId]]&amp;"_"&amp;ReportExtract[[#This Row],[MktDesc]]</f>
        <v>__</v>
      </c>
      <c r="C3748" s="1"/>
      <c r="D3748" s="1"/>
      <c r="E3748" s="1"/>
      <c r="F3748" s="1"/>
      <c r="G3748" s="1"/>
      <c r="H3748" s="1"/>
      <c r="I3748" s="1"/>
      <c r="J3748" s="1"/>
      <c r="K3748" s="1"/>
    </row>
    <row r="3749" spans="2:11" ht="15" customHeight="1" x14ac:dyDescent="0.3">
      <c r="B3749" s="1" t="str">
        <f>ReportExtract[[#This Row],[ReportId]]&amp;"_"&amp;ReportExtract[[#This Row],[PeriodId]]&amp;"_"&amp;ReportExtract[[#This Row],[MktDesc]]</f>
        <v>__</v>
      </c>
      <c r="C3749" s="1"/>
      <c r="D3749" s="1"/>
      <c r="E3749" s="1"/>
      <c r="F3749" s="1"/>
      <c r="G3749" s="1"/>
      <c r="H3749" s="1"/>
      <c r="I3749" s="1"/>
      <c r="J3749" s="1"/>
      <c r="K3749" s="1"/>
    </row>
    <row r="3750" spans="2:11" ht="15" customHeight="1" x14ac:dyDescent="0.3">
      <c r="B3750" s="1" t="str">
        <f>ReportExtract[[#This Row],[ReportId]]&amp;"_"&amp;ReportExtract[[#This Row],[PeriodId]]&amp;"_"&amp;ReportExtract[[#This Row],[MktDesc]]</f>
        <v>__</v>
      </c>
      <c r="C3750" s="1"/>
      <c r="D3750" s="1"/>
      <c r="E3750" s="1"/>
      <c r="F3750" s="1"/>
      <c r="G3750" s="1"/>
      <c r="H3750" s="1"/>
      <c r="I3750" s="1"/>
      <c r="J3750" s="1"/>
      <c r="K3750" s="1"/>
    </row>
    <row r="3751" spans="2:11" ht="15" customHeight="1" x14ac:dyDescent="0.3">
      <c r="B3751" s="1" t="str">
        <f>ReportExtract[[#This Row],[ReportId]]&amp;"_"&amp;ReportExtract[[#This Row],[PeriodId]]&amp;"_"&amp;ReportExtract[[#This Row],[MktDesc]]</f>
        <v>__</v>
      </c>
      <c r="C3751" s="1"/>
      <c r="D3751" s="1"/>
      <c r="E3751" s="1"/>
      <c r="F3751" s="1"/>
      <c r="G3751" s="1"/>
      <c r="H3751" s="1"/>
      <c r="I3751" s="1"/>
      <c r="J3751" s="1"/>
      <c r="K3751" s="1"/>
    </row>
    <row r="3752" spans="2:11" ht="15" customHeight="1" x14ac:dyDescent="0.3">
      <c r="B3752" s="1" t="str">
        <f>ReportExtract[[#This Row],[ReportId]]&amp;"_"&amp;ReportExtract[[#This Row],[PeriodId]]&amp;"_"&amp;ReportExtract[[#This Row],[MktDesc]]</f>
        <v>__</v>
      </c>
      <c r="C3752" s="1"/>
      <c r="D3752" s="1"/>
      <c r="E3752" s="1"/>
      <c r="F3752" s="1"/>
      <c r="G3752" s="1"/>
      <c r="H3752" s="1"/>
      <c r="I3752" s="1"/>
      <c r="J3752" s="1"/>
      <c r="K3752" s="1"/>
    </row>
    <row r="3753" spans="2:11" ht="15" customHeight="1" x14ac:dyDescent="0.3">
      <c r="B3753" s="1" t="str">
        <f>ReportExtract[[#This Row],[ReportId]]&amp;"_"&amp;ReportExtract[[#This Row],[PeriodId]]&amp;"_"&amp;ReportExtract[[#This Row],[MktDesc]]</f>
        <v>__</v>
      </c>
      <c r="C3753" s="1"/>
      <c r="D3753" s="1"/>
      <c r="E3753" s="1"/>
      <c r="F3753" s="1"/>
      <c r="G3753" s="1"/>
      <c r="H3753" s="1"/>
      <c r="I3753" s="1"/>
      <c r="J3753" s="1"/>
      <c r="K3753" s="1"/>
    </row>
    <row r="3754" spans="2:11" ht="15" customHeight="1" x14ac:dyDescent="0.3">
      <c r="B3754" s="1" t="str">
        <f>ReportExtract[[#This Row],[ReportId]]&amp;"_"&amp;ReportExtract[[#This Row],[PeriodId]]&amp;"_"&amp;ReportExtract[[#This Row],[MktDesc]]</f>
        <v>__</v>
      </c>
      <c r="C3754" s="1"/>
      <c r="D3754" s="1"/>
      <c r="E3754" s="1"/>
      <c r="F3754" s="1"/>
      <c r="G3754" s="1"/>
      <c r="H3754" s="1"/>
      <c r="I3754" s="1"/>
      <c r="J3754" s="1"/>
      <c r="K3754" s="1"/>
    </row>
    <row r="3755" spans="2:11" ht="15" customHeight="1" x14ac:dyDescent="0.3">
      <c r="B3755" s="1" t="str">
        <f>ReportExtract[[#This Row],[ReportId]]&amp;"_"&amp;ReportExtract[[#This Row],[PeriodId]]&amp;"_"&amp;ReportExtract[[#This Row],[MktDesc]]</f>
        <v>__</v>
      </c>
      <c r="C3755" s="1"/>
      <c r="D3755" s="1"/>
      <c r="E3755" s="1"/>
      <c r="F3755" s="1"/>
      <c r="G3755" s="1"/>
      <c r="H3755" s="1"/>
      <c r="I3755" s="1"/>
      <c r="J3755" s="1"/>
      <c r="K3755" s="1"/>
    </row>
    <row r="3756" spans="2:11" ht="15" customHeight="1" x14ac:dyDescent="0.3">
      <c r="B3756" s="1" t="str">
        <f>ReportExtract[[#This Row],[ReportId]]&amp;"_"&amp;ReportExtract[[#This Row],[PeriodId]]&amp;"_"&amp;ReportExtract[[#This Row],[MktDesc]]</f>
        <v>__</v>
      </c>
      <c r="C3756" s="1"/>
      <c r="D3756" s="1"/>
      <c r="E3756" s="1"/>
      <c r="F3756" s="1"/>
      <c r="G3756" s="1"/>
      <c r="H3756" s="1"/>
      <c r="I3756" s="1"/>
      <c r="J3756" s="1"/>
      <c r="K3756" s="1"/>
    </row>
    <row r="3757" spans="2:11" ht="15" customHeight="1" x14ac:dyDescent="0.3">
      <c r="B3757" s="1" t="str">
        <f>ReportExtract[[#This Row],[ReportId]]&amp;"_"&amp;ReportExtract[[#This Row],[PeriodId]]&amp;"_"&amp;ReportExtract[[#This Row],[MktDesc]]</f>
        <v>__</v>
      </c>
      <c r="C3757" s="1"/>
      <c r="D3757" s="1"/>
      <c r="E3757" s="1"/>
      <c r="F3757" s="1"/>
      <c r="G3757" s="1"/>
      <c r="H3757" s="1"/>
      <c r="I3757" s="1"/>
      <c r="J3757" s="1"/>
      <c r="K3757" s="1"/>
    </row>
    <row r="3758" spans="2:11" ht="15" customHeight="1" x14ac:dyDescent="0.3">
      <c r="B3758" s="1" t="str">
        <f>ReportExtract[[#This Row],[ReportId]]&amp;"_"&amp;ReportExtract[[#This Row],[PeriodId]]&amp;"_"&amp;ReportExtract[[#This Row],[MktDesc]]</f>
        <v>__</v>
      </c>
      <c r="C3758" s="1"/>
      <c r="D3758" s="1"/>
      <c r="E3758" s="1"/>
      <c r="F3758" s="1"/>
      <c r="G3758" s="1"/>
      <c r="H3758" s="1"/>
      <c r="I3758" s="1"/>
      <c r="J3758" s="1"/>
      <c r="K3758" s="1"/>
    </row>
    <row r="3759" spans="2:11" ht="15" customHeight="1" x14ac:dyDescent="0.3">
      <c r="B3759" s="1" t="str">
        <f>ReportExtract[[#This Row],[ReportId]]&amp;"_"&amp;ReportExtract[[#This Row],[PeriodId]]&amp;"_"&amp;ReportExtract[[#This Row],[MktDesc]]</f>
        <v>__</v>
      </c>
      <c r="C3759" s="1"/>
      <c r="D3759" s="1"/>
      <c r="E3759" s="1"/>
      <c r="F3759" s="1"/>
      <c r="G3759" s="1"/>
      <c r="H3759" s="1"/>
      <c r="I3759" s="1"/>
      <c r="J3759" s="1"/>
      <c r="K3759" s="1"/>
    </row>
    <row r="3760" spans="2:11" ht="15" customHeight="1" x14ac:dyDescent="0.3">
      <c r="B3760" s="1" t="str">
        <f>ReportExtract[[#This Row],[ReportId]]&amp;"_"&amp;ReportExtract[[#This Row],[PeriodId]]&amp;"_"&amp;ReportExtract[[#This Row],[MktDesc]]</f>
        <v>__</v>
      </c>
      <c r="C3760" s="1"/>
      <c r="D3760" s="1"/>
      <c r="E3760" s="1"/>
      <c r="F3760" s="1"/>
      <c r="G3760" s="1"/>
      <c r="H3760" s="1"/>
      <c r="I3760" s="1"/>
      <c r="J3760" s="1"/>
      <c r="K3760" s="1"/>
    </row>
    <row r="3761" spans="2:11" ht="15" customHeight="1" x14ac:dyDescent="0.3">
      <c r="B3761" s="1" t="str">
        <f>ReportExtract[[#This Row],[ReportId]]&amp;"_"&amp;ReportExtract[[#This Row],[PeriodId]]&amp;"_"&amp;ReportExtract[[#This Row],[MktDesc]]</f>
        <v>__</v>
      </c>
      <c r="C3761" s="1"/>
      <c r="D3761" s="1"/>
      <c r="E3761" s="1"/>
      <c r="F3761" s="1"/>
      <c r="G3761" s="1"/>
      <c r="H3761" s="1"/>
      <c r="I3761" s="1"/>
      <c r="J3761" s="1"/>
      <c r="K3761" s="1"/>
    </row>
    <row r="3762" spans="2:11" ht="15" customHeight="1" x14ac:dyDescent="0.3">
      <c r="B3762" s="1" t="str">
        <f>ReportExtract[[#This Row],[ReportId]]&amp;"_"&amp;ReportExtract[[#This Row],[PeriodId]]&amp;"_"&amp;ReportExtract[[#This Row],[MktDesc]]</f>
        <v>__</v>
      </c>
      <c r="C3762" s="1"/>
      <c r="D3762" s="1"/>
      <c r="E3762" s="1"/>
      <c r="F3762" s="1"/>
      <c r="G3762" s="1"/>
      <c r="H3762" s="1"/>
      <c r="I3762" s="1"/>
      <c r="J3762" s="1"/>
      <c r="K3762" s="1"/>
    </row>
    <row r="3763" spans="2:11" ht="15" customHeight="1" x14ac:dyDescent="0.3">
      <c r="B3763" s="1" t="str">
        <f>ReportExtract[[#This Row],[ReportId]]&amp;"_"&amp;ReportExtract[[#This Row],[PeriodId]]&amp;"_"&amp;ReportExtract[[#This Row],[MktDesc]]</f>
        <v>__</v>
      </c>
      <c r="C3763" s="1"/>
      <c r="D3763" s="1"/>
      <c r="E3763" s="1"/>
      <c r="F3763" s="1"/>
      <c r="G3763" s="1"/>
      <c r="H3763" s="1"/>
      <c r="I3763" s="1"/>
      <c r="J3763" s="1"/>
      <c r="K3763" s="1"/>
    </row>
    <row r="3764" spans="2:11" ht="15" customHeight="1" x14ac:dyDescent="0.3">
      <c r="B3764" s="1" t="str">
        <f>ReportExtract[[#This Row],[ReportId]]&amp;"_"&amp;ReportExtract[[#This Row],[PeriodId]]&amp;"_"&amp;ReportExtract[[#This Row],[MktDesc]]</f>
        <v>__</v>
      </c>
      <c r="C3764" s="1"/>
      <c r="D3764" s="1"/>
      <c r="E3764" s="1"/>
      <c r="F3764" s="1"/>
      <c r="G3764" s="1"/>
      <c r="H3764" s="1"/>
      <c r="I3764" s="1"/>
      <c r="J3764" s="1"/>
      <c r="K3764" s="1"/>
    </row>
    <row r="3765" spans="2:11" ht="15" customHeight="1" x14ac:dyDescent="0.3">
      <c r="B3765" s="1" t="str">
        <f>ReportExtract[[#This Row],[ReportId]]&amp;"_"&amp;ReportExtract[[#This Row],[PeriodId]]&amp;"_"&amp;ReportExtract[[#This Row],[MktDesc]]</f>
        <v>__</v>
      </c>
      <c r="C3765" s="1"/>
      <c r="D3765" s="1"/>
      <c r="E3765" s="1"/>
      <c r="F3765" s="1"/>
      <c r="G3765" s="1"/>
      <c r="H3765" s="1"/>
      <c r="I3765" s="1"/>
      <c r="J3765" s="1"/>
      <c r="K3765" s="1"/>
    </row>
    <row r="3766" spans="2:11" ht="15" customHeight="1" x14ac:dyDescent="0.3">
      <c r="B3766" s="1" t="str">
        <f>ReportExtract[[#This Row],[ReportId]]&amp;"_"&amp;ReportExtract[[#This Row],[PeriodId]]&amp;"_"&amp;ReportExtract[[#This Row],[MktDesc]]</f>
        <v>__</v>
      </c>
      <c r="C3766" s="1"/>
      <c r="D3766" s="1"/>
      <c r="E3766" s="1"/>
      <c r="F3766" s="1"/>
      <c r="G3766" s="1"/>
      <c r="H3766" s="1"/>
      <c r="I3766" s="1"/>
      <c r="J3766" s="1"/>
      <c r="K3766" s="1"/>
    </row>
    <row r="3767" spans="2:11" ht="15" customHeight="1" x14ac:dyDescent="0.3">
      <c r="B3767" s="1" t="str">
        <f>ReportExtract[[#This Row],[ReportId]]&amp;"_"&amp;ReportExtract[[#This Row],[PeriodId]]&amp;"_"&amp;ReportExtract[[#This Row],[MktDesc]]</f>
        <v>__</v>
      </c>
      <c r="C3767" s="1"/>
      <c r="D3767" s="1"/>
      <c r="E3767" s="1"/>
      <c r="F3767" s="1"/>
      <c r="G3767" s="1"/>
      <c r="H3767" s="1"/>
      <c r="I3767" s="1"/>
      <c r="J3767" s="1"/>
      <c r="K3767" s="1"/>
    </row>
    <row r="3768" spans="2:11" ht="15" customHeight="1" x14ac:dyDescent="0.3">
      <c r="B3768" s="1" t="str">
        <f>ReportExtract[[#This Row],[ReportId]]&amp;"_"&amp;ReportExtract[[#This Row],[PeriodId]]&amp;"_"&amp;ReportExtract[[#This Row],[MktDesc]]</f>
        <v>__</v>
      </c>
      <c r="C3768" s="1"/>
      <c r="D3768" s="1"/>
      <c r="E3768" s="1"/>
      <c r="F3768" s="1"/>
      <c r="G3768" s="1"/>
      <c r="H3768" s="1"/>
      <c r="I3768" s="1"/>
      <c r="J3768" s="1"/>
      <c r="K3768" s="1"/>
    </row>
    <row r="3769" spans="2:11" ht="15" customHeight="1" x14ac:dyDescent="0.3">
      <c r="B3769" s="1" t="str">
        <f>ReportExtract[[#This Row],[ReportId]]&amp;"_"&amp;ReportExtract[[#This Row],[PeriodId]]&amp;"_"&amp;ReportExtract[[#This Row],[MktDesc]]</f>
        <v>__</v>
      </c>
      <c r="C3769" s="1"/>
      <c r="D3769" s="1"/>
      <c r="E3769" s="1"/>
      <c r="F3769" s="1"/>
      <c r="G3769" s="1"/>
      <c r="H3769" s="1"/>
      <c r="I3769" s="1"/>
      <c r="J3769" s="1"/>
      <c r="K3769" s="1"/>
    </row>
    <row r="3770" spans="2:11" ht="15" customHeight="1" x14ac:dyDescent="0.3">
      <c r="B3770" s="1" t="str">
        <f>ReportExtract[[#This Row],[ReportId]]&amp;"_"&amp;ReportExtract[[#This Row],[PeriodId]]&amp;"_"&amp;ReportExtract[[#This Row],[MktDesc]]</f>
        <v>__</v>
      </c>
      <c r="C3770" s="1"/>
      <c r="D3770" s="1"/>
      <c r="E3770" s="1"/>
      <c r="F3770" s="1"/>
      <c r="G3770" s="1"/>
      <c r="H3770" s="1"/>
      <c r="I3770" s="1"/>
      <c r="J3770" s="1"/>
      <c r="K3770" s="1"/>
    </row>
    <row r="3771" spans="2:11" ht="15" customHeight="1" x14ac:dyDescent="0.3">
      <c r="B3771" s="1" t="str">
        <f>ReportExtract[[#This Row],[ReportId]]&amp;"_"&amp;ReportExtract[[#This Row],[PeriodId]]&amp;"_"&amp;ReportExtract[[#This Row],[MktDesc]]</f>
        <v>__</v>
      </c>
      <c r="C3771" s="1"/>
      <c r="D3771" s="1"/>
      <c r="E3771" s="1"/>
      <c r="F3771" s="1"/>
      <c r="G3771" s="1"/>
      <c r="H3771" s="1"/>
      <c r="I3771" s="1"/>
      <c r="J3771" s="1"/>
      <c r="K3771" s="1"/>
    </row>
    <row r="3772" spans="2:11" ht="15" customHeight="1" x14ac:dyDescent="0.3">
      <c r="B3772" s="1" t="str">
        <f>ReportExtract[[#This Row],[ReportId]]&amp;"_"&amp;ReportExtract[[#This Row],[PeriodId]]&amp;"_"&amp;ReportExtract[[#This Row],[MktDesc]]</f>
        <v>__</v>
      </c>
      <c r="C3772" s="1"/>
      <c r="D3772" s="1"/>
      <c r="E3772" s="1"/>
      <c r="F3772" s="1"/>
      <c r="G3772" s="1"/>
      <c r="H3772" s="1"/>
      <c r="I3772" s="1"/>
      <c r="J3772" s="1"/>
      <c r="K3772" s="1"/>
    </row>
    <row r="3773" spans="2:11" ht="15" customHeight="1" x14ac:dyDescent="0.3">
      <c r="B3773" s="1" t="str">
        <f>ReportExtract[[#This Row],[ReportId]]&amp;"_"&amp;ReportExtract[[#This Row],[PeriodId]]&amp;"_"&amp;ReportExtract[[#This Row],[MktDesc]]</f>
        <v>__</v>
      </c>
      <c r="C3773" s="1"/>
      <c r="D3773" s="1"/>
      <c r="E3773" s="1"/>
      <c r="F3773" s="1"/>
      <c r="G3773" s="1"/>
      <c r="H3773" s="1"/>
      <c r="I3773" s="1"/>
      <c r="J3773" s="1"/>
      <c r="K3773" s="1"/>
    </row>
    <row r="3774" spans="2:11" ht="15" customHeight="1" x14ac:dyDescent="0.3">
      <c r="B3774" s="1" t="str">
        <f>ReportExtract[[#This Row],[ReportId]]&amp;"_"&amp;ReportExtract[[#This Row],[PeriodId]]&amp;"_"&amp;ReportExtract[[#This Row],[MktDesc]]</f>
        <v>__</v>
      </c>
      <c r="C3774" s="1"/>
      <c r="D3774" s="1"/>
      <c r="E3774" s="1"/>
      <c r="F3774" s="1"/>
      <c r="G3774" s="1"/>
      <c r="H3774" s="1"/>
      <c r="I3774" s="1"/>
      <c r="J3774" s="1"/>
      <c r="K3774" s="1"/>
    </row>
    <row r="3775" spans="2:11" ht="15" customHeight="1" x14ac:dyDescent="0.3">
      <c r="B3775" s="1" t="str">
        <f>ReportExtract[[#This Row],[ReportId]]&amp;"_"&amp;ReportExtract[[#This Row],[PeriodId]]&amp;"_"&amp;ReportExtract[[#This Row],[MktDesc]]</f>
        <v>__</v>
      </c>
      <c r="C3775" s="1"/>
      <c r="D3775" s="1"/>
      <c r="E3775" s="1"/>
      <c r="F3775" s="1"/>
      <c r="G3775" s="1"/>
      <c r="H3775" s="1"/>
      <c r="I3775" s="1"/>
      <c r="J3775" s="1"/>
      <c r="K3775" s="1"/>
    </row>
    <row r="3776" spans="2:11" ht="15" customHeight="1" x14ac:dyDescent="0.3">
      <c r="B3776" s="1" t="str">
        <f>ReportExtract[[#This Row],[ReportId]]&amp;"_"&amp;ReportExtract[[#This Row],[PeriodId]]&amp;"_"&amp;ReportExtract[[#This Row],[MktDesc]]</f>
        <v>__</v>
      </c>
      <c r="C3776" s="1"/>
      <c r="D3776" s="1"/>
      <c r="E3776" s="1"/>
      <c r="F3776" s="1"/>
      <c r="G3776" s="1"/>
      <c r="H3776" s="1"/>
      <c r="I3776" s="1"/>
      <c r="J3776" s="1"/>
      <c r="K3776" s="1"/>
    </row>
    <row r="3777" spans="2:11" ht="15" customHeight="1" x14ac:dyDescent="0.3">
      <c r="B3777" s="1" t="str">
        <f>ReportExtract[[#This Row],[ReportId]]&amp;"_"&amp;ReportExtract[[#This Row],[PeriodId]]&amp;"_"&amp;ReportExtract[[#This Row],[MktDesc]]</f>
        <v>__</v>
      </c>
      <c r="C3777" s="1"/>
      <c r="D3777" s="1"/>
      <c r="E3777" s="1"/>
      <c r="F3777" s="1"/>
      <c r="G3777" s="1"/>
      <c r="H3777" s="1"/>
      <c r="I3777" s="1"/>
      <c r="J3777" s="1"/>
      <c r="K3777" s="1"/>
    </row>
    <row r="3778" spans="2:11" ht="15" customHeight="1" x14ac:dyDescent="0.3">
      <c r="B3778" s="1" t="str">
        <f>ReportExtract[[#This Row],[ReportId]]&amp;"_"&amp;ReportExtract[[#This Row],[PeriodId]]&amp;"_"&amp;ReportExtract[[#This Row],[MktDesc]]</f>
        <v>__</v>
      </c>
      <c r="C3778" s="1"/>
      <c r="D3778" s="1"/>
      <c r="E3778" s="1"/>
      <c r="F3778" s="1"/>
      <c r="G3778" s="1"/>
      <c r="H3778" s="1"/>
      <c r="I3778" s="1"/>
      <c r="J3778" s="1"/>
      <c r="K3778" s="1"/>
    </row>
    <row r="3779" spans="2:11" ht="15" customHeight="1" x14ac:dyDescent="0.3">
      <c r="B3779" s="1" t="str">
        <f>ReportExtract[[#This Row],[ReportId]]&amp;"_"&amp;ReportExtract[[#This Row],[PeriodId]]&amp;"_"&amp;ReportExtract[[#This Row],[MktDesc]]</f>
        <v>__</v>
      </c>
      <c r="C3779" s="1"/>
      <c r="D3779" s="1"/>
      <c r="E3779" s="1"/>
      <c r="F3779" s="1"/>
      <c r="G3779" s="1"/>
      <c r="H3779" s="1"/>
      <c r="I3779" s="1"/>
      <c r="J3779" s="1"/>
      <c r="K3779" s="1"/>
    </row>
    <row r="3780" spans="2:11" ht="15" customHeight="1" x14ac:dyDescent="0.3">
      <c r="B3780" s="1" t="str">
        <f>ReportExtract[[#This Row],[ReportId]]&amp;"_"&amp;ReportExtract[[#This Row],[PeriodId]]&amp;"_"&amp;ReportExtract[[#This Row],[MktDesc]]</f>
        <v>__</v>
      </c>
      <c r="C3780" s="1"/>
      <c r="D3780" s="1"/>
      <c r="E3780" s="1"/>
      <c r="F3780" s="1"/>
      <c r="G3780" s="1"/>
      <c r="H3780" s="1"/>
      <c r="I3780" s="1"/>
      <c r="J3780" s="1"/>
      <c r="K3780" s="1"/>
    </row>
    <row r="3781" spans="2:11" ht="15" customHeight="1" x14ac:dyDescent="0.3">
      <c r="B3781" s="1" t="str">
        <f>ReportExtract[[#This Row],[ReportId]]&amp;"_"&amp;ReportExtract[[#This Row],[PeriodId]]&amp;"_"&amp;ReportExtract[[#This Row],[MktDesc]]</f>
        <v>__</v>
      </c>
      <c r="C3781" s="1"/>
      <c r="D3781" s="1"/>
      <c r="E3781" s="1"/>
      <c r="F3781" s="1"/>
      <c r="G3781" s="1"/>
      <c r="H3781" s="1"/>
      <c r="I3781" s="1"/>
      <c r="J3781" s="1"/>
      <c r="K3781" s="1"/>
    </row>
    <row r="3782" spans="2:11" ht="15" customHeight="1" x14ac:dyDescent="0.3">
      <c r="B3782" s="1" t="str">
        <f>ReportExtract[[#This Row],[ReportId]]&amp;"_"&amp;ReportExtract[[#This Row],[PeriodId]]&amp;"_"&amp;ReportExtract[[#This Row],[MktDesc]]</f>
        <v>__</v>
      </c>
      <c r="C3782" s="1"/>
      <c r="D3782" s="1"/>
      <c r="E3782" s="1"/>
      <c r="F3782" s="1"/>
      <c r="G3782" s="1"/>
      <c r="H3782" s="1"/>
      <c r="I3782" s="1"/>
      <c r="J3782" s="1"/>
      <c r="K3782" s="1"/>
    </row>
    <row r="3783" spans="2:11" ht="15" customHeight="1" x14ac:dyDescent="0.3">
      <c r="B3783" s="1" t="str">
        <f>ReportExtract[[#This Row],[ReportId]]&amp;"_"&amp;ReportExtract[[#This Row],[PeriodId]]&amp;"_"&amp;ReportExtract[[#This Row],[MktDesc]]</f>
        <v>__</v>
      </c>
      <c r="C3783" s="1"/>
      <c r="D3783" s="1"/>
      <c r="E3783" s="1"/>
      <c r="F3783" s="1"/>
      <c r="G3783" s="1"/>
      <c r="H3783" s="1"/>
      <c r="I3783" s="1"/>
      <c r="J3783" s="1"/>
      <c r="K3783" s="1"/>
    </row>
    <row r="3784" spans="2:11" ht="15" customHeight="1" x14ac:dyDescent="0.3">
      <c r="B3784" s="1" t="str">
        <f>ReportExtract[[#This Row],[ReportId]]&amp;"_"&amp;ReportExtract[[#This Row],[PeriodId]]&amp;"_"&amp;ReportExtract[[#This Row],[MktDesc]]</f>
        <v>__</v>
      </c>
      <c r="C3784" s="1"/>
      <c r="D3784" s="1"/>
      <c r="E3784" s="1"/>
      <c r="F3784" s="1"/>
      <c r="G3784" s="1"/>
      <c r="H3784" s="1"/>
      <c r="I3784" s="1"/>
      <c r="J3784" s="1"/>
      <c r="K3784" s="1"/>
    </row>
    <row r="3785" spans="2:11" ht="15" customHeight="1" x14ac:dyDescent="0.3">
      <c r="B3785" s="1" t="str">
        <f>ReportExtract[[#This Row],[ReportId]]&amp;"_"&amp;ReportExtract[[#This Row],[PeriodId]]&amp;"_"&amp;ReportExtract[[#This Row],[MktDesc]]</f>
        <v>__</v>
      </c>
      <c r="C3785" s="1"/>
      <c r="D3785" s="1"/>
      <c r="E3785" s="1"/>
      <c r="F3785" s="1"/>
      <c r="G3785" s="1"/>
      <c r="H3785" s="1"/>
      <c r="I3785" s="1"/>
      <c r="J3785" s="1"/>
      <c r="K3785" s="1"/>
    </row>
    <row r="3786" spans="2:11" ht="15" customHeight="1" x14ac:dyDescent="0.3">
      <c r="B3786" s="1" t="str">
        <f>ReportExtract[[#This Row],[ReportId]]&amp;"_"&amp;ReportExtract[[#This Row],[PeriodId]]&amp;"_"&amp;ReportExtract[[#This Row],[MktDesc]]</f>
        <v>__</v>
      </c>
      <c r="C3786" s="1"/>
      <c r="D3786" s="1"/>
      <c r="E3786" s="1"/>
      <c r="F3786" s="1"/>
      <c r="G3786" s="1"/>
      <c r="H3786" s="1"/>
      <c r="I3786" s="1"/>
      <c r="J3786" s="1"/>
      <c r="K3786" s="1"/>
    </row>
    <row r="3787" spans="2:11" ht="15" customHeight="1" x14ac:dyDescent="0.3">
      <c r="B3787" s="1" t="str">
        <f>ReportExtract[[#This Row],[ReportId]]&amp;"_"&amp;ReportExtract[[#This Row],[PeriodId]]&amp;"_"&amp;ReportExtract[[#This Row],[MktDesc]]</f>
        <v>__</v>
      </c>
      <c r="C3787" s="1"/>
      <c r="D3787" s="1"/>
      <c r="E3787" s="1"/>
      <c r="F3787" s="1"/>
      <c r="G3787" s="1"/>
      <c r="H3787" s="1"/>
      <c r="I3787" s="1"/>
      <c r="J3787" s="1"/>
      <c r="K3787" s="1"/>
    </row>
    <row r="3788" spans="2:11" ht="15" customHeight="1" x14ac:dyDescent="0.3">
      <c r="B3788" s="1" t="str">
        <f>ReportExtract[[#This Row],[ReportId]]&amp;"_"&amp;ReportExtract[[#This Row],[PeriodId]]&amp;"_"&amp;ReportExtract[[#This Row],[MktDesc]]</f>
        <v>__</v>
      </c>
      <c r="C3788" s="1"/>
      <c r="D3788" s="1"/>
      <c r="E3788" s="1"/>
      <c r="F3788" s="1"/>
      <c r="G3788" s="1"/>
      <c r="H3788" s="1"/>
      <c r="I3788" s="1"/>
      <c r="J3788" s="1"/>
      <c r="K3788" s="1"/>
    </row>
    <row r="3789" spans="2:11" ht="15" customHeight="1" x14ac:dyDescent="0.3">
      <c r="B3789" s="1" t="str">
        <f>ReportExtract[[#This Row],[ReportId]]&amp;"_"&amp;ReportExtract[[#This Row],[PeriodId]]&amp;"_"&amp;ReportExtract[[#This Row],[MktDesc]]</f>
        <v>__</v>
      </c>
      <c r="C3789" s="1"/>
      <c r="D3789" s="1"/>
      <c r="E3789" s="1"/>
      <c r="F3789" s="1"/>
      <c r="G3789" s="1"/>
      <c r="H3789" s="1"/>
      <c r="I3789" s="1"/>
      <c r="J3789" s="1"/>
      <c r="K3789" s="1"/>
    </row>
    <row r="3790" spans="2:11" ht="15" customHeight="1" x14ac:dyDescent="0.3">
      <c r="B3790" s="1" t="str">
        <f>ReportExtract[[#This Row],[ReportId]]&amp;"_"&amp;ReportExtract[[#This Row],[PeriodId]]&amp;"_"&amp;ReportExtract[[#This Row],[MktDesc]]</f>
        <v>__</v>
      </c>
      <c r="C3790" s="1"/>
      <c r="D3790" s="1"/>
      <c r="E3790" s="1"/>
      <c r="F3790" s="1"/>
      <c r="G3790" s="1"/>
      <c r="H3790" s="1"/>
      <c r="I3790" s="1"/>
      <c r="J3790" s="1"/>
      <c r="K3790" s="1"/>
    </row>
    <row r="3791" spans="2:11" ht="15" customHeight="1" x14ac:dyDescent="0.3">
      <c r="B3791" s="1" t="str">
        <f>ReportExtract[[#This Row],[ReportId]]&amp;"_"&amp;ReportExtract[[#This Row],[PeriodId]]&amp;"_"&amp;ReportExtract[[#This Row],[MktDesc]]</f>
        <v>__</v>
      </c>
      <c r="C3791" s="1"/>
      <c r="D3791" s="1"/>
      <c r="E3791" s="1"/>
      <c r="F3791" s="1"/>
      <c r="G3791" s="1"/>
      <c r="H3791" s="1"/>
      <c r="I3791" s="1"/>
      <c r="J3791" s="1"/>
      <c r="K3791" s="1"/>
    </row>
    <row r="3792" spans="2:11" ht="15" customHeight="1" x14ac:dyDescent="0.3">
      <c r="B3792" s="1" t="str">
        <f>ReportExtract[[#This Row],[ReportId]]&amp;"_"&amp;ReportExtract[[#This Row],[PeriodId]]&amp;"_"&amp;ReportExtract[[#This Row],[MktDesc]]</f>
        <v>__</v>
      </c>
      <c r="C3792" s="1"/>
      <c r="D3792" s="1"/>
      <c r="E3792" s="1"/>
      <c r="F3792" s="1"/>
      <c r="G3792" s="1"/>
      <c r="H3792" s="1"/>
      <c r="I3792" s="1"/>
      <c r="J3792" s="1"/>
      <c r="K3792" s="1"/>
    </row>
    <row r="3793" spans="2:11" ht="15" customHeight="1" x14ac:dyDescent="0.3">
      <c r="B3793" s="1" t="str">
        <f>ReportExtract[[#This Row],[ReportId]]&amp;"_"&amp;ReportExtract[[#This Row],[PeriodId]]&amp;"_"&amp;ReportExtract[[#This Row],[MktDesc]]</f>
        <v>__</v>
      </c>
      <c r="C3793" s="1"/>
      <c r="D3793" s="1"/>
      <c r="E3793" s="1"/>
      <c r="F3793" s="1"/>
      <c r="G3793" s="1"/>
      <c r="H3793" s="1"/>
      <c r="I3793" s="1"/>
      <c r="J3793" s="1"/>
      <c r="K3793" s="1"/>
    </row>
    <row r="3794" spans="2:11" ht="15" customHeight="1" x14ac:dyDescent="0.3">
      <c r="B3794" s="1" t="str">
        <f>ReportExtract[[#This Row],[ReportId]]&amp;"_"&amp;ReportExtract[[#This Row],[PeriodId]]&amp;"_"&amp;ReportExtract[[#This Row],[MktDesc]]</f>
        <v>__</v>
      </c>
      <c r="C3794" s="1"/>
      <c r="D3794" s="1"/>
      <c r="E3794" s="1"/>
      <c r="F3794" s="1"/>
      <c r="G3794" s="1"/>
      <c r="H3794" s="1"/>
      <c r="I3794" s="1"/>
      <c r="J3794" s="1"/>
      <c r="K3794" s="1"/>
    </row>
    <row r="3795" spans="2:11" ht="15" customHeight="1" x14ac:dyDescent="0.3">
      <c r="B3795" s="1" t="str">
        <f>ReportExtract[[#This Row],[ReportId]]&amp;"_"&amp;ReportExtract[[#This Row],[PeriodId]]&amp;"_"&amp;ReportExtract[[#This Row],[MktDesc]]</f>
        <v>__</v>
      </c>
      <c r="C3795" s="1"/>
      <c r="D3795" s="1"/>
      <c r="E3795" s="1"/>
      <c r="F3795" s="1"/>
      <c r="G3795" s="1"/>
      <c r="H3795" s="1"/>
      <c r="I3795" s="1"/>
      <c r="J3795" s="1"/>
      <c r="K3795" s="1"/>
    </row>
    <row r="3796" spans="2:11" ht="15" customHeight="1" x14ac:dyDescent="0.3">
      <c r="B3796" s="1" t="str">
        <f>ReportExtract[[#This Row],[ReportId]]&amp;"_"&amp;ReportExtract[[#This Row],[PeriodId]]&amp;"_"&amp;ReportExtract[[#This Row],[MktDesc]]</f>
        <v>__</v>
      </c>
      <c r="C3796" s="1"/>
      <c r="D3796" s="1"/>
      <c r="E3796" s="1"/>
      <c r="F3796" s="1"/>
      <c r="G3796" s="1"/>
      <c r="H3796" s="1"/>
      <c r="I3796" s="1"/>
      <c r="J3796" s="1"/>
      <c r="K3796" s="1"/>
    </row>
    <row r="3797" spans="2:11" ht="15" customHeight="1" x14ac:dyDescent="0.3">
      <c r="B3797" s="1" t="str">
        <f>ReportExtract[[#This Row],[ReportId]]&amp;"_"&amp;ReportExtract[[#This Row],[PeriodId]]&amp;"_"&amp;ReportExtract[[#This Row],[MktDesc]]</f>
        <v>__</v>
      </c>
      <c r="C3797" s="1"/>
      <c r="D3797" s="1"/>
      <c r="E3797" s="1"/>
      <c r="F3797" s="1"/>
      <c r="G3797" s="1"/>
      <c r="H3797" s="1"/>
      <c r="I3797" s="1"/>
      <c r="J3797" s="1"/>
      <c r="K3797" s="1"/>
    </row>
    <row r="3798" spans="2:11" ht="15" customHeight="1" x14ac:dyDescent="0.3">
      <c r="B3798" s="1" t="str">
        <f>ReportExtract[[#This Row],[ReportId]]&amp;"_"&amp;ReportExtract[[#This Row],[PeriodId]]&amp;"_"&amp;ReportExtract[[#This Row],[MktDesc]]</f>
        <v>__</v>
      </c>
      <c r="C3798" s="1"/>
      <c r="D3798" s="1"/>
      <c r="E3798" s="1"/>
      <c r="F3798" s="1"/>
      <c r="G3798" s="1"/>
      <c r="H3798" s="1"/>
      <c r="I3798" s="1"/>
      <c r="J3798" s="1"/>
      <c r="K3798" s="1"/>
    </row>
    <row r="3799" spans="2:11" ht="15" customHeight="1" x14ac:dyDescent="0.3">
      <c r="B3799" s="1" t="str">
        <f>ReportExtract[[#This Row],[ReportId]]&amp;"_"&amp;ReportExtract[[#This Row],[PeriodId]]&amp;"_"&amp;ReportExtract[[#This Row],[MktDesc]]</f>
        <v>__</v>
      </c>
      <c r="C3799" s="1"/>
      <c r="D3799" s="1"/>
      <c r="E3799" s="1"/>
      <c r="F3799" s="1"/>
      <c r="G3799" s="1"/>
      <c r="H3799" s="1"/>
      <c r="I3799" s="1"/>
      <c r="J3799" s="1"/>
      <c r="K3799" s="1"/>
    </row>
    <row r="3800" spans="2:11" ht="15" customHeight="1" x14ac:dyDescent="0.3">
      <c r="B3800" s="1" t="str">
        <f>ReportExtract[[#This Row],[ReportId]]&amp;"_"&amp;ReportExtract[[#This Row],[PeriodId]]&amp;"_"&amp;ReportExtract[[#This Row],[MktDesc]]</f>
        <v>__</v>
      </c>
      <c r="C3800" s="1"/>
      <c r="D3800" s="1"/>
      <c r="E3800" s="1"/>
      <c r="F3800" s="1"/>
      <c r="G3800" s="1"/>
      <c r="H3800" s="1"/>
      <c r="I3800" s="1"/>
      <c r="J3800" s="1"/>
      <c r="K3800" s="1"/>
    </row>
    <row r="3801" spans="2:11" ht="15" customHeight="1" x14ac:dyDescent="0.3">
      <c r="B3801" s="1" t="str">
        <f>ReportExtract[[#This Row],[ReportId]]&amp;"_"&amp;ReportExtract[[#This Row],[PeriodId]]&amp;"_"&amp;ReportExtract[[#This Row],[MktDesc]]</f>
        <v>__</v>
      </c>
      <c r="C3801" s="1"/>
      <c r="D3801" s="1"/>
      <c r="E3801" s="1"/>
      <c r="F3801" s="1"/>
      <c r="G3801" s="1"/>
      <c r="H3801" s="1"/>
      <c r="I3801" s="1"/>
      <c r="J3801" s="1"/>
      <c r="K3801" s="1"/>
    </row>
    <row r="3802" spans="2:11" ht="15" customHeight="1" x14ac:dyDescent="0.3">
      <c r="B3802" s="1" t="str">
        <f>ReportExtract[[#This Row],[ReportId]]&amp;"_"&amp;ReportExtract[[#This Row],[PeriodId]]&amp;"_"&amp;ReportExtract[[#This Row],[MktDesc]]</f>
        <v>__</v>
      </c>
      <c r="C3802" s="1"/>
      <c r="D3802" s="1"/>
      <c r="E3802" s="1"/>
      <c r="F3802" s="1"/>
      <c r="G3802" s="1"/>
      <c r="H3802" s="1"/>
      <c r="I3802" s="1"/>
      <c r="J3802" s="1"/>
      <c r="K3802" s="1"/>
    </row>
    <row r="3803" spans="2:11" ht="15" customHeight="1" x14ac:dyDescent="0.3">
      <c r="B3803" s="1" t="str">
        <f>ReportExtract[[#This Row],[ReportId]]&amp;"_"&amp;ReportExtract[[#This Row],[PeriodId]]&amp;"_"&amp;ReportExtract[[#This Row],[MktDesc]]</f>
        <v>__</v>
      </c>
      <c r="C3803" s="1"/>
      <c r="D3803" s="1"/>
      <c r="E3803" s="1"/>
      <c r="F3803" s="1"/>
      <c r="G3803" s="1"/>
      <c r="H3803" s="1"/>
      <c r="I3803" s="1"/>
      <c r="J3803" s="1"/>
      <c r="K3803" s="1"/>
    </row>
    <row r="3804" spans="2:11" ht="15" customHeight="1" x14ac:dyDescent="0.3">
      <c r="B3804" s="1" t="str">
        <f>ReportExtract[[#This Row],[ReportId]]&amp;"_"&amp;ReportExtract[[#This Row],[PeriodId]]&amp;"_"&amp;ReportExtract[[#This Row],[MktDesc]]</f>
        <v>__</v>
      </c>
      <c r="C3804" s="1"/>
      <c r="D3804" s="1"/>
      <c r="E3804" s="1"/>
      <c r="F3804" s="1"/>
      <c r="G3804" s="1"/>
      <c r="H3804" s="1"/>
      <c r="I3804" s="1"/>
      <c r="J3804" s="1"/>
      <c r="K3804" s="1"/>
    </row>
    <row r="3805" spans="2:11" ht="15" customHeight="1" x14ac:dyDescent="0.3">
      <c r="B3805" s="1" t="str">
        <f>ReportExtract[[#This Row],[ReportId]]&amp;"_"&amp;ReportExtract[[#This Row],[PeriodId]]&amp;"_"&amp;ReportExtract[[#This Row],[MktDesc]]</f>
        <v>__</v>
      </c>
      <c r="C3805" s="1"/>
      <c r="D3805" s="1"/>
      <c r="E3805" s="1"/>
      <c r="F3805" s="1"/>
      <c r="G3805" s="1"/>
      <c r="H3805" s="1"/>
      <c r="I3805" s="1"/>
      <c r="J3805" s="1"/>
      <c r="K3805" s="1"/>
    </row>
    <row r="3806" spans="2:11" ht="15" customHeight="1" x14ac:dyDescent="0.3">
      <c r="B3806" s="1" t="str">
        <f>ReportExtract[[#This Row],[ReportId]]&amp;"_"&amp;ReportExtract[[#This Row],[PeriodId]]&amp;"_"&amp;ReportExtract[[#This Row],[MktDesc]]</f>
        <v>__</v>
      </c>
      <c r="C3806" s="1"/>
      <c r="D3806" s="1"/>
      <c r="E3806" s="1"/>
      <c r="F3806" s="1"/>
      <c r="G3806" s="1"/>
      <c r="H3806" s="1"/>
      <c r="I3806" s="1"/>
      <c r="J3806" s="1"/>
      <c r="K3806" s="1"/>
    </row>
    <row r="3807" spans="2:11" ht="15" customHeight="1" x14ac:dyDescent="0.3">
      <c r="B3807" s="1" t="str">
        <f>ReportExtract[[#This Row],[ReportId]]&amp;"_"&amp;ReportExtract[[#This Row],[PeriodId]]&amp;"_"&amp;ReportExtract[[#This Row],[MktDesc]]</f>
        <v>__</v>
      </c>
      <c r="C3807" s="1"/>
      <c r="D3807" s="1"/>
      <c r="E3807" s="1"/>
      <c r="F3807" s="1"/>
      <c r="G3807" s="1"/>
      <c r="H3807" s="1"/>
      <c r="I3807" s="1"/>
      <c r="J3807" s="1"/>
      <c r="K3807" s="1"/>
    </row>
    <row r="3808" spans="2:11" ht="15" customHeight="1" x14ac:dyDescent="0.3">
      <c r="B3808" s="1" t="str">
        <f>ReportExtract[[#This Row],[ReportId]]&amp;"_"&amp;ReportExtract[[#This Row],[PeriodId]]&amp;"_"&amp;ReportExtract[[#This Row],[MktDesc]]</f>
        <v>__</v>
      </c>
      <c r="C3808" s="1"/>
      <c r="D3808" s="1"/>
      <c r="E3808" s="1"/>
      <c r="F3808" s="1"/>
      <c r="G3808" s="1"/>
      <c r="H3808" s="1"/>
      <c r="I3808" s="1"/>
      <c r="J3808" s="1"/>
      <c r="K3808" s="1"/>
    </row>
    <row r="3809" spans="2:11" ht="15" customHeight="1" x14ac:dyDescent="0.3">
      <c r="B3809" s="1" t="str">
        <f>ReportExtract[[#This Row],[ReportId]]&amp;"_"&amp;ReportExtract[[#This Row],[PeriodId]]&amp;"_"&amp;ReportExtract[[#This Row],[MktDesc]]</f>
        <v>__</v>
      </c>
      <c r="C3809" s="1"/>
      <c r="D3809" s="1"/>
      <c r="E3809" s="1"/>
      <c r="F3809" s="1"/>
      <c r="G3809" s="1"/>
      <c r="H3809" s="1"/>
      <c r="I3809" s="1"/>
      <c r="J3809" s="1"/>
      <c r="K3809" s="1"/>
    </row>
    <row r="3810" spans="2:11" ht="15" customHeight="1" x14ac:dyDescent="0.3">
      <c r="B3810" s="1" t="str">
        <f>ReportExtract[[#This Row],[ReportId]]&amp;"_"&amp;ReportExtract[[#This Row],[PeriodId]]&amp;"_"&amp;ReportExtract[[#This Row],[MktDesc]]</f>
        <v>__</v>
      </c>
      <c r="C3810" s="1"/>
      <c r="D3810" s="1"/>
      <c r="E3810" s="1"/>
      <c r="F3810" s="1"/>
      <c r="G3810" s="1"/>
      <c r="H3810" s="1"/>
      <c r="I3810" s="1"/>
      <c r="J3810" s="1"/>
      <c r="K3810" s="1"/>
    </row>
    <row r="3811" spans="2:11" ht="15" customHeight="1" x14ac:dyDescent="0.3">
      <c r="B3811" s="1" t="str">
        <f>ReportExtract[[#This Row],[ReportId]]&amp;"_"&amp;ReportExtract[[#This Row],[PeriodId]]&amp;"_"&amp;ReportExtract[[#This Row],[MktDesc]]</f>
        <v>__</v>
      </c>
      <c r="C3811" s="1"/>
      <c r="D3811" s="1"/>
      <c r="E3811" s="1"/>
      <c r="F3811" s="1"/>
      <c r="G3811" s="1"/>
      <c r="H3811" s="1"/>
      <c r="I3811" s="1"/>
      <c r="J3811" s="1"/>
      <c r="K3811" s="1"/>
    </row>
    <row r="3812" spans="2:11" ht="15" customHeight="1" x14ac:dyDescent="0.3">
      <c r="B3812" s="1" t="str">
        <f>ReportExtract[[#This Row],[ReportId]]&amp;"_"&amp;ReportExtract[[#This Row],[PeriodId]]&amp;"_"&amp;ReportExtract[[#This Row],[MktDesc]]</f>
        <v>__</v>
      </c>
      <c r="C3812" s="1"/>
      <c r="D3812" s="1"/>
      <c r="E3812" s="1"/>
      <c r="F3812" s="1"/>
      <c r="G3812" s="1"/>
      <c r="H3812" s="1"/>
      <c r="I3812" s="1"/>
      <c r="J3812" s="1"/>
      <c r="K3812" s="1"/>
    </row>
    <row r="3813" spans="2:11" ht="15" customHeight="1" x14ac:dyDescent="0.3">
      <c r="B3813" s="1" t="str">
        <f>ReportExtract[[#This Row],[ReportId]]&amp;"_"&amp;ReportExtract[[#This Row],[PeriodId]]&amp;"_"&amp;ReportExtract[[#This Row],[MktDesc]]</f>
        <v>__</v>
      </c>
      <c r="C3813" s="1"/>
      <c r="D3813" s="1"/>
      <c r="E3813" s="1"/>
      <c r="F3813" s="1"/>
      <c r="G3813" s="1"/>
      <c r="H3813" s="1"/>
      <c r="I3813" s="1"/>
      <c r="J3813" s="1"/>
      <c r="K3813" s="1"/>
    </row>
    <row r="3814" spans="2:11" ht="15" customHeight="1" x14ac:dyDescent="0.3">
      <c r="B3814" s="1" t="str">
        <f>ReportExtract[[#This Row],[ReportId]]&amp;"_"&amp;ReportExtract[[#This Row],[PeriodId]]&amp;"_"&amp;ReportExtract[[#This Row],[MktDesc]]</f>
        <v>__</v>
      </c>
      <c r="C3814" s="1"/>
      <c r="D3814" s="1"/>
      <c r="E3814" s="1"/>
      <c r="F3814" s="1"/>
      <c r="G3814" s="1"/>
      <c r="H3814" s="1"/>
      <c r="I3814" s="1"/>
      <c r="J3814" s="1"/>
      <c r="K3814" s="1"/>
    </row>
    <row r="3815" spans="2:11" ht="15" customHeight="1" x14ac:dyDescent="0.3">
      <c r="B3815" s="1" t="str">
        <f>ReportExtract[[#This Row],[ReportId]]&amp;"_"&amp;ReportExtract[[#This Row],[PeriodId]]&amp;"_"&amp;ReportExtract[[#This Row],[MktDesc]]</f>
        <v>__</v>
      </c>
      <c r="C3815" s="1"/>
      <c r="D3815" s="1"/>
      <c r="E3815" s="1"/>
      <c r="F3815" s="1"/>
      <c r="G3815" s="1"/>
      <c r="H3815" s="1"/>
      <c r="I3815" s="1"/>
      <c r="J3815" s="1"/>
      <c r="K3815" s="1"/>
    </row>
    <row r="3816" spans="2:11" ht="15" customHeight="1" x14ac:dyDescent="0.3">
      <c r="B3816" s="1" t="str">
        <f>ReportExtract[[#This Row],[ReportId]]&amp;"_"&amp;ReportExtract[[#This Row],[PeriodId]]&amp;"_"&amp;ReportExtract[[#This Row],[MktDesc]]</f>
        <v>__</v>
      </c>
      <c r="C3816" s="1"/>
      <c r="D3816" s="1"/>
      <c r="E3816" s="1"/>
      <c r="F3816" s="1"/>
      <c r="G3816" s="1"/>
      <c r="H3816" s="1"/>
      <c r="I3816" s="1"/>
      <c r="J3816" s="1"/>
      <c r="K3816" s="1"/>
    </row>
    <row r="3817" spans="2:11" ht="15" customHeight="1" x14ac:dyDescent="0.3">
      <c r="B3817" s="1" t="str">
        <f>ReportExtract[[#This Row],[ReportId]]&amp;"_"&amp;ReportExtract[[#This Row],[PeriodId]]&amp;"_"&amp;ReportExtract[[#This Row],[MktDesc]]</f>
        <v>__</v>
      </c>
      <c r="C3817" s="1"/>
      <c r="D3817" s="1"/>
      <c r="E3817" s="1"/>
      <c r="F3817" s="1"/>
      <c r="G3817" s="1"/>
      <c r="H3817" s="1"/>
      <c r="I3817" s="1"/>
      <c r="J3817" s="1"/>
      <c r="K3817" s="1"/>
    </row>
    <row r="3818" spans="2:11" ht="15" customHeight="1" x14ac:dyDescent="0.3">
      <c r="B3818" s="1" t="str">
        <f>ReportExtract[[#This Row],[ReportId]]&amp;"_"&amp;ReportExtract[[#This Row],[PeriodId]]&amp;"_"&amp;ReportExtract[[#This Row],[MktDesc]]</f>
        <v>__</v>
      </c>
      <c r="C3818" s="1"/>
      <c r="D3818" s="1"/>
      <c r="E3818" s="1"/>
      <c r="F3818" s="1"/>
      <c r="G3818" s="1"/>
      <c r="H3818" s="1"/>
      <c r="I3818" s="1"/>
      <c r="J3818" s="1"/>
      <c r="K3818" s="1"/>
    </row>
    <row r="3819" spans="2:11" ht="15" customHeight="1" x14ac:dyDescent="0.3">
      <c r="B3819" s="1" t="str">
        <f>ReportExtract[[#This Row],[ReportId]]&amp;"_"&amp;ReportExtract[[#This Row],[PeriodId]]&amp;"_"&amp;ReportExtract[[#This Row],[MktDesc]]</f>
        <v>__</v>
      </c>
      <c r="C3819" s="1"/>
      <c r="D3819" s="1"/>
      <c r="E3819" s="1"/>
      <c r="F3819" s="1"/>
      <c r="G3819" s="1"/>
      <c r="H3819" s="1"/>
      <c r="I3819" s="1"/>
      <c r="J3819" s="1"/>
      <c r="K3819" s="1"/>
    </row>
    <row r="3820" spans="2:11" ht="15" customHeight="1" x14ac:dyDescent="0.3">
      <c r="B3820" s="1" t="str">
        <f>ReportExtract[[#This Row],[ReportId]]&amp;"_"&amp;ReportExtract[[#This Row],[PeriodId]]&amp;"_"&amp;ReportExtract[[#This Row],[MktDesc]]</f>
        <v>__</v>
      </c>
      <c r="C3820" s="1"/>
      <c r="D3820" s="1"/>
      <c r="E3820" s="1"/>
      <c r="F3820" s="1"/>
      <c r="G3820" s="1"/>
      <c r="H3820" s="1"/>
      <c r="I3820" s="1"/>
      <c r="J3820" s="1"/>
      <c r="K3820" s="1"/>
    </row>
    <row r="3821" spans="2:11" ht="15" customHeight="1" x14ac:dyDescent="0.3">
      <c r="B3821" s="1" t="str">
        <f>ReportExtract[[#This Row],[ReportId]]&amp;"_"&amp;ReportExtract[[#This Row],[PeriodId]]&amp;"_"&amp;ReportExtract[[#This Row],[MktDesc]]</f>
        <v>__</v>
      </c>
      <c r="C3821" s="1"/>
      <c r="D3821" s="1"/>
      <c r="E3821" s="1"/>
      <c r="F3821" s="1"/>
      <c r="G3821" s="1"/>
      <c r="H3821" s="1"/>
      <c r="I3821" s="1"/>
      <c r="J3821" s="1"/>
      <c r="K3821" s="1"/>
    </row>
    <row r="3822" spans="2:11" ht="15" customHeight="1" x14ac:dyDescent="0.3">
      <c r="B3822" s="1" t="str">
        <f>ReportExtract[[#This Row],[ReportId]]&amp;"_"&amp;ReportExtract[[#This Row],[PeriodId]]&amp;"_"&amp;ReportExtract[[#This Row],[MktDesc]]</f>
        <v>__</v>
      </c>
      <c r="C3822" s="1"/>
      <c r="D3822" s="1"/>
      <c r="E3822" s="1"/>
      <c r="F3822" s="1"/>
      <c r="G3822" s="1"/>
      <c r="H3822" s="1"/>
      <c r="I3822" s="1"/>
      <c r="J3822" s="1"/>
      <c r="K3822" s="1"/>
    </row>
    <row r="3823" spans="2:11" ht="15" customHeight="1" x14ac:dyDescent="0.3">
      <c r="B3823" s="1" t="str">
        <f>ReportExtract[[#This Row],[ReportId]]&amp;"_"&amp;ReportExtract[[#This Row],[PeriodId]]&amp;"_"&amp;ReportExtract[[#This Row],[MktDesc]]</f>
        <v>__</v>
      </c>
      <c r="C3823" s="1"/>
      <c r="D3823" s="1"/>
      <c r="E3823" s="1"/>
      <c r="F3823" s="1"/>
      <c r="G3823" s="1"/>
      <c r="H3823" s="1"/>
      <c r="I3823" s="1"/>
      <c r="J3823" s="1"/>
      <c r="K3823" s="1"/>
    </row>
    <row r="3824" spans="2:11" ht="15" customHeight="1" x14ac:dyDescent="0.3">
      <c r="B3824" s="1" t="str">
        <f>ReportExtract[[#This Row],[ReportId]]&amp;"_"&amp;ReportExtract[[#This Row],[PeriodId]]&amp;"_"&amp;ReportExtract[[#This Row],[MktDesc]]</f>
        <v>__</v>
      </c>
      <c r="C3824" s="1"/>
      <c r="D3824" s="1"/>
      <c r="E3824" s="1"/>
      <c r="F3824" s="1"/>
      <c r="G3824" s="1"/>
      <c r="H3824" s="1"/>
      <c r="I3824" s="1"/>
      <c r="J3824" s="1"/>
      <c r="K3824" s="1"/>
    </row>
    <row r="3825" spans="2:11" ht="15" customHeight="1" x14ac:dyDescent="0.3">
      <c r="B3825" s="1" t="str">
        <f>ReportExtract[[#This Row],[ReportId]]&amp;"_"&amp;ReportExtract[[#This Row],[PeriodId]]&amp;"_"&amp;ReportExtract[[#This Row],[MktDesc]]</f>
        <v>__</v>
      </c>
      <c r="C3825" s="1"/>
      <c r="D3825" s="1"/>
      <c r="E3825" s="1"/>
      <c r="F3825" s="1"/>
      <c r="G3825" s="1"/>
      <c r="H3825" s="1"/>
      <c r="I3825" s="1"/>
      <c r="J3825" s="1"/>
      <c r="K3825" s="1"/>
    </row>
    <row r="3826" spans="2:11" ht="15" customHeight="1" x14ac:dyDescent="0.3">
      <c r="B3826" s="1" t="str">
        <f>ReportExtract[[#This Row],[ReportId]]&amp;"_"&amp;ReportExtract[[#This Row],[PeriodId]]&amp;"_"&amp;ReportExtract[[#This Row],[MktDesc]]</f>
        <v>__</v>
      </c>
      <c r="C3826" s="1"/>
      <c r="D3826" s="1"/>
      <c r="E3826" s="1"/>
      <c r="F3826" s="1"/>
      <c r="G3826" s="1"/>
      <c r="H3826" s="1"/>
      <c r="I3826" s="1"/>
      <c r="J3826" s="1"/>
      <c r="K3826" s="1"/>
    </row>
    <row r="3827" spans="2:11" ht="15" customHeight="1" x14ac:dyDescent="0.3">
      <c r="B3827" s="1" t="str">
        <f>ReportExtract[[#This Row],[ReportId]]&amp;"_"&amp;ReportExtract[[#This Row],[PeriodId]]&amp;"_"&amp;ReportExtract[[#This Row],[MktDesc]]</f>
        <v>__</v>
      </c>
      <c r="C3827" s="1"/>
      <c r="D3827" s="1"/>
      <c r="E3827" s="1"/>
      <c r="F3827" s="1"/>
      <c r="G3827" s="1"/>
      <c r="H3827" s="1"/>
      <c r="I3827" s="1"/>
      <c r="J3827" s="1"/>
      <c r="K3827" s="1"/>
    </row>
    <row r="3828" spans="2:11" ht="15" customHeight="1" x14ac:dyDescent="0.3">
      <c r="B3828" s="1" t="str">
        <f>ReportExtract[[#This Row],[ReportId]]&amp;"_"&amp;ReportExtract[[#This Row],[PeriodId]]&amp;"_"&amp;ReportExtract[[#This Row],[MktDesc]]</f>
        <v>__</v>
      </c>
      <c r="C3828" s="1"/>
      <c r="D3828" s="1"/>
      <c r="E3828" s="1"/>
      <c r="F3828" s="1"/>
      <c r="G3828" s="1"/>
      <c r="H3828" s="1"/>
      <c r="I3828" s="1"/>
      <c r="J3828" s="1"/>
      <c r="K3828" s="1"/>
    </row>
    <row r="3829" spans="2:11" ht="15" customHeight="1" x14ac:dyDescent="0.3">
      <c r="B3829" s="1" t="str">
        <f>ReportExtract[[#This Row],[ReportId]]&amp;"_"&amp;ReportExtract[[#This Row],[PeriodId]]&amp;"_"&amp;ReportExtract[[#This Row],[MktDesc]]</f>
        <v>__</v>
      </c>
      <c r="C3829" s="1"/>
      <c r="D3829" s="1"/>
      <c r="E3829" s="1"/>
      <c r="F3829" s="1"/>
      <c r="G3829" s="1"/>
      <c r="H3829" s="1"/>
      <c r="I3829" s="1"/>
      <c r="J3829" s="1"/>
      <c r="K3829" s="1"/>
    </row>
    <row r="3830" spans="2:11" ht="15" customHeight="1" x14ac:dyDescent="0.3">
      <c r="B3830" s="1" t="str">
        <f>ReportExtract[[#This Row],[ReportId]]&amp;"_"&amp;ReportExtract[[#This Row],[PeriodId]]&amp;"_"&amp;ReportExtract[[#This Row],[MktDesc]]</f>
        <v>__</v>
      </c>
      <c r="C3830" s="1"/>
      <c r="D3830" s="1"/>
      <c r="E3830" s="1"/>
      <c r="F3830" s="1"/>
      <c r="G3830" s="1"/>
      <c r="H3830" s="1"/>
      <c r="I3830" s="1"/>
      <c r="J3830" s="1"/>
      <c r="K3830" s="1"/>
    </row>
    <row r="3831" spans="2:11" ht="15" customHeight="1" x14ac:dyDescent="0.3">
      <c r="B3831" s="1" t="str">
        <f>ReportExtract[[#This Row],[ReportId]]&amp;"_"&amp;ReportExtract[[#This Row],[PeriodId]]&amp;"_"&amp;ReportExtract[[#This Row],[MktDesc]]</f>
        <v>__</v>
      </c>
      <c r="C3831" s="1"/>
      <c r="D3831" s="1"/>
      <c r="E3831" s="1"/>
      <c r="F3831" s="1"/>
      <c r="G3831" s="1"/>
      <c r="H3831" s="1"/>
      <c r="I3831" s="1"/>
      <c r="J3831" s="1"/>
      <c r="K3831" s="1"/>
    </row>
    <row r="3832" spans="2:11" ht="15" customHeight="1" x14ac:dyDescent="0.3">
      <c r="B3832" s="1" t="str">
        <f>ReportExtract[[#This Row],[ReportId]]&amp;"_"&amp;ReportExtract[[#This Row],[PeriodId]]&amp;"_"&amp;ReportExtract[[#This Row],[MktDesc]]</f>
        <v>__</v>
      </c>
      <c r="C3832" s="1"/>
      <c r="D3832" s="1"/>
      <c r="E3832" s="1"/>
      <c r="F3832" s="1"/>
      <c r="G3832" s="1"/>
      <c r="H3832" s="1"/>
      <c r="I3832" s="1"/>
      <c r="J3832" s="1"/>
      <c r="K3832" s="1"/>
    </row>
    <row r="3833" spans="2:11" ht="15" customHeight="1" x14ac:dyDescent="0.3">
      <c r="B3833" s="1" t="str">
        <f>ReportExtract[[#This Row],[ReportId]]&amp;"_"&amp;ReportExtract[[#This Row],[PeriodId]]&amp;"_"&amp;ReportExtract[[#This Row],[MktDesc]]</f>
        <v>__</v>
      </c>
      <c r="C3833" s="1"/>
      <c r="D3833" s="1"/>
      <c r="E3833" s="1"/>
      <c r="F3833" s="1"/>
      <c r="G3833" s="1"/>
      <c r="H3833" s="1"/>
      <c r="I3833" s="1"/>
      <c r="J3833" s="1"/>
      <c r="K3833" s="1"/>
    </row>
    <row r="3834" spans="2:11" ht="15" customHeight="1" x14ac:dyDescent="0.3">
      <c r="B3834" s="1" t="str">
        <f>ReportExtract[[#This Row],[ReportId]]&amp;"_"&amp;ReportExtract[[#This Row],[PeriodId]]&amp;"_"&amp;ReportExtract[[#This Row],[MktDesc]]</f>
        <v>__</v>
      </c>
      <c r="C3834" s="1"/>
      <c r="D3834" s="1"/>
      <c r="E3834" s="1"/>
      <c r="F3834" s="1"/>
      <c r="G3834" s="1"/>
      <c r="H3834" s="1"/>
      <c r="I3834" s="1"/>
      <c r="J3834" s="1"/>
      <c r="K3834" s="1"/>
    </row>
    <row r="3835" spans="2:11" ht="15" customHeight="1" x14ac:dyDescent="0.3">
      <c r="B3835" s="1" t="str">
        <f>ReportExtract[[#This Row],[ReportId]]&amp;"_"&amp;ReportExtract[[#This Row],[PeriodId]]&amp;"_"&amp;ReportExtract[[#This Row],[MktDesc]]</f>
        <v>__</v>
      </c>
      <c r="C3835" s="1"/>
      <c r="D3835" s="1"/>
      <c r="E3835" s="1"/>
      <c r="F3835" s="1"/>
      <c r="G3835" s="1"/>
      <c r="H3835" s="1"/>
      <c r="I3835" s="1"/>
      <c r="J3835" s="1"/>
      <c r="K3835" s="1"/>
    </row>
    <row r="3836" spans="2:11" ht="15" customHeight="1" x14ac:dyDescent="0.3">
      <c r="B3836" s="1" t="str">
        <f>ReportExtract[[#This Row],[ReportId]]&amp;"_"&amp;ReportExtract[[#This Row],[PeriodId]]&amp;"_"&amp;ReportExtract[[#This Row],[MktDesc]]</f>
        <v>__</v>
      </c>
      <c r="C3836" s="1"/>
      <c r="D3836" s="1"/>
      <c r="E3836" s="1"/>
      <c r="F3836" s="1"/>
      <c r="G3836" s="1"/>
      <c r="H3836" s="1"/>
      <c r="I3836" s="1"/>
      <c r="J3836" s="1"/>
      <c r="K3836" s="1"/>
    </row>
    <row r="3837" spans="2:11" ht="15" customHeight="1" x14ac:dyDescent="0.3">
      <c r="B3837" s="1" t="str">
        <f>ReportExtract[[#This Row],[ReportId]]&amp;"_"&amp;ReportExtract[[#This Row],[PeriodId]]&amp;"_"&amp;ReportExtract[[#This Row],[MktDesc]]</f>
        <v>__</v>
      </c>
      <c r="C3837" s="1"/>
      <c r="D3837" s="1"/>
      <c r="E3837" s="1"/>
      <c r="F3837" s="1"/>
      <c r="G3837" s="1"/>
      <c r="H3837" s="1"/>
      <c r="I3837" s="1"/>
      <c r="J3837" s="1"/>
      <c r="K3837" s="1"/>
    </row>
    <row r="3838" spans="2:11" ht="15" customHeight="1" x14ac:dyDescent="0.3">
      <c r="B3838" s="1" t="str">
        <f>ReportExtract[[#This Row],[ReportId]]&amp;"_"&amp;ReportExtract[[#This Row],[PeriodId]]&amp;"_"&amp;ReportExtract[[#This Row],[MktDesc]]</f>
        <v>__</v>
      </c>
      <c r="C3838" s="1"/>
      <c r="D3838" s="1"/>
      <c r="E3838" s="1"/>
      <c r="F3838" s="1"/>
      <c r="G3838" s="1"/>
      <c r="H3838" s="1"/>
      <c r="I3838" s="1"/>
      <c r="J3838" s="1"/>
      <c r="K3838" s="1"/>
    </row>
    <row r="3839" spans="2:11" ht="15" customHeight="1" x14ac:dyDescent="0.3">
      <c r="B3839" s="1" t="str">
        <f>ReportExtract[[#This Row],[ReportId]]&amp;"_"&amp;ReportExtract[[#This Row],[PeriodId]]&amp;"_"&amp;ReportExtract[[#This Row],[MktDesc]]</f>
        <v>__</v>
      </c>
      <c r="C3839" s="1"/>
      <c r="D3839" s="1"/>
      <c r="E3839" s="1"/>
      <c r="F3839" s="1"/>
      <c r="G3839" s="1"/>
      <c r="H3839" s="1"/>
      <c r="I3839" s="1"/>
      <c r="J3839" s="1"/>
      <c r="K3839" s="1"/>
    </row>
    <row r="3840" spans="2:11" ht="15" customHeight="1" x14ac:dyDescent="0.3">
      <c r="B3840" s="1" t="str">
        <f>ReportExtract[[#This Row],[ReportId]]&amp;"_"&amp;ReportExtract[[#This Row],[PeriodId]]&amp;"_"&amp;ReportExtract[[#This Row],[MktDesc]]</f>
        <v>__</v>
      </c>
      <c r="C3840" s="1"/>
      <c r="D3840" s="1"/>
      <c r="E3840" s="1"/>
      <c r="F3840" s="1"/>
      <c r="G3840" s="1"/>
      <c r="H3840" s="1"/>
      <c r="I3840" s="1"/>
      <c r="J3840" s="1"/>
      <c r="K3840" s="1"/>
    </row>
    <row r="3841" spans="2:11" ht="15" customHeight="1" x14ac:dyDescent="0.3">
      <c r="B3841" s="1" t="str">
        <f>ReportExtract[[#This Row],[ReportId]]&amp;"_"&amp;ReportExtract[[#This Row],[PeriodId]]&amp;"_"&amp;ReportExtract[[#This Row],[MktDesc]]</f>
        <v>__</v>
      </c>
      <c r="C3841" s="1"/>
      <c r="D3841" s="1"/>
      <c r="E3841" s="1"/>
      <c r="F3841" s="1"/>
      <c r="G3841" s="1"/>
      <c r="H3841" s="1"/>
      <c r="I3841" s="1"/>
      <c r="J3841" s="1"/>
      <c r="K3841" s="1"/>
    </row>
    <row r="3842" spans="2:11" ht="15" customHeight="1" x14ac:dyDescent="0.3">
      <c r="B3842" s="1" t="str">
        <f>ReportExtract[[#This Row],[ReportId]]&amp;"_"&amp;ReportExtract[[#This Row],[PeriodId]]&amp;"_"&amp;ReportExtract[[#This Row],[MktDesc]]</f>
        <v>__</v>
      </c>
      <c r="C3842" s="1"/>
      <c r="D3842" s="1"/>
      <c r="E3842" s="1"/>
      <c r="F3842" s="1"/>
      <c r="G3842" s="1"/>
      <c r="H3842" s="1"/>
      <c r="I3842" s="1"/>
      <c r="J3842" s="1"/>
      <c r="K3842" s="1"/>
    </row>
    <row r="3843" spans="2:11" ht="15" customHeight="1" x14ac:dyDescent="0.3">
      <c r="B3843" s="1" t="str">
        <f>ReportExtract[[#This Row],[ReportId]]&amp;"_"&amp;ReportExtract[[#This Row],[PeriodId]]&amp;"_"&amp;ReportExtract[[#This Row],[MktDesc]]</f>
        <v>__</v>
      </c>
      <c r="C3843" s="1"/>
      <c r="D3843" s="1"/>
      <c r="E3843" s="1"/>
      <c r="F3843" s="1"/>
      <c r="G3843" s="1"/>
      <c r="H3843" s="1"/>
      <c r="I3843" s="1"/>
      <c r="J3843" s="1"/>
      <c r="K3843" s="1"/>
    </row>
    <row r="3844" spans="2:11" ht="15" customHeight="1" x14ac:dyDescent="0.3">
      <c r="B3844" s="1" t="str">
        <f>ReportExtract[[#This Row],[ReportId]]&amp;"_"&amp;ReportExtract[[#This Row],[PeriodId]]&amp;"_"&amp;ReportExtract[[#This Row],[MktDesc]]</f>
        <v>__</v>
      </c>
      <c r="C3844" s="1"/>
      <c r="D3844" s="1"/>
      <c r="E3844" s="1"/>
      <c r="F3844" s="1"/>
      <c r="G3844" s="1"/>
      <c r="H3844" s="1"/>
      <c r="I3844" s="1"/>
      <c r="J3844" s="1"/>
      <c r="K3844" s="1"/>
    </row>
    <row r="3845" spans="2:11" ht="15" customHeight="1" x14ac:dyDescent="0.3">
      <c r="B3845" s="1" t="str">
        <f>ReportExtract[[#This Row],[ReportId]]&amp;"_"&amp;ReportExtract[[#This Row],[PeriodId]]&amp;"_"&amp;ReportExtract[[#This Row],[MktDesc]]</f>
        <v>__</v>
      </c>
      <c r="C3845" s="1"/>
      <c r="D3845" s="1"/>
      <c r="E3845" s="1"/>
      <c r="F3845" s="1"/>
      <c r="G3845" s="1"/>
      <c r="H3845" s="1"/>
      <c r="I3845" s="1"/>
      <c r="J3845" s="1"/>
      <c r="K3845" s="1"/>
    </row>
    <row r="3846" spans="2:11" ht="15" customHeight="1" x14ac:dyDescent="0.3">
      <c r="B3846" s="1" t="str">
        <f>ReportExtract[[#This Row],[ReportId]]&amp;"_"&amp;ReportExtract[[#This Row],[PeriodId]]&amp;"_"&amp;ReportExtract[[#This Row],[MktDesc]]</f>
        <v>__</v>
      </c>
      <c r="C3846" s="1"/>
      <c r="D3846" s="1"/>
      <c r="E3846" s="1"/>
      <c r="F3846" s="1"/>
      <c r="G3846" s="1"/>
      <c r="H3846" s="1"/>
      <c r="I3846" s="1"/>
      <c r="J3846" s="1"/>
      <c r="K3846" s="1"/>
    </row>
    <row r="3847" spans="2:11" ht="15" customHeight="1" x14ac:dyDescent="0.3">
      <c r="B3847" s="1" t="str">
        <f>ReportExtract[[#This Row],[ReportId]]&amp;"_"&amp;ReportExtract[[#This Row],[PeriodId]]&amp;"_"&amp;ReportExtract[[#This Row],[MktDesc]]</f>
        <v>__</v>
      </c>
      <c r="C3847" s="1"/>
      <c r="D3847" s="1"/>
      <c r="E3847" s="1"/>
      <c r="F3847" s="1"/>
      <c r="G3847" s="1"/>
      <c r="H3847" s="1"/>
      <c r="I3847" s="1"/>
      <c r="J3847" s="1"/>
      <c r="K3847" s="1"/>
    </row>
    <row r="3848" spans="2:11" ht="15" customHeight="1" x14ac:dyDescent="0.3">
      <c r="B3848" s="1" t="str">
        <f>ReportExtract[[#This Row],[ReportId]]&amp;"_"&amp;ReportExtract[[#This Row],[PeriodId]]&amp;"_"&amp;ReportExtract[[#This Row],[MktDesc]]</f>
        <v>__</v>
      </c>
      <c r="C3848" s="1"/>
      <c r="D3848" s="1"/>
      <c r="E3848" s="1"/>
      <c r="F3848" s="1"/>
      <c r="G3848" s="1"/>
      <c r="H3848" s="1"/>
      <c r="I3848" s="1"/>
      <c r="J3848" s="1"/>
      <c r="K3848" s="1"/>
    </row>
    <row r="3849" spans="2:11" ht="15" customHeight="1" x14ac:dyDescent="0.3">
      <c r="B3849" s="1" t="str">
        <f>ReportExtract[[#This Row],[ReportId]]&amp;"_"&amp;ReportExtract[[#This Row],[PeriodId]]&amp;"_"&amp;ReportExtract[[#This Row],[MktDesc]]</f>
        <v>__</v>
      </c>
      <c r="C3849" s="1"/>
      <c r="D3849" s="1"/>
      <c r="E3849" s="1"/>
      <c r="F3849" s="1"/>
      <c r="G3849" s="1"/>
      <c r="H3849" s="1"/>
      <c r="I3849" s="1"/>
      <c r="J3849" s="1"/>
      <c r="K3849" s="1"/>
    </row>
    <row r="3850" spans="2:11" ht="15" customHeight="1" x14ac:dyDescent="0.3">
      <c r="B3850" s="1" t="str">
        <f>ReportExtract[[#This Row],[ReportId]]&amp;"_"&amp;ReportExtract[[#This Row],[PeriodId]]&amp;"_"&amp;ReportExtract[[#This Row],[MktDesc]]</f>
        <v>__</v>
      </c>
      <c r="C3850" s="1"/>
      <c r="D3850" s="1"/>
      <c r="E3850" s="1"/>
      <c r="F3850" s="1"/>
      <c r="G3850" s="1"/>
      <c r="H3850" s="1"/>
      <c r="I3850" s="1"/>
      <c r="J3850" s="1"/>
      <c r="K3850" s="1"/>
    </row>
    <row r="3851" spans="2:11" ht="15" customHeight="1" x14ac:dyDescent="0.3">
      <c r="B3851" s="1" t="str">
        <f>ReportExtract[[#This Row],[ReportId]]&amp;"_"&amp;ReportExtract[[#This Row],[PeriodId]]&amp;"_"&amp;ReportExtract[[#This Row],[MktDesc]]</f>
        <v>__</v>
      </c>
      <c r="C3851" s="1"/>
      <c r="D3851" s="1"/>
      <c r="E3851" s="1"/>
      <c r="F3851" s="1"/>
      <c r="G3851" s="1"/>
      <c r="H3851" s="1"/>
      <c r="I3851" s="1"/>
      <c r="J3851" s="1"/>
      <c r="K3851" s="1"/>
    </row>
    <row r="3852" spans="2:11" ht="15" customHeight="1" x14ac:dyDescent="0.3">
      <c r="B3852" s="1" t="str">
        <f>ReportExtract[[#This Row],[ReportId]]&amp;"_"&amp;ReportExtract[[#This Row],[PeriodId]]&amp;"_"&amp;ReportExtract[[#This Row],[MktDesc]]</f>
        <v>__</v>
      </c>
      <c r="C3852" s="1"/>
      <c r="D3852" s="1"/>
      <c r="E3852" s="1"/>
      <c r="F3852" s="1"/>
      <c r="G3852" s="1"/>
      <c r="H3852" s="1"/>
      <c r="I3852" s="1"/>
      <c r="J3852" s="1"/>
      <c r="K3852" s="1"/>
    </row>
    <row r="3853" spans="2:11" ht="15" customHeight="1" x14ac:dyDescent="0.3">
      <c r="B3853" s="1" t="str">
        <f>ReportExtract[[#This Row],[ReportId]]&amp;"_"&amp;ReportExtract[[#This Row],[PeriodId]]&amp;"_"&amp;ReportExtract[[#This Row],[MktDesc]]</f>
        <v>__</v>
      </c>
      <c r="C3853" s="1"/>
      <c r="D3853" s="1"/>
      <c r="E3853" s="1"/>
      <c r="F3853" s="1"/>
      <c r="G3853" s="1"/>
      <c r="H3853" s="1"/>
      <c r="I3853" s="1"/>
      <c r="J3853" s="1"/>
      <c r="K3853" s="1"/>
    </row>
    <row r="3854" spans="2:11" ht="15" customHeight="1" x14ac:dyDescent="0.3">
      <c r="B3854" s="1" t="str">
        <f>ReportExtract[[#This Row],[ReportId]]&amp;"_"&amp;ReportExtract[[#This Row],[PeriodId]]&amp;"_"&amp;ReportExtract[[#This Row],[MktDesc]]</f>
        <v>__</v>
      </c>
      <c r="C3854" s="1"/>
      <c r="D3854" s="1"/>
      <c r="E3854" s="1"/>
      <c r="F3854" s="1"/>
      <c r="G3854" s="1"/>
      <c r="H3854" s="1"/>
      <c r="I3854" s="1"/>
      <c r="J3854" s="1"/>
      <c r="K3854" s="1"/>
    </row>
    <row r="3855" spans="2:11" ht="15" customHeight="1" x14ac:dyDescent="0.3">
      <c r="B3855" s="1" t="str">
        <f>ReportExtract[[#This Row],[ReportId]]&amp;"_"&amp;ReportExtract[[#This Row],[PeriodId]]&amp;"_"&amp;ReportExtract[[#This Row],[MktDesc]]</f>
        <v>__</v>
      </c>
      <c r="C3855" s="1"/>
      <c r="D3855" s="1"/>
      <c r="E3855" s="1"/>
      <c r="F3855" s="1"/>
      <c r="G3855" s="1"/>
      <c r="H3855" s="1"/>
      <c r="I3855" s="1"/>
      <c r="J3855" s="1"/>
      <c r="K3855" s="1"/>
    </row>
    <row r="3856" spans="2:11" ht="15" customHeight="1" x14ac:dyDescent="0.3">
      <c r="B3856" s="1" t="str">
        <f>ReportExtract[[#This Row],[ReportId]]&amp;"_"&amp;ReportExtract[[#This Row],[PeriodId]]&amp;"_"&amp;ReportExtract[[#This Row],[MktDesc]]</f>
        <v>__</v>
      </c>
      <c r="C3856" s="1"/>
      <c r="D3856" s="1"/>
      <c r="E3856" s="1"/>
      <c r="F3856" s="1"/>
      <c r="G3856" s="1"/>
      <c r="H3856" s="1"/>
      <c r="I3856" s="1"/>
      <c r="J3856" s="1"/>
      <c r="K3856" s="1"/>
    </row>
    <row r="3857" spans="2:11" ht="15" customHeight="1" x14ac:dyDescent="0.3">
      <c r="B3857" s="1" t="str">
        <f>ReportExtract[[#This Row],[ReportId]]&amp;"_"&amp;ReportExtract[[#This Row],[PeriodId]]&amp;"_"&amp;ReportExtract[[#This Row],[MktDesc]]</f>
        <v>__</v>
      </c>
      <c r="C3857" s="1"/>
      <c r="D3857" s="1"/>
      <c r="E3857" s="1"/>
      <c r="F3857" s="1"/>
      <c r="G3857" s="1"/>
      <c r="H3857" s="1"/>
      <c r="I3857" s="1"/>
      <c r="J3857" s="1"/>
      <c r="K3857" s="1"/>
    </row>
    <row r="3858" spans="2:11" ht="15" customHeight="1" x14ac:dyDescent="0.3">
      <c r="B3858" s="1" t="str">
        <f>ReportExtract[[#This Row],[ReportId]]&amp;"_"&amp;ReportExtract[[#This Row],[PeriodId]]&amp;"_"&amp;ReportExtract[[#This Row],[MktDesc]]</f>
        <v>__</v>
      </c>
      <c r="C3858" s="1"/>
      <c r="D3858" s="1"/>
      <c r="E3858" s="1"/>
      <c r="F3858" s="1"/>
      <c r="G3858" s="1"/>
      <c r="H3858" s="1"/>
      <c r="I3858" s="1"/>
      <c r="J3858" s="1"/>
      <c r="K3858" s="1"/>
    </row>
    <row r="3859" spans="2:11" ht="15" customHeight="1" x14ac:dyDescent="0.3">
      <c r="B3859" s="1" t="str">
        <f>ReportExtract[[#This Row],[ReportId]]&amp;"_"&amp;ReportExtract[[#This Row],[PeriodId]]&amp;"_"&amp;ReportExtract[[#This Row],[MktDesc]]</f>
        <v>__</v>
      </c>
      <c r="C3859" s="1"/>
      <c r="D3859" s="1"/>
      <c r="E3859" s="1"/>
      <c r="F3859" s="1"/>
      <c r="G3859" s="1"/>
      <c r="H3859" s="1"/>
      <c r="I3859" s="1"/>
      <c r="J3859" s="1"/>
      <c r="K3859" s="1"/>
    </row>
    <row r="3860" spans="2:11" ht="15" customHeight="1" x14ac:dyDescent="0.3">
      <c r="B3860" s="1" t="str">
        <f>ReportExtract[[#This Row],[ReportId]]&amp;"_"&amp;ReportExtract[[#This Row],[PeriodId]]&amp;"_"&amp;ReportExtract[[#This Row],[MktDesc]]</f>
        <v>__</v>
      </c>
      <c r="C3860" s="1"/>
      <c r="D3860" s="1"/>
      <c r="E3860" s="1"/>
      <c r="F3860" s="1"/>
      <c r="G3860" s="1"/>
      <c r="H3860" s="1"/>
      <c r="I3860" s="1"/>
      <c r="J3860" s="1"/>
      <c r="K3860" s="1"/>
    </row>
    <row r="3861" spans="2:11" ht="15" customHeight="1" x14ac:dyDescent="0.3">
      <c r="B3861" s="1" t="str">
        <f>ReportExtract[[#This Row],[ReportId]]&amp;"_"&amp;ReportExtract[[#This Row],[PeriodId]]&amp;"_"&amp;ReportExtract[[#This Row],[MktDesc]]</f>
        <v>__</v>
      </c>
      <c r="C3861" s="1"/>
      <c r="D3861" s="1"/>
      <c r="E3861" s="1"/>
      <c r="F3861" s="1"/>
      <c r="G3861" s="1"/>
      <c r="H3861" s="1"/>
      <c r="I3861" s="1"/>
      <c r="J3861" s="1"/>
      <c r="K3861" s="1"/>
    </row>
    <row r="3862" spans="2:11" ht="15" customHeight="1" x14ac:dyDescent="0.3">
      <c r="B3862" s="1" t="str">
        <f>ReportExtract[[#This Row],[ReportId]]&amp;"_"&amp;ReportExtract[[#This Row],[PeriodId]]&amp;"_"&amp;ReportExtract[[#This Row],[MktDesc]]</f>
        <v>__</v>
      </c>
      <c r="C3862" s="1"/>
      <c r="D3862" s="1"/>
      <c r="E3862" s="1"/>
      <c r="F3862" s="1"/>
      <c r="G3862" s="1"/>
      <c r="H3862" s="1"/>
      <c r="I3862" s="1"/>
      <c r="J3862" s="1"/>
      <c r="K3862" s="1"/>
    </row>
    <row r="3863" spans="2:11" ht="15" customHeight="1" x14ac:dyDescent="0.3">
      <c r="B3863" s="1" t="str">
        <f>ReportExtract[[#This Row],[ReportId]]&amp;"_"&amp;ReportExtract[[#This Row],[PeriodId]]&amp;"_"&amp;ReportExtract[[#This Row],[MktDesc]]</f>
        <v>__</v>
      </c>
      <c r="C3863" s="1"/>
      <c r="D3863" s="1"/>
      <c r="E3863" s="1"/>
      <c r="F3863" s="1"/>
      <c r="G3863" s="1"/>
      <c r="H3863" s="1"/>
      <c r="I3863" s="1"/>
      <c r="J3863" s="1"/>
      <c r="K3863" s="1"/>
    </row>
    <row r="3864" spans="2:11" ht="15" customHeight="1" x14ac:dyDescent="0.3">
      <c r="B3864" s="1" t="str">
        <f>ReportExtract[[#This Row],[ReportId]]&amp;"_"&amp;ReportExtract[[#This Row],[PeriodId]]&amp;"_"&amp;ReportExtract[[#This Row],[MktDesc]]</f>
        <v>__</v>
      </c>
      <c r="C3864" s="1"/>
      <c r="D3864" s="1"/>
      <c r="E3864" s="1"/>
      <c r="F3864" s="1"/>
      <c r="G3864" s="1"/>
      <c r="H3864" s="1"/>
      <c r="I3864" s="1"/>
      <c r="J3864" s="1"/>
      <c r="K3864" s="1"/>
    </row>
    <row r="3865" spans="2:11" ht="15" customHeight="1" x14ac:dyDescent="0.3">
      <c r="B3865" s="1" t="str">
        <f>ReportExtract[[#This Row],[ReportId]]&amp;"_"&amp;ReportExtract[[#This Row],[PeriodId]]&amp;"_"&amp;ReportExtract[[#This Row],[MktDesc]]</f>
        <v>__</v>
      </c>
      <c r="C3865" s="1"/>
      <c r="D3865" s="1"/>
      <c r="E3865" s="1"/>
      <c r="F3865" s="1"/>
      <c r="G3865" s="1"/>
      <c r="H3865" s="1"/>
      <c r="I3865" s="1"/>
      <c r="J3865" s="1"/>
      <c r="K3865" s="1"/>
    </row>
    <row r="3866" spans="2:11" ht="15" customHeight="1" x14ac:dyDescent="0.3">
      <c r="B3866" s="1" t="str">
        <f>ReportExtract[[#This Row],[ReportId]]&amp;"_"&amp;ReportExtract[[#This Row],[PeriodId]]&amp;"_"&amp;ReportExtract[[#This Row],[MktDesc]]</f>
        <v>__</v>
      </c>
      <c r="C3866" s="1"/>
      <c r="D3866" s="1"/>
      <c r="E3866" s="1"/>
      <c r="F3866" s="1"/>
      <c r="G3866" s="1"/>
      <c r="H3866" s="1"/>
      <c r="I3866" s="1"/>
      <c r="J3866" s="1"/>
      <c r="K3866" s="1"/>
    </row>
    <row r="3867" spans="2:11" ht="15" customHeight="1" x14ac:dyDescent="0.3">
      <c r="B3867" s="1" t="str">
        <f>ReportExtract[[#This Row],[ReportId]]&amp;"_"&amp;ReportExtract[[#This Row],[PeriodId]]&amp;"_"&amp;ReportExtract[[#This Row],[MktDesc]]</f>
        <v>__</v>
      </c>
      <c r="C3867" s="1"/>
      <c r="D3867" s="1"/>
      <c r="E3867" s="1"/>
      <c r="F3867" s="1"/>
      <c r="G3867" s="1"/>
      <c r="H3867" s="1"/>
      <c r="I3867" s="1"/>
      <c r="J3867" s="1"/>
      <c r="K3867" s="1"/>
    </row>
    <row r="3868" spans="2:11" ht="15" customHeight="1" x14ac:dyDescent="0.3">
      <c r="B3868" s="1" t="str">
        <f>ReportExtract[[#This Row],[ReportId]]&amp;"_"&amp;ReportExtract[[#This Row],[PeriodId]]&amp;"_"&amp;ReportExtract[[#This Row],[MktDesc]]</f>
        <v>__</v>
      </c>
      <c r="C3868" s="1"/>
      <c r="D3868" s="1"/>
      <c r="E3868" s="1"/>
      <c r="F3868" s="1"/>
      <c r="G3868" s="1"/>
      <c r="H3868" s="1"/>
      <c r="I3868" s="1"/>
      <c r="J3868" s="1"/>
      <c r="K3868" s="1"/>
    </row>
    <row r="3869" spans="2:11" ht="15" customHeight="1" x14ac:dyDescent="0.3">
      <c r="B3869" s="1" t="str">
        <f>ReportExtract[[#This Row],[ReportId]]&amp;"_"&amp;ReportExtract[[#This Row],[PeriodId]]&amp;"_"&amp;ReportExtract[[#This Row],[MktDesc]]</f>
        <v>__</v>
      </c>
      <c r="C3869" s="1"/>
      <c r="D3869" s="1"/>
      <c r="E3869" s="1"/>
      <c r="F3869" s="1"/>
      <c r="G3869" s="1"/>
      <c r="H3869" s="1"/>
      <c r="I3869" s="1"/>
      <c r="J3869" s="1"/>
      <c r="K3869" s="1"/>
    </row>
    <row r="3870" spans="2:11" ht="15" customHeight="1" x14ac:dyDescent="0.3">
      <c r="B3870" s="1" t="str">
        <f>ReportExtract[[#This Row],[ReportId]]&amp;"_"&amp;ReportExtract[[#This Row],[PeriodId]]&amp;"_"&amp;ReportExtract[[#This Row],[MktDesc]]</f>
        <v>__</v>
      </c>
      <c r="C3870" s="1"/>
      <c r="D3870" s="1"/>
      <c r="E3870" s="1"/>
      <c r="F3870" s="1"/>
      <c r="G3870" s="1"/>
      <c r="H3870" s="1"/>
      <c r="I3870" s="1"/>
      <c r="J3870" s="1"/>
      <c r="K3870" s="1"/>
    </row>
    <row r="3871" spans="2:11" ht="15" customHeight="1" x14ac:dyDescent="0.3">
      <c r="B3871" s="1" t="str">
        <f>ReportExtract[[#This Row],[ReportId]]&amp;"_"&amp;ReportExtract[[#This Row],[PeriodId]]&amp;"_"&amp;ReportExtract[[#This Row],[MktDesc]]</f>
        <v>__</v>
      </c>
      <c r="C3871" s="1"/>
      <c r="D3871" s="1"/>
      <c r="E3871" s="1"/>
      <c r="F3871" s="1"/>
      <c r="G3871" s="1"/>
      <c r="H3871" s="1"/>
      <c r="I3871" s="1"/>
      <c r="J3871" s="1"/>
      <c r="K3871" s="1"/>
    </row>
    <row r="3872" spans="2:11" ht="15" customHeight="1" x14ac:dyDescent="0.3">
      <c r="B3872" s="1" t="str">
        <f>ReportExtract[[#This Row],[ReportId]]&amp;"_"&amp;ReportExtract[[#This Row],[PeriodId]]&amp;"_"&amp;ReportExtract[[#This Row],[MktDesc]]</f>
        <v>__</v>
      </c>
      <c r="C3872" s="1"/>
      <c r="D3872" s="1"/>
      <c r="E3872" s="1"/>
      <c r="F3872" s="1"/>
      <c r="G3872" s="1"/>
      <c r="H3872" s="1"/>
      <c r="I3872" s="1"/>
      <c r="J3872" s="1"/>
      <c r="K3872" s="1"/>
    </row>
    <row r="3873" spans="2:11" ht="15" customHeight="1" x14ac:dyDescent="0.3">
      <c r="B3873" s="1" t="str">
        <f>ReportExtract[[#This Row],[ReportId]]&amp;"_"&amp;ReportExtract[[#This Row],[PeriodId]]&amp;"_"&amp;ReportExtract[[#This Row],[MktDesc]]</f>
        <v>__</v>
      </c>
      <c r="C3873" s="1"/>
      <c r="D3873" s="1"/>
      <c r="E3873" s="1"/>
      <c r="F3873" s="1"/>
      <c r="G3873" s="1"/>
      <c r="H3873" s="1"/>
      <c r="I3873" s="1"/>
      <c r="J3873" s="1"/>
      <c r="K3873" s="1"/>
    </row>
    <row r="3874" spans="2:11" ht="15" customHeight="1" x14ac:dyDescent="0.3">
      <c r="B3874" s="1" t="str">
        <f>ReportExtract[[#This Row],[ReportId]]&amp;"_"&amp;ReportExtract[[#This Row],[PeriodId]]&amp;"_"&amp;ReportExtract[[#This Row],[MktDesc]]</f>
        <v>__</v>
      </c>
      <c r="C3874" s="1"/>
      <c r="D3874" s="1"/>
      <c r="E3874" s="1"/>
      <c r="F3874" s="1"/>
      <c r="G3874" s="1"/>
      <c r="H3874" s="1"/>
      <c r="I3874" s="1"/>
      <c r="J3874" s="1"/>
      <c r="K3874" s="1"/>
    </row>
    <row r="3875" spans="2:11" ht="15" customHeight="1" x14ac:dyDescent="0.3">
      <c r="B3875" s="1" t="str">
        <f>ReportExtract[[#This Row],[ReportId]]&amp;"_"&amp;ReportExtract[[#This Row],[PeriodId]]&amp;"_"&amp;ReportExtract[[#This Row],[MktDesc]]</f>
        <v>__</v>
      </c>
      <c r="C3875" s="1"/>
      <c r="D3875" s="1"/>
      <c r="E3875" s="1"/>
      <c r="F3875" s="1"/>
      <c r="G3875" s="1"/>
      <c r="H3875" s="1"/>
      <c r="I3875" s="1"/>
      <c r="J3875" s="1"/>
      <c r="K3875" s="1"/>
    </row>
    <row r="3876" spans="2:11" ht="15" customHeight="1" x14ac:dyDescent="0.3">
      <c r="B3876" s="1" t="str">
        <f>ReportExtract[[#This Row],[ReportId]]&amp;"_"&amp;ReportExtract[[#This Row],[PeriodId]]&amp;"_"&amp;ReportExtract[[#This Row],[MktDesc]]</f>
        <v>__</v>
      </c>
      <c r="C3876" s="1"/>
      <c r="D3876" s="1"/>
      <c r="E3876" s="1"/>
      <c r="F3876" s="1"/>
      <c r="G3876" s="1"/>
      <c r="H3876" s="1"/>
      <c r="I3876" s="1"/>
      <c r="J3876" s="1"/>
      <c r="K3876" s="1"/>
    </row>
    <row r="3877" spans="2:11" ht="15" customHeight="1" x14ac:dyDescent="0.3">
      <c r="B3877" s="1" t="str">
        <f>ReportExtract[[#This Row],[ReportId]]&amp;"_"&amp;ReportExtract[[#This Row],[PeriodId]]&amp;"_"&amp;ReportExtract[[#This Row],[MktDesc]]</f>
        <v>__</v>
      </c>
      <c r="C3877" s="1"/>
      <c r="D3877" s="1"/>
      <c r="E3877" s="1"/>
      <c r="F3877" s="1"/>
      <c r="G3877" s="1"/>
      <c r="H3877" s="1"/>
      <c r="I3877" s="1"/>
      <c r="J3877" s="1"/>
      <c r="K3877" s="1"/>
    </row>
    <row r="3878" spans="2:11" ht="15" customHeight="1" x14ac:dyDescent="0.3">
      <c r="B3878" s="1" t="str">
        <f>ReportExtract[[#This Row],[ReportId]]&amp;"_"&amp;ReportExtract[[#This Row],[PeriodId]]&amp;"_"&amp;ReportExtract[[#This Row],[MktDesc]]</f>
        <v>__</v>
      </c>
      <c r="C3878" s="1"/>
      <c r="D3878" s="1"/>
      <c r="E3878" s="1"/>
      <c r="F3878" s="1"/>
      <c r="G3878" s="1"/>
      <c r="H3878" s="1"/>
      <c r="I3878" s="1"/>
      <c r="J3878" s="1"/>
      <c r="K3878" s="1"/>
    </row>
    <row r="3879" spans="2:11" ht="15" customHeight="1" x14ac:dyDescent="0.3">
      <c r="B3879" s="1" t="str">
        <f>ReportExtract[[#This Row],[ReportId]]&amp;"_"&amp;ReportExtract[[#This Row],[PeriodId]]&amp;"_"&amp;ReportExtract[[#This Row],[MktDesc]]</f>
        <v>__</v>
      </c>
      <c r="C3879" s="1"/>
      <c r="D3879" s="1"/>
      <c r="E3879" s="1"/>
      <c r="F3879" s="1"/>
      <c r="G3879" s="1"/>
      <c r="H3879" s="1"/>
      <c r="I3879" s="1"/>
      <c r="J3879" s="1"/>
      <c r="K3879" s="1"/>
    </row>
    <row r="3880" spans="2:11" ht="15" customHeight="1" x14ac:dyDescent="0.3">
      <c r="B3880" s="1" t="str">
        <f>ReportExtract[[#This Row],[ReportId]]&amp;"_"&amp;ReportExtract[[#This Row],[PeriodId]]&amp;"_"&amp;ReportExtract[[#This Row],[MktDesc]]</f>
        <v>__</v>
      </c>
      <c r="C3880" s="1"/>
      <c r="D3880" s="1"/>
      <c r="E3880" s="1"/>
      <c r="F3880" s="1"/>
      <c r="G3880" s="1"/>
      <c r="H3880" s="1"/>
      <c r="I3880" s="1"/>
      <c r="J3880" s="1"/>
      <c r="K3880" s="1"/>
    </row>
    <row r="3881" spans="2:11" ht="15" customHeight="1" x14ac:dyDescent="0.3">
      <c r="B3881" s="1" t="str">
        <f>ReportExtract[[#This Row],[ReportId]]&amp;"_"&amp;ReportExtract[[#This Row],[PeriodId]]&amp;"_"&amp;ReportExtract[[#This Row],[MktDesc]]</f>
        <v>__</v>
      </c>
      <c r="C3881" s="1"/>
      <c r="D3881" s="1"/>
      <c r="E3881" s="1"/>
      <c r="F3881" s="1"/>
      <c r="G3881" s="1"/>
      <c r="H3881" s="1"/>
      <c r="I3881" s="1"/>
      <c r="J3881" s="1"/>
      <c r="K3881" s="1"/>
    </row>
    <row r="3882" spans="2:11" ht="15" customHeight="1" x14ac:dyDescent="0.3">
      <c r="B3882" s="1" t="str">
        <f>ReportExtract[[#This Row],[ReportId]]&amp;"_"&amp;ReportExtract[[#This Row],[PeriodId]]&amp;"_"&amp;ReportExtract[[#This Row],[MktDesc]]</f>
        <v>__</v>
      </c>
      <c r="C3882" s="1"/>
      <c r="D3882" s="1"/>
      <c r="E3882" s="1"/>
      <c r="F3882" s="1"/>
      <c r="G3882" s="1"/>
      <c r="H3882" s="1"/>
      <c r="I3882" s="1"/>
      <c r="J3882" s="1"/>
      <c r="K3882" s="1"/>
    </row>
    <row r="3883" spans="2:11" ht="15" customHeight="1" x14ac:dyDescent="0.3">
      <c r="B3883" s="1" t="str">
        <f>ReportExtract[[#This Row],[ReportId]]&amp;"_"&amp;ReportExtract[[#This Row],[PeriodId]]&amp;"_"&amp;ReportExtract[[#This Row],[MktDesc]]</f>
        <v>__</v>
      </c>
      <c r="C3883" s="1"/>
      <c r="D3883" s="1"/>
      <c r="E3883" s="1"/>
      <c r="F3883" s="1"/>
      <c r="G3883" s="1"/>
      <c r="H3883" s="1"/>
      <c r="I3883" s="1"/>
      <c r="J3883" s="1"/>
      <c r="K3883" s="1"/>
    </row>
    <row r="3884" spans="2:11" ht="15" customHeight="1" x14ac:dyDescent="0.3">
      <c r="B3884" s="1" t="str">
        <f>ReportExtract[[#This Row],[ReportId]]&amp;"_"&amp;ReportExtract[[#This Row],[PeriodId]]&amp;"_"&amp;ReportExtract[[#This Row],[MktDesc]]</f>
        <v>__</v>
      </c>
      <c r="C3884" s="1"/>
      <c r="D3884" s="1"/>
      <c r="E3884" s="1"/>
      <c r="F3884" s="1"/>
      <c r="G3884" s="1"/>
      <c r="H3884" s="1"/>
      <c r="I3884" s="1"/>
      <c r="J3884" s="1"/>
      <c r="K3884" s="1"/>
    </row>
    <row r="3885" spans="2:11" ht="15" customHeight="1" x14ac:dyDescent="0.3">
      <c r="B3885" s="1" t="str">
        <f>ReportExtract[[#This Row],[ReportId]]&amp;"_"&amp;ReportExtract[[#This Row],[PeriodId]]&amp;"_"&amp;ReportExtract[[#This Row],[MktDesc]]</f>
        <v>__</v>
      </c>
      <c r="C3885" s="1"/>
      <c r="D3885" s="1"/>
      <c r="E3885" s="1"/>
      <c r="F3885" s="1"/>
      <c r="G3885" s="1"/>
      <c r="H3885" s="1"/>
      <c r="I3885" s="1"/>
      <c r="J3885" s="1"/>
      <c r="K3885" s="1"/>
    </row>
    <row r="3886" spans="2:11" ht="15" customHeight="1" x14ac:dyDescent="0.3">
      <c r="B3886" s="1" t="str">
        <f>ReportExtract[[#This Row],[ReportId]]&amp;"_"&amp;ReportExtract[[#This Row],[PeriodId]]&amp;"_"&amp;ReportExtract[[#This Row],[MktDesc]]</f>
        <v>__</v>
      </c>
      <c r="C3886" s="1"/>
      <c r="D3886" s="1"/>
      <c r="E3886" s="1"/>
      <c r="F3886" s="1"/>
      <c r="G3886" s="1"/>
      <c r="H3886" s="1"/>
      <c r="I3886" s="1"/>
      <c r="J3886" s="1"/>
      <c r="K3886" s="1"/>
    </row>
    <row r="3887" spans="2:11" ht="15" customHeight="1" x14ac:dyDescent="0.3">
      <c r="B3887" s="1" t="str">
        <f>ReportExtract[[#This Row],[ReportId]]&amp;"_"&amp;ReportExtract[[#This Row],[PeriodId]]&amp;"_"&amp;ReportExtract[[#This Row],[MktDesc]]</f>
        <v>__</v>
      </c>
      <c r="C3887" s="1"/>
      <c r="D3887" s="1"/>
      <c r="E3887" s="1"/>
      <c r="F3887" s="1"/>
      <c r="G3887" s="1"/>
      <c r="H3887" s="1"/>
      <c r="I3887" s="1"/>
      <c r="J3887" s="1"/>
      <c r="K3887" s="1"/>
    </row>
    <row r="3888" spans="2:11" ht="15" customHeight="1" x14ac:dyDescent="0.3">
      <c r="B3888" s="1" t="str">
        <f>ReportExtract[[#This Row],[ReportId]]&amp;"_"&amp;ReportExtract[[#This Row],[PeriodId]]&amp;"_"&amp;ReportExtract[[#This Row],[MktDesc]]</f>
        <v>__</v>
      </c>
      <c r="C3888" s="1"/>
      <c r="D3888" s="1"/>
      <c r="E3888" s="1"/>
      <c r="F3888" s="1"/>
      <c r="G3888" s="1"/>
      <c r="H3888" s="1"/>
      <c r="I3888" s="1"/>
      <c r="J3888" s="1"/>
      <c r="K3888" s="1"/>
    </row>
    <row r="3889" spans="2:11" ht="15" customHeight="1" x14ac:dyDescent="0.3">
      <c r="B3889" s="1" t="str">
        <f>ReportExtract[[#This Row],[ReportId]]&amp;"_"&amp;ReportExtract[[#This Row],[PeriodId]]&amp;"_"&amp;ReportExtract[[#This Row],[MktDesc]]</f>
        <v>__</v>
      </c>
      <c r="C3889" s="1"/>
      <c r="D3889" s="1"/>
      <c r="E3889" s="1"/>
      <c r="F3889" s="1"/>
      <c r="G3889" s="1"/>
      <c r="H3889" s="1"/>
      <c r="I3889" s="1"/>
      <c r="J3889" s="1"/>
      <c r="K3889" s="1"/>
    </row>
    <row r="3890" spans="2:11" ht="15" customHeight="1" x14ac:dyDescent="0.3">
      <c r="B3890" s="1" t="str">
        <f>ReportExtract[[#This Row],[ReportId]]&amp;"_"&amp;ReportExtract[[#This Row],[PeriodId]]&amp;"_"&amp;ReportExtract[[#This Row],[MktDesc]]</f>
        <v>__</v>
      </c>
      <c r="C3890" s="1"/>
      <c r="D3890" s="1"/>
      <c r="E3890" s="1"/>
      <c r="F3890" s="1"/>
      <c r="G3890" s="1"/>
      <c r="H3890" s="1"/>
      <c r="I3890" s="1"/>
      <c r="J3890" s="1"/>
      <c r="K3890" s="1"/>
    </row>
    <row r="3891" spans="2:11" ht="15" customHeight="1" x14ac:dyDescent="0.3">
      <c r="B3891" s="1" t="str">
        <f>ReportExtract[[#This Row],[ReportId]]&amp;"_"&amp;ReportExtract[[#This Row],[PeriodId]]&amp;"_"&amp;ReportExtract[[#This Row],[MktDesc]]</f>
        <v>__</v>
      </c>
      <c r="C3891" s="1"/>
      <c r="D3891" s="1"/>
      <c r="E3891" s="1"/>
      <c r="F3891" s="1"/>
      <c r="G3891" s="1"/>
      <c r="H3891" s="1"/>
      <c r="I3891" s="1"/>
      <c r="J3891" s="1"/>
      <c r="K3891" s="1"/>
    </row>
    <row r="3892" spans="2:11" ht="15" customHeight="1" x14ac:dyDescent="0.3">
      <c r="B3892" s="1" t="str">
        <f>ReportExtract[[#This Row],[ReportId]]&amp;"_"&amp;ReportExtract[[#This Row],[PeriodId]]&amp;"_"&amp;ReportExtract[[#This Row],[MktDesc]]</f>
        <v>__</v>
      </c>
      <c r="C3892" s="1"/>
      <c r="D3892" s="1"/>
      <c r="E3892" s="1"/>
      <c r="F3892" s="1"/>
      <c r="G3892" s="1"/>
      <c r="H3892" s="1"/>
      <c r="I3892" s="1"/>
      <c r="J3892" s="1"/>
      <c r="K3892" s="1"/>
    </row>
    <row r="3893" spans="2:11" ht="15" customHeight="1" x14ac:dyDescent="0.3">
      <c r="B3893" s="1" t="str">
        <f>ReportExtract[[#This Row],[ReportId]]&amp;"_"&amp;ReportExtract[[#This Row],[PeriodId]]&amp;"_"&amp;ReportExtract[[#This Row],[MktDesc]]</f>
        <v>__</v>
      </c>
      <c r="C3893" s="1"/>
      <c r="D3893" s="1"/>
      <c r="E3893" s="1"/>
      <c r="F3893" s="1"/>
      <c r="G3893" s="1"/>
      <c r="H3893" s="1"/>
      <c r="I3893" s="1"/>
      <c r="J3893" s="1"/>
      <c r="K3893" s="1"/>
    </row>
    <row r="3894" spans="2:11" ht="15" customHeight="1" x14ac:dyDescent="0.3">
      <c r="B3894" s="1" t="str">
        <f>ReportExtract[[#This Row],[ReportId]]&amp;"_"&amp;ReportExtract[[#This Row],[PeriodId]]&amp;"_"&amp;ReportExtract[[#This Row],[MktDesc]]</f>
        <v>__</v>
      </c>
      <c r="C3894" s="1"/>
      <c r="D3894" s="1"/>
      <c r="E3894" s="1"/>
      <c r="F3894" s="1"/>
      <c r="G3894" s="1"/>
      <c r="H3894" s="1"/>
      <c r="I3894" s="1"/>
      <c r="J3894" s="1"/>
      <c r="K3894" s="1"/>
    </row>
    <row r="3895" spans="2:11" ht="15" customHeight="1" x14ac:dyDescent="0.3">
      <c r="B3895" s="1" t="str">
        <f>ReportExtract[[#This Row],[ReportId]]&amp;"_"&amp;ReportExtract[[#This Row],[PeriodId]]&amp;"_"&amp;ReportExtract[[#This Row],[MktDesc]]</f>
        <v>__</v>
      </c>
      <c r="C3895" s="1"/>
      <c r="D3895" s="1"/>
      <c r="E3895" s="1"/>
      <c r="F3895" s="1"/>
      <c r="G3895" s="1"/>
      <c r="H3895" s="1"/>
      <c r="I3895" s="1"/>
      <c r="J3895" s="1"/>
      <c r="K3895" s="1"/>
    </row>
    <row r="3896" spans="2:11" ht="15" customHeight="1" x14ac:dyDescent="0.3">
      <c r="B3896" s="1" t="str">
        <f>ReportExtract[[#This Row],[ReportId]]&amp;"_"&amp;ReportExtract[[#This Row],[PeriodId]]&amp;"_"&amp;ReportExtract[[#This Row],[MktDesc]]</f>
        <v>__</v>
      </c>
      <c r="C3896" s="1"/>
      <c r="D3896" s="1"/>
      <c r="E3896" s="1"/>
      <c r="F3896" s="1"/>
      <c r="G3896" s="1"/>
      <c r="H3896" s="1"/>
      <c r="I3896" s="1"/>
      <c r="J3896" s="1"/>
      <c r="K3896" s="1"/>
    </row>
    <row r="3897" spans="2:11" ht="15" customHeight="1" x14ac:dyDescent="0.3">
      <c r="B3897" s="1" t="str">
        <f>ReportExtract[[#This Row],[ReportId]]&amp;"_"&amp;ReportExtract[[#This Row],[PeriodId]]&amp;"_"&amp;ReportExtract[[#This Row],[MktDesc]]</f>
        <v>__</v>
      </c>
      <c r="C3897" s="1"/>
      <c r="D3897" s="1"/>
      <c r="E3897" s="1"/>
      <c r="F3897" s="1"/>
      <c r="G3897" s="1"/>
      <c r="H3897" s="1"/>
      <c r="I3897" s="1"/>
      <c r="J3897" s="1"/>
      <c r="K3897" s="1"/>
    </row>
    <row r="3898" spans="2:11" ht="15" customHeight="1" x14ac:dyDescent="0.3">
      <c r="B3898" s="1" t="str">
        <f>ReportExtract[[#This Row],[ReportId]]&amp;"_"&amp;ReportExtract[[#This Row],[PeriodId]]&amp;"_"&amp;ReportExtract[[#This Row],[MktDesc]]</f>
        <v>__</v>
      </c>
      <c r="C3898" s="1"/>
      <c r="D3898" s="1"/>
      <c r="E3898" s="1"/>
      <c r="F3898" s="1"/>
      <c r="G3898" s="1"/>
      <c r="H3898" s="1"/>
      <c r="I3898" s="1"/>
      <c r="J3898" s="1"/>
      <c r="K3898" s="1"/>
    </row>
    <row r="3899" spans="2:11" ht="15" customHeight="1" x14ac:dyDescent="0.3">
      <c r="B3899" s="1" t="str">
        <f>ReportExtract[[#This Row],[ReportId]]&amp;"_"&amp;ReportExtract[[#This Row],[PeriodId]]&amp;"_"&amp;ReportExtract[[#This Row],[MktDesc]]</f>
        <v>__</v>
      </c>
      <c r="C3899" s="1"/>
      <c r="D3899" s="1"/>
      <c r="E3899" s="1"/>
      <c r="F3899" s="1"/>
      <c r="G3899" s="1"/>
      <c r="H3899" s="1"/>
      <c r="I3899" s="1"/>
      <c r="J3899" s="1"/>
      <c r="K3899" s="1"/>
    </row>
    <row r="3900" spans="2:11" ht="15" customHeight="1" x14ac:dyDescent="0.3">
      <c r="B3900" s="1" t="str">
        <f>ReportExtract[[#This Row],[ReportId]]&amp;"_"&amp;ReportExtract[[#This Row],[PeriodId]]&amp;"_"&amp;ReportExtract[[#This Row],[MktDesc]]</f>
        <v>__</v>
      </c>
      <c r="C3900" s="1"/>
      <c r="D3900" s="1"/>
      <c r="E3900" s="1"/>
      <c r="F3900" s="1"/>
      <c r="G3900" s="1"/>
      <c r="H3900" s="1"/>
      <c r="I3900" s="1"/>
      <c r="J3900" s="1"/>
      <c r="K3900" s="1"/>
    </row>
    <row r="3901" spans="2:11" ht="15" customHeight="1" x14ac:dyDescent="0.3">
      <c r="B3901" s="1" t="str">
        <f>ReportExtract[[#This Row],[ReportId]]&amp;"_"&amp;ReportExtract[[#This Row],[PeriodId]]&amp;"_"&amp;ReportExtract[[#This Row],[MktDesc]]</f>
        <v>__</v>
      </c>
      <c r="C3901" s="1"/>
      <c r="D3901" s="1"/>
      <c r="E3901" s="1"/>
      <c r="F3901" s="1"/>
      <c r="G3901" s="1"/>
      <c r="H3901" s="1"/>
      <c r="I3901" s="1"/>
      <c r="J3901" s="1"/>
      <c r="K3901" s="1"/>
    </row>
    <row r="3902" spans="2:11" ht="15" customHeight="1" x14ac:dyDescent="0.3">
      <c r="B3902" s="1" t="str">
        <f>ReportExtract[[#This Row],[ReportId]]&amp;"_"&amp;ReportExtract[[#This Row],[PeriodId]]&amp;"_"&amp;ReportExtract[[#This Row],[MktDesc]]</f>
        <v>__</v>
      </c>
      <c r="C3902" s="1"/>
      <c r="D3902" s="1"/>
      <c r="E3902" s="1"/>
      <c r="F3902" s="1"/>
      <c r="G3902" s="1"/>
      <c r="H3902" s="1"/>
      <c r="I3902" s="1"/>
      <c r="J3902" s="1"/>
      <c r="K3902" s="1"/>
    </row>
    <row r="3903" spans="2:11" ht="15" customHeight="1" x14ac:dyDescent="0.3">
      <c r="B3903" s="1" t="str">
        <f>ReportExtract[[#This Row],[ReportId]]&amp;"_"&amp;ReportExtract[[#This Row],[PeriodId]]&amp;"_"&amp;ReportExtract[[#This Row],[MktDesc]]</f>
        <v>__</v>
      </c>
      <c r="C3903" s="1"/>
      <c r="D3903" s="1"/>
      <c r="E3903" s="1"/>
      <c r="F3903" s="1"/>
      <c r="G3903" s="1"/>
      <c r="H3903" s="1"/>
      <c r="I3903" s="1"/>
      <c r="J3903" s="1"/>
      <c r="K3903" s="1"/>
    </row>
    <row r="3904" spans="2:11" ht="15" customHeight="1" x14ac:dyDescent="0.3">
      <c r="B3904" s="1" t="str">
        <f>ReportExtract[[#This Row],[ReportId]]&amp;"_"&amp;ReportExtract[[#This Row],[PeriodId]]&amp;"_"&amp;ReportExtract[[#This Row],[MktDesc]]</f>
        <v>__</v>
      </c>
      <c r="C3904" s="1"/>
      <c r="D3904" s="1"/>
      <c r="E3904" s="1"/>
      <c r="F3904" s="1"/>
      <c r="G3904" s="1"/>
      <c r="H3904" s="1"/>
      <c r="I3904" s="1"/>
      <c r="J3904" s="1"/>
      <c r="K3904" s="1"/>
    </row>
    <row r="3905" spans="2:11" ht="15" customHeight="1" x14ac:dyDescent="0.3">
      <c r="B3905" s="1" t="str">
        <f>ReportExtract[[#This Row],[ReportId]]&amp;"_"&amp;ReportExtract[[#This Row],[PeriodId]]&amp;"_"&amp;ReportExtract[[#This Row],[MktDesc]]</f>
        <v>__</v>
      </c>
      <c r="C3905" s="1"/>
      <c r="D3905" s="1"/>
      <c r="E3905" s="1"/>
      <c r="F3905" s="1"/>
      <c r="G3905" s="1"/>
      <c r="H3905" s="1"/>
      <c r="I3905" s="1"/>
      <c r="J3905" s="1"/>
      <c r="K3905" s="1"/>
    </row>
    <row r="3906" spans="2:11" ht="15" customHeight="1" x14ac:dyDescent="0.3">
      <c r="B3906" s="1" t="str">
        <f>ReportExtract[[#This Row],[ReportId]]&amp;"_"&amp;ReportExtract[[#This Row],[PeriodId]]&amp;"_"&amp;ReportExtract[[#This Row],[MktDesc]]</f>
        <v>__</v>
      </c>
      <c r="C3906" s="1"/>
      <c r="D3906" s="1"/>
      <c r="E3906" s="1"/>
      <c r="F3906" s="1"/>
      <c r="G3906" s="1"/>
      <c r="H3906" s="1"/>
      <c r="I3906" s="1"/>
      <c r="J3906" s="1"/>
      <c r="K3906" s="1"/>
    </row>
    <row r="3907" spans="2:11" ht="15" customHeight="1" x14ac:dyDescent="0.3">
      <c r="B3907" s="1" t="str">
        <f>ReportExtract[[#This Row],[ReportId]]&amp;"_"&amp;ReportExtract[[#This Row],[PeriodId]]&amp;"_"&amp;ReportExtract[[#This Row],[MktDesc]]</f>
        <v>__</v>
      </c>
      <c r="C3907" s="1"/>
      <c r="D3907" s="1"/>
      <c r="E3907" s="1"/>
      <c r="F3907" s="1"/>
      <c r="G3907" s="1"/>
      <c r="H3907" s="1"/>
      <c r="I3907" s="1"/>
      <c r="J3907" s="1"/>
      <c r="K3907" s="1"/>
    </row>
    <row r="3908" spans="2:11" ht="15" customHeight="1" x14ac:dyDescent="0.3">
      <c r="B3908" s="1" t="str">
        <f>ReportExtract[[#This Row],[ReportId]]&amp;"_"&amp;ReportExtract[[#This Row],[PeriodId]]&amp;"_"&amp;ReportExtract[[#This Row],[MktDesc]]</f>
        <v>__</v>
      </c>
      <c r="C3908" s="1"/>
      <c r="D3908" s="1"/>
      <c r="E3908" s="1"/>
      <c r="F3908" s="1"/>
      <c r="G3908" s="1"/>
      <c r="H3908" s="1"/>
      <c r="I3908" s="1"/>
      <c r="J3908" s="1"/>
      <c r="K3908" s="1"/>
    </row>
    <row r="3909" spans="2:11" ht="15" customHeight="1" x14ac:dyDescent="0.3">
      <c r="B3909" s="1" t="str">
        <f>ReportExtract[[#This Row],[ReportId]]&amp;"_"&amp;ReportExtract[[#This Row],[PeriodId]]&amp;"_"&amp;ReportExtract[[#This Row],[MktDesc]]</f>
        <v>__</v>
      </c>
      <c r="C3909" s="1"/>
      <c r="D3909" s="1"/>
      <c r="E3909" s="1"/>
      <c r="F3909" s="1"/>
      <c r="G3909" s="1"/>
      <c r="H3909" s="1"/>
      <c r="I3909" s="1"/>
      <c r="J3909" s="1"/>
      <c r="K3909" s="1"/>
    </row>
    <row r="3910" spans="2:11" ht="15" customHeight="1" x14ac:dyDescent="0.3">
      <c r="B3910" s="1" t="str">
        <f>ReportExtract[[#This Row],[ReportId]]&amp;"_"&amp;ReportExtract[[#This Row],[PeriodId]]&amp;"_"&amp;ReportExtract[[#This Row],[MktDesc]]</f>
        <v>__</v>
      </c>
      <c r="C3910" s="1"/>
      <c r="D3910" s="1"/>
      <c r="E3910" s="1"/>
      <c r="F3910" s="1"/>
      <c r="G3910" s="1"/>
      <c r="H3910" s="1"/>
      <c r="I3910" s="1"/>
      <c r="J3910" s="1"/>
      <c r="K3910" s="1"/>
    </row>
    <row r="3911" spans="2:11" ht="15" customHeight="1" x14ac:dyDescent="0.3">
      <c r="B3911" s="1" t="str">
        <f>ReportExtract[[#This Row],[ReportId]]&amp;"_"&amp;ReportExtract[[#This Row],[PeriodId]]&amp;"_"&amp;ReportExtract[[#This Row],[MktDesc]]</f>
        <v>__</v>
      </c>
      <c r="C3911" s="1"/>
      <c r="D3911" s="1"/>
      <c r="E3911" s="1"/>
      <c r="F3911" s="1"/>
      <c r="G3911" s="1"/>
      <c r="H3911" s="1"/>
      <c r="I3911" s="1"/>
      <c r="J3911" s="1"/>
      <c r="K3911" s="1"/>
    </row>
    <row r="3912" spans="2:11" ht="15" customHeight="1" x14ac:dyDescent="0.3">
      <c r="B3912" s="1" t="str">
        <f>ReportExtract[[#This Row],[ReportId]]&amp;"_"&amp;ReportExtract[[#This Row],[PeriodId]]&amp;"_"&amp;ReportExtract[[#This Row],[MktDesc]]</f>
        <v>__</v>
      </c>
      <c r="C3912" s="1"/>
      <c r="D3912" s="1"/>
      <c r="E3912" s="1"/>
      <c r="F3912" s="1"/>
      <c r="G3912" s="1"/>
      <c r="H3912" s="1"/>
      <c r="I3912" s="1"/>
      <c r="J3912" s="1"/>
      <c r="K3912" s="1"/>
    </row>
    <row r="3913" spans="2:11" ht="15" customHeight="1" x14ac:dyDescent="0.3">
      <c r="B3913" s="1" t="str">
        <f>ReportExtract[[#This Row],[ReportId]]&amp;"_"&amp;ReportExtract[[#This Row],[PeriodId]]&amp;"_"&amp;ReportExtract[[#This Row],[MktDesc]]</f>
        <v>__</v>
      </c>
      <c r="C3913" s="1"/>
      <c r="D3913" s="1"/>
      <c r="E3913" s="1"/>
      <c r="F3913" s="1"/>
      <c r="G3913" s="1"/>
      <c r="H3913" s="1"/>
      <c r="I3913" s="1"/>
      <c r="J3913" s="1"/>
      <c r="K3913" s="1"/>
    </row>
    <row r="3914" spans="2:11" ht="15" customHeight="1" x14ac:dyDescent="0.3">
      <c r="B3914" s="1" t="str">
        <f>ReportExtract[[#This Row],[ReportId]]&amp;"_"&amp;ReportExtract[[#This Row],[PeriodId]]&amp;"_"&amp;ReportExtract[[#This Row],[MktDesc]]</f>
        <v>__</v>
      </c>
      <c r="C3914" s="1"/>
      <c r="D3914" s="1"/>
      <c r="E3914" s="1"/>
      <c r="F3914" s="1"/>
      <c r="G3914" s="1"/>
      <c r="H3914" s="1"/>
      <c r="I3914" s="1"/>
      <c r="J3914" s="1"/>
      <c r="K3914" s="1"/>
    </row>
    <row r="3915" spans="2:11" ht="15" customHeight="1" x14ac:dyDescent="0.3">
      <c r="B3915" s="1" t="str">
        <f>ReportExtract[[#This Row],[ReportId]]&amp;"_"&amp;ReportExtract[[#This Row],[PeriodId]]&amp;"_"&amp;ReportExtract[[#This Row],[MktDesc]]</f>
        <v>__</v>
      </c>
      <c r="C3915" s="1"/>
      <c r="D3915" s="1"/>
      <c r="E3915" s="1"/>
      <c r="F3915" s="1"/>
      <c r="G3915" s="1"/>
      <c r="H3915" s="1"/>
      <c r="I3915" s="1"/>
      <c r="J3915" s="1"/>
      <c r="K3915" s="1"/>
    </row>
    <row r="3916" spans="2:11" ht="15" customHeight="1" x14ac:dyDescent="0.3">
      <c r="B3916" s="1" t="str">
        <f>ReportExtract[[#This Row],[ReportId]]&amp;"_"&amp;ReportExtract[[#This Row],[PeriodId]]&amp;"_"&amp;ReportExtract[[#This Row],[MktDesc]]</f>
        <v>__</v>
      </c>
      <c r="C3916" s="1"/>
      <c r="D3916" s="1"/>
      <c r="E3916" s="1"/>
      <c r="F3916" s="1"/>
      <c r="G3916" s="1"/>
      <c r="H3916" s="1"/>
      <c r="I3916" s="1"/>
      <c r="J3916" s="1"/>
      <c r="K3916" s="1"/>
    </row>
    <row r="3917" spans="2:11" ht="15" customHeight="1" x14ac:dyDescent="0.3">
      <c r="B3917" s="1" t="str">
        <f>ReportExtract[[#This Row],[ReportId]]&amp;"_"&amp;ReportExtract[[#This Row],[PeriodId]]&amp;"_"&amp;ReportExtract[[#This Row],[MktDesc]]</f>
        <v>__</v>
      </c>
      <c r="C3917" s="1"/>
      <c r="D3917" s="1"/>
      <c r="E3917" s="1"/>
      <c r="F3917" s="1"/>
      <c r="G3917" s="1"/>
      <c r="H3917" s="1"/>
      <c r="I3917" s="1"/>
      <c r="J3917" s="1"/>
      <c r="K3917" s="1"/>
    </row>
    <row r="3918" spans="2:11" ht="15" customHeight="1" x14ac:dyDescent="0.3">
      <c r="B3918" s="1" t="str">
        <f>ReportExtract[[#This Row],[ReportId]]&amp;"_"&amp;ReportExtract[[#This Row],[PeriodId]]&amp;"_"&amp;ReportExtract[[#This Row],[MktDesc]]</f>
        <v>__</v>
      </c>
      <c r="C3918" s="1"/>
      <c r="D3918" s="1"/>
      <c r="E3918" s="1"/>
      <c r="F3918" s="1"/>
      <c r="G3918" s="1"/>
      <c r="H3918" s="1"/>
      <c r="I3918" s="1"/>
      <c r="J3918" s="1"/>
      <c r="K3918" s="1"/>
    </row>
    <row r="3919" spans="2:11" ht="15" customHeight="1" x14ac:dyDescent="0.3">
      <c r="B3919" s="1" t="str">
        <f>ReportExtract[[#This Row],[ReportId]]&amp;"_"&amp;ReportExtract[[#This Row],[PeriodId]]&amp;"_"&amp;ReportExtract[[#This Row],[MktDesc]]</f>
        <v>__</v>
      </c>
      <c r="C3919" s="1"/>
      <c r="D3919" s="1"/>
      <c r="E3919" s="1"/>
      <c r="F3919" s="1"/>
      <c r="G3919" s="1"/>
      <c r="H3919" s="1"/>
      <c r="I3919" s="1"/>
      <c r="J3919" s="1"/>
      <c r="K3919" s="1"/>
    </row>
    <row r="3920" spans="2:11" ht="15" customHeight="1" x14ac:dyDescent="0.3">
      <c r="B3920" s="1" t="str">
        <f>ReportExtract[[#This Row],[ReportId]]&amp;"_"&amp;ReportExtract[[#This Row],[PeriodId]]&amp;"_"&amp;ReportExtract[[#This Row],[MktDesc]]</f>
        <v>__</v>
      </c>
      <c r="C3920" s="1"/>
      <c r="D3920" s="1"/>
      <c r="E3920" s="1"/>
      <c r="F3920" s="1"/>
      <c r="G3920" s="1"/>
      <c r="H3920" s="1"/>
      <c r="I3920" s="1"/>
      <c r="J3920" s="1"/>
      <c r="K3920" s="1"/>
    </row>
    <row r="3921" spans="2:11" ht="15" customHeight="1" x14ac:dyDescent="0.3">
      <c r="B3921" s="1" t="str">
        <f>ReportExtract[[#This Row],[ReportId]]&amp;"_"&amp;ReportExtract[[#This Row],[PeriodId]]&amp;"_"&amp;ReportExtract[[#This Row],[MktDesc]]</f>
        <v>__</v>
      </c>
      <c r="C3921" s="1"/>
      <c r="D3921" s="1"/>
      <c r="E3921" s="1"/>
      <c r="F3921" s="1"/>
      <c r="G3921" s="1"/>
      <c r="H3921" s="1"/>
      <c r="I3921" s="1"/>
      <c r="J3921" s="1"/>
      <c r="K3921" s="1"/>
    </row>
    <row r="3922" spans="2:11" ht="15" customHeight="1" x14ac:dyDescent="0.3">
      <c r="B3922" s="1" t="str">
        <f>ReportExtract[[#This Row],[ReportId]]&amp;"_"&amp;ReportExtract[[#This Row],[PeriodId]]&amp;"_"&amp;ReportExtract[[#This Row],[MktDesc]]</f>
        <v>__</v>
      </c>
      <c r="C3922" s="1"/>
      <c r="D3922" s="1"/>
      <c r="E3922" s="1"/>
      <c r="F3922" s="1"/>
      <c r="G3922" s="1"/>
      <c r="H3922" s="1"/>
      <c r="I3922" s="1"/>
      <c r="J3922" s="1"/>
      <c r="K3922" s="1"/>
    </row>
    <row r="3923" spans="2:11" ht="15" customHeight="1" x14ac:dyDescent="0.3">
      <c r="B3923" s="1" t="str">
        <f>ReportExtract[[#This Row],[ReportId]]&amp;"_"&amp;ReportExtract[[#This Row],[PeriodId]]&amp;"_"&amp;ReportExtract[[#This Row],[MktDesc]]</f>
        <v>__</v>
      </c>
      <c r="C3923" s="1"/>
      <c r="D3923" s="1"/>
      <c r="E3923" s="1"/>
      <c r="F3923" s="1"/>
      <c r="G3923" s="1"/>
      <c r="H3923" s="1"/>
      <c r="I3923" s="1"/>
      <c r="J3923" s="1"/>
      <c r="K3923" s="1"/>
    </row>
    <row r="3924" spans="2:11" ht="15" customHeight="1" x14ac:dyDescent="0.3">
      <c r="B3924" s="1" t="str">
        <f>ReportExtract[[#This Row],[ReportId]]&amp;"_"&amp;ReportExtract[[#This Row],[PeriodId]]&amp;"_"&amp;ReportExtract[[#This Row],[MktDesc]]</f>
        <v>__</v>
      </c>
      <c r="C3924" s="1"/>
      <c r="D3924" s="1"/>
      <c r="E3924" s="1"/>
      <c r="F3924" s="1"/>
      <c r="G3924" s="1"/>
      <c r="H3924" s="1"/>
      <c r="I3924" s="1"/>
      <c r="J3924" s="1"/>
      <c r="K3924" s="1"/>
    </row>
    <row r="3925" spans="2:11" ht="15" customHeight="1" x14ac:dyDescent="0.3">
      <c r="B3925" s="1" t="str">
        <f>ReportExtract[[#This Row],[ReportId]]&amp;"_"&amp;ReportExtract[[#This Row],[PeriodId]]&amp;"_"&amp;ReportExtract[[#This Row],[MktDesc]]</f>
        <v>__</v>
      </c>
      <c r="C3925" s="1"/>
      <c r="D3925" s="1"/>
      <c r="E3925" s="1"/>
      <c r="F3925" s="1"/>
      <c r="G3925" s="1"/>
      <c r="H3925" s="1"/>
      <c r="I3925" s="1"/>
      <c r="J3925" s="1"/>
      <c r="K3925" s="1"/>
    </row>
    <row r="3926" spans="2:11" ht="15" customHeight="1" x14ac:dyDescent="0.3">
      <c r="B3926" s="1" t="str">
        <f>ReportExtract[[#This Row],[ReportId]]&amp;"_"&amp;ReportExtract[[#This Row],[PeriodId]]&amp;"_"&amp;ReportExtract[[#This Row],[MktDesc]]</f>
        <v>__</v>
      </c>
      <c r="C3926" s="1"/>
      <c r="D3926" s="1"/>
      <c r="E3926" s="1"/>
      <c r="F3926" s="1"/>
      <c r="G3926" s="1"/>
      <c r="H3926" s="1"/>
      <c r="I3926" s="1"/>
      <c r="J3926" s="1"/>
      <c r="K3926" s="1"/>
    </row>
    <row r="3927" spans="2:11" ht="15" customHeight="1" x14ac:dyDescent="0.3">
      <c r="B3927" s="1" t="str">
        <f>ReportExtract[[#This Row],[ReportId]]&amp;"_"&amp;ReportExtract[[#This Row],[PeriodId]]&amp;"_"&amp;ReportExtract[[#This Row],[MktDesc]]</f>
        <v>__</v>
      </c>
      <c r="C3927" s="1"/>
      <c r="D3927" s="1"/>
      <c r="E3927" s="1"/>
      <c r="F3927" s="1"/>
      <c r="G3927" s="1"/>
      <c r="H3927" s="1"/>
      <c r="I3927" s="1"/>
      <c r="J3927" s="1"/>
      <c r="K3927" s="1"/>
    </row>
    <row r="3928" spans="2:11" ht="15" customHeight="1" x14ac:dyDescent="0.3">
      <c r="B3928" s="1" t="str">
        <f>ReportExtract[[#This Row],[ReportId]]&amp;"_"&amp;ReportExtract[[#This Row],[PeriodId]]&amp;"_"&amp;ReportExtract[[#This Row],[MktDesc]]</f>
        <v>__</v>
      </c>
      <c r="C3928" s="1"/>
      <c r="D3928" s="1"/>
      <c r="E3928" s="1"/>
      <c r="F3928" s="1"/>
      <c r="G3928" s="1"/>
      <c r="H3928" s="1"/>
      <c r="I3928" s="1"/>
      <c r="J3928" s="1"/>
      <c r="K3928" s="1"/>
    </row>
    <row r="3929" spans="2:11" ht="15" customHeight="1" x14ac:dyDescent="0.3">
      <c r="B3929" s="1" t="str">
        <f>ReportExtract[[#This Row],[ReportId]]&amp;"_"&amp;ReportExtract[[#This Row],[PeriodId]]&amp;"_"&amp;ReportExtract[[#This Row],[MktDesc]]</f>
        <v>__</v>
      </c>
      <c r="C3929" s="1"/>
      <c r="D3929" s="1"/>
      <c r="E3929" s="1"/>
      <c r="F3929" s="1"/>
      <c r="G3929" s="1"/>
      <c r="H3929" s="1"/>
      <c r="I3929" s="1"/>
      <c r="J3929" s="1"/>
      <c r="K3929" s="1"/>
    </row>
    <row r="3930" spans="2:11" ht="15" customHeight="1" x14ac:dyDescent="0.3">
      <c r="B3930" s="1" t="str">
        <f>ReportExtract[[#This Row],[ReportId]]&amp;"_"&amp;ReportExtract[[#This Row],[PeriodId]]&amp;"_"&amp;ReportExtract[[#This Row],[MktDesc]]</f>
        <v>__</v>
      </c>
      <c r="C3930" s="1"/>
      <c r="D3930" s="1"/>
      <c r="E3930" s="1"/>
      <c r="F3930" s="1"/>
      <c r="G3930" s="1"/>
      <c r="H3930" s="1"/>
      <c r="I3930" s="1"/>
      <c r="J3930" s="1"/>
      <c r="K3930" s="1"/>
    </row>
    <row r="3931" spans="2:11" ht="15" customHeight="1" x14ac:dyDescent="0.3">
      <c r="B3931" s="1" t="str">
        <f>ReportExtract[[#This Row],[ReportId]]&amp;"_"&amp;ReportExtract[[#This Row],[PeriodId]]&amp;"_"&amp;ReportExtract[[#This Row],[MktDesc]]</f>
        <v>__</v>
      </c>
      <c r="C3931" s="1"/>
      <c r="D3931" s="1"/>
      <c r="E3931" s="1"/>
      <c r="F3931" s="1"/>
      <c r="G3931" s="1"/>
      <c r="H3931" s="1"/>
      <c r="I3931" s="1"/>
      <c r="J3931" s="1"/>
      <c r="K3931" s="1"/>
    </row>
    <row r="3932" spans="2:11" ht="15" customHeight="1" x14ac:dyDescent="0.3">
      <c r="B3932" s="1" t="str">
        <f>ReportExtract[[#This Row],[ReportId]]&amp;"_"&amp;ReportExtract[[#This Row],[PeriodId]]&amp;"_"&amp;ReportExtract[[#This Row],[MktDesc]]</f>
        <v>__</v>
      </c>
      <c r="C3932" s="1"/>
      <c r="D3932" s="1"/>
      <c r="E3932" s="1"/>
      <c r="F3932" s="1"/>
      <c r="G3932" s="1"/>
      <c r="H3932" s="1"/>
      <c r="I3932" s="1"/>
      <c r="J3932" s="1"/>
      <c r="K3932" s="1"/>
    </row>
    <row r="3933" spans="2:11" ht="15" customHeight="1" x14ac:dyDescent="0.3">
      <c r="B3933" s="1" t="str">
        <f>ReportExtract[[#This Row],[ReportId]]&amp;"_"&amp;ReportExtract[[#This Row],[PeriodId]]&amp;"_"&amp;ReportExtract[[#This Row],[MktDesc]]</f>
        <v>__</v>
      </c>
      <c r="C3933" s="1"/>
      <c r="D3933" s="1"/>
      <c r="E3933" s="1"/>
      <c r="F3933" s="1"/>
      <c r="G3933" s="1"/>
      <c r="H3933" s="1"/>
      <c r="I3933" s="1"/>
      <c r="J3933" s="1"/>
      <c r="K3933" s="1"/>
    </row>
    <row r="3934" spans="2:11" ht="15" customHeight="1" x14ac:dyDescent="0.3">
      <c r="B3934" s="1" t="str">
        <f>ReportExtract[[#This Row],[ReportId]]&amp;"_"&amp;ReportExtract[[#This Row],[PeriodId]]&amp;"_"&amp;ReportExtract[[#This Row],[MktDesc]]</f>
        <v>__</v>
      </c>
      <c r="C3934" s="1"/>
      <c r="D3934" s="1"/>
      <c r="E3934" s="1"/>
      <c r="F3934" s="1"/>
      <c r="G3934" s="1"/>
      <c r="H3934" s="1"/>
      <c r="I3934" s="1"/>
      <c r="J3934" s="1"/>
      <c r="K3934" s="1"/>
    </row>
    <row r="3935" spans="2:11" ht="15" customHeight="1" x14ac:dyDescent="0.3">
      <c r="B3935" s="1" t="str">
        <f>ReportExtract[[#This Row],[ReportId]]&amp;"_"&amp;ReportExtract[[#This Row],[PeriodId]]&amp;"_"&amp;ReportExtract[[#This Row],[MktDesc]]</f>
        <v>__</v>
      </c>
      <c r="C3935" s="1"/>
      <c r="D3935" s="1"/>
      <c r="E3935" s="1"/>
      <c r="F3935" s="1"/>
      <c r="G3935" s="1"/>
      <c r="H3935" s="1"/>
      <c r="I3935" s="1"/>
      <c r="J3935" s="1"/>
      <c r="K3935" s="1"/>
    </row>
    <row r="3936" spans="2:11" ht="15" customHeight="1" x14ac:dyDescent="0.3">
      <c r="B3936" s="1" t="str">
        <f>ReportExtract[[#This Row],[ReportId]]&amp;"_"&amp;ReportExtract[[#This Row],[PeriodId]]&amp;"_"&amp;ReportExtract[[#This Row],[MktDesc]]</f>
        <v>__</v>
      </c>
      <c r="C3936" s="1"/>
      <c r="D3936" s="1"/>
      <c r="E3936" s="1"/>
      <c r="F3936" s="1"/>
      <c r="G3936" s="1"/>
      <c r="H3936" s="1"/>
      <c r="I3936" s="1"/>
      <c r="J3936" s="1"/>
      <c r="K3936" s="1"/>
    </row>
    <row r="3937" spans="2:11" ht="15" customHeight="1" x14ac:dyDescent="0.3">
      <c r="B3937" s="1" t="str">
        <f>ReportExtract[[#This Row],[ReportId]]&amp;"_"&amp;ReportExtract[[#This Row],[PeriodId]]&amp;"_"&amp;ReportExtract[[#This Row],[MktDesc]]</f>
        <v>__</v>
      </c>
      <c r="C3937" s="1"/>
      <c r="D3937" s="1"/>
      <c r="E3937" s="1"/>
      <c r="F3937" s="1"/>
      <c r="G3937" s="1"/>
      <c r="H3937" s="1"/>
      <c r="I3937" s="1"/>
      <c r="J3937" s="1"/>
      <c r="K3937" s="1"/>
    </row>
    <row r="3938" spans="2:11" ht="15" customHeight="1" x14ac:dyDescent="0.3">
      <c r="B3938" s="1" t="str">
        <f>ReportExtract[[#This Row],[ReportId]]&amp;"_"&amp;ReportExtract[[#This Row],[PeriodId]]&amp;"_"&amp;ReportExtract[[#This Row],[MktDesc]]</f>
        <v>__</v>
      </c>
      <c r="C3938" s="1"/>
      <c r="D3938" s="1"/>
      <c r="E3938" s="1"/>
      <c r="F3938" s="1"/>
      <c r="G3938" s="1"/>
      <c r="H3938" s="1"/>
      <c r="I3938" s="1"/>
      <c r="J3938" s="1"/>
      <c r="K3938" s="1"/>
    </row>
    <row r="3939" spans="2:11" ht="15" customHeight="1" x14ac:dyDescent="0.3">
      <c r="B3939" s="1" t="str">
        <f>ReportExtract[[#This Row],[ReportId]]&amp;"_"&amp;ReportExtract[[#This Row],[PeriodId]]&amp;"_"&amp;ReportExtract[[#This Row],[MktDesc]]</f>
        <v>__</v>
      </c>
      <c r="C3939" s="1"/>
      <c r="D3939" s="1"/>
      <c r="E3939" s="1"/>
      <c r="F3939" s="1"/>
      <c r="G3939" s="1"/>
      <c r="H3939" s="1"/>
      <c r="I3939" s="1"/>
      <c r="J3939" s="1"/>
      <c r="K3939" s="1"/>
    </row>
    <row r="3940" spans="2:11" ht="15" customHeight="1" x14ac:dyDescent="0.3">
      <c r="B3940" s="1" t="str">
        <f>ReportExtract[[#This Row],[ReportId]]&amp;"_"&amp;ReportExtract[[#This Row],[PeriodId]]&amp;"_"&amp;ReportExtract[[#This Row],[MktDesc]]</f>
        <v>__</v>
      </c>
      <c r="C3940" s="1"/>
      <c r="D3940" s="1"/>
      <c r="E3940" s="1"/>
      <c r="F3940" s="1"/>
      <c r="G3940" s="1"/>
      <c r="H3940" s="1"/>
      <c r="I3940" s="1"/>
      <c r="J3940" s="1"/>
      <c r="K3940" s="1"/>
    </row>
    <row r="3941" spans="2:11" ht="15" customHeight="1" x14ac:dyDescent="0.3">
      <c r="B3941" s="1" t="str">
        <f>ReportExtract[[#This Row],[ReportId]]&amp;"_"&amp;ReportExtract[[#This Row],[PeriodId]]&amp;"_"&amp;ReportExtract[[#This Row],[MktDesc]]</f>
        <v>__</v>
      </c>
      <c r="C3941" s="1"/>
      <c r="D3941" s="1"/>
      <c r="E3941" s="1"/>
      <c r="F3941" s="1"/>
      <c r="G3941" s="1"/>
      <c r="H3941" s="1"/>
      <c r="I3941" s="1"/>
      <c r="J3941" s="1"/>
      <c r="K3941" s="1"/>
    </row>
    <row r="3942" spans="2:11" ht="15" customHeight="1" x14ac:dyDescent="0.3">
      <c r="B3942" s="1" t="str">
        <f>ReportExtract[[#This Row],[ReportId]]&amp;"_"&amp;ReportExtract[[#This Row],[PeriodId]]&amp;"_"&amp;ReportExtract[[#This Row],[MktDesc]]</f>
        <v>__</v>
      </c>
      <c r="C3942" s="1"/>
      <c r="D3942" s="1"/>
      <c r="E3942" s="1"/>
      <c r="F3942" s="1"/>
      <c r="G3942" s="1"/>
      <c r="H3942" s="1"/>
      <c r="I3942" s="1"/>
      <c r="J3942" s="1"/>
      <c r="K3942" s="1"/>
    </row>
    <row r="3943" spans="2:11" ht="15" customHeight="1" x14ac:dyDescent="0.3">
      <c r="B3943" s="1" t="str">
        <f>ReportExtract[[#This Row],[ReportId]]&amp;"_"&amp;ReportExtract[[#This Row],[PeriodId]]&amp;"_"&amp;ReportExtract[[#This Row],[MktDesc]]</f>
        <v>__</v>
      </c>
      <c r="C3943" s="1"/>
      <c r="D3943" s="1"/>
      <c r="E3943" s="1"/>
      <c r="F3943" s="1"/>
      <c r="G3943" s="1"/>
      <c r="H3943" s="1"/>
      <c r="I3943" s="1"/>
      <c r="J3943" s="1"/>
      <c r="K3943" s="1"/>
    </row>
    <row r="3944" spans="2:11" ht="15" customHeight="1" x14ac:dyDescent="0.3">
      <c r="B3944" s="1" t="str">
        <f>ReportExtract[[#This Row],[ReportId]]&amp;"_"&amp;ReportExtract[[#This Row],[PeriodId]]&amp;"_"&amp;ReportExtract[[#This Row],[MktDesc]]</f>
        <v>__</v>
      </c>
      <c r="C3944" s="1"/>
      <c r="D3944" s="1"/>
      <c r="E3944" s="1"/>
      <c r="F3944" s="1"/>
      <c r="G3944" s="1"/>
      <c r="H3944" s="1"/>
      <c r="I3944" s="1"/>
      <c r="J3944" s="1"/>
      <c r="K3944" s="1"/>
    </row>
    <row r="3945" spans="2:11" ht="15" customHeight="1" x14ac:dyDescent="0.3">
      <c r="B3945" s="1" t="str">
        <f>ReportExtract[[#This Row],[ReportId]]&amp;"_"&amp;ReportExtract[[#This Row],[PeriodId]]&amp;"_"&amp;ReportExtract[[#This Row],[MktDesc]]</f>
        <v>__</v>
      </c>
      <c r="C3945" s="1"/>
      <c r="D3945" s="1"/>
      <c r="E3945" s="1"/>
      <c r="F3945" s="1"/>
      <c r="G3945" s="1"/>
      <c r="H3945" s="1"/>
      <c r="I3945" s="1"/>
      <c r="J3945" s="1"/>
      <c r="K3945" s="1"/>
    </row>
    <row r="3946" spans="2:11" ht="15" customHeight="1" x14ac:dyDescent="0.3">
      <c r="B3946" s="1" t="str">
        <f>ReportExtract[[#This Row],[ReportId]]&amp;"_"&amp;ReportExtract[[#This Row],[PeriodId]]&amp;"_"&amp;ReportExtract[[#This Row],[MktDesc]]</f>
        <v>__</v>
      </c>
      <c r="C3946" s="1"/>
      <c r="D3946" s="1"/>
      <c r="E3946" s="1"/>
      <c r="F3946" s="1"/>
      <c r="G3946" s="1"/>
      <c r="H3946" s="1"/>
      <c r="I3946" s="1"/>
      <c r="J3946" s="1"/>
      <c r="K3946" s="1"/>
    </row>
    <row r="3947" spans="2:11" ht="15" customHeight="1" x14ac:dyDescent="0.3">
      <c r="B3947" s="1" t="str">
        <f>ReportExtract[[#This Row],[ReportId]]&amp;"_"&amp;ReportExtract[[#This Row],[PeriodId]]&amp;"_"&amp;ReportExtract[[#This Row],[MktDesc]]</f>
        <v>__</v>
      </c>
      <c r="C3947" s="1"/>
      <c r="D3947" s="1"/>
      <c r="E3947" s="1"/>
      <c r="F3947" s="1"/>
      <c r="G3947" s="1"/>
      <c r="H3947" s="1"/>
      <c r="I3947" s="1"/>
      <c r="J3947" s="1"/>
      <c r="K3947" s="1"/>
    </row>
    <row r="3948" spans="2:11" ht="15" customHeight="1" x14ac:dyDescent="0.3">
      <c r="B3948" s="1" t="str">
        <f>ReportExtract[[#This Row],[ReportId]]&amp;"_"&amp;ReportExtract[[#This Row],[PeriodId]]&amp;"_"&amp;ReportExtract[[#This Row],[MktDesc]]</f>
        <v>__</v>
      </c>
      <c r="C3948" s="1"/>
      <c r="D3948" s="1"/>
      <c r="E3948" s="1"/>
      <c r="F3948" s="1"/>
      <c r="G3948" s="1"/>
      <c r="H3948" s="1"/>
      <c r="I3948" s="1"/>
      <c r="J3948" s="1"/>
      <c r="K3948" s="1"/>
    </row>
    <row r="3949" spans="2:11" ht="15" customHeight="1" x14ac:dyDescent="0.3">
      <c r="B3949" s="1" t="str">
        <f>ReportExtract[[#This Row],[ReportId]]&amp;"_"&amp;ReportExtract[[#This Row],[PeriodId]]&amp;"_"&amp;ReportExtract[[#This Row],[MktDesc]]</f>
        <v>__</v>
      </c>
      <c r="C3949" s="1"/>
      <c r="D3949" s="1"/>
      <c r="E3949" s="1"/>
      <c r="F3949" s="1"/>
      <c r="G3949" s="1"/>
      <c r="H3949" s="1"/>
      <c r="I3949" s="1"/>
      <c r="J3949" s="1"/>
      <c r="K3949" s="1"/>
    </row>
    <row r="3950" spans="2:11" ht="15" customHeight="1" x14ac:dyDescent="0.3">
      <c r="B3950" s="1" t="str">
        <f>ReportExtract[[#This Row],[ReportId]]&amp;"_"&amp;ReportExtract[[#This Row],[PeriodId]]&amp;"_"&amp;ReportExtract[[#This Row],[MktDesc]]</f>
        <v>__</v>
      </c>
      <c r="C3950" s="1"/>
      <c r="D3950" s="1"/>
      <c r="E3950" s="1"/>
      <c r="F3950" s="1"/>
      <c r="G3950" s="1"/>
      <c r="H3950" s="1"/>
      <c r="I3950" s="1"/>
      <c r="J3950" s="1"/>
      <c r="K3950" s="1"/>
    </row>
    <row r="3951" spans="2:11" ht="15" customHeight="1" x14ac:dyDescent="0.3">
      <c r="B3951" s="1" t="str">
        <f>ReportExtract[[#This Row],[ReportId]]&amp;"_"&amp;ReportExtract[[#This Row],[PeriodId]]&amp;"_"&amp;ReportExtract[[#This Row],[MktDesc]]</f>
        <v>__</v>
      </c>
      <c r="C3951" s="1"/>
      <c r="D3951" s="1"/>
      <c r="E3951" s="1"/>
      <c r="F3951" s="1"/>
      <c r="G3951" s="1"/>
      <c r="H3951" s="1"/>
      <c r="I3951" s="1"/>
      <c r="J3951" s="1"/>
      <c r="K3951" s="1"/>
    </row>
    <row r="3952" spans="2:11" ht="15" customHeight="1" x14ac:dyDescent="0.3">
      <c r="B3952" s="1" t="str">
        <f>ReportExtract[[#This Row],[ReportId]]&amp;"_"&amp;ReportExtract[[#This Row],[PeriodId]]&amp;"_"&amp;ReportExtract[[#This Row],[MktDesc]]</f>
        <v>__</v>
      </c>
      <c r="C3952" s="1"/>
      <c r="D3952" s="1"/>
      <c r="E3952" s="1"/>
      <c r="F3952" s="1"/>
      <c r="G3952" s="1"/>
      <c r="H3952" s="1"/>
      <c r="I3952" s="1"/>
      <c r="J3952" s="1"/>
      <c r="K3952" s="1"/>
    </row>
    <row r="3953" spans="2:11" ht="15" customHeight="1" x14ac:dyDescent="0.3">
      <c r="B3953" s="1" t="str">
        <f>ReportExtract[[#This Row],[ReportId]]&amp;"_"&amp;ReportExtract[[#This Row],[PeriodId]]&amp;"_"&amp;ReportExtract[[#This Row],[MktDesc]]</f>
        <v>__</v>
      </c>
      <c r="C3953" s="1"/>
      <c r="D3953" s="1"/>
      <c r="E3953" s="1"/>
      <c r="F3953" s="1"/>
      <c r="G3953" s="1"/>
      <c r="H3953" s="1"/>
      <c r="I3953" s="1"/>
      <c r="J3953" s="1"/>
      <c r="K3953" s="1"/>
    </row>
    <row r="3954" spans="2:11" ht="15" customHeight="1" x14ac:dyDescent="0.3">
      <c r="B3954" s="1" t="str">
        <f>ReportExtract[[#This Row],[ReportId]]&amp;"_"&amp;ReportExtract[[#This Row],[PeriodId]]&amp;"_"&amp;ReportExtract[[#This Row],[MktDesc]]</f>
        <v>__</v>
      </c>
      <c r="C3954" s="1"/>
      <c r="D3954" s="1"/>
      <c r="E3954" s="1"/>
      <c r="F3954" s="1"/>
      <c r="G3954" s="1"/>
      <c r="H3954" s="1"/>
      <c r="I3954" s="1"/>
      <c r="J3954" s="1"/>
      <c r="K3954" s="1"/>
    </row>
    <row r="3955" spans="2:11" ht="15" customHeight="1" x14ac:dyDescent="0.3">
      <c r="B3955" s="1" t="str">
        <f>ReportExtract[[#This Row],[ReportId]]&amp;"_"&amp;ReportExtract[[#This Row],[PeriodId]]&amp;"_"&amp;ReportExtract[[#This Row],[MktDesc]]</f>
        <v>__</v>
      </c>
      <c r="C3955" s="1"/>
      <c r="D3955" s="1"/>
      <c r="E3955" s="1"/>
      <c r="F3955" s="1"/>
      <c r="G3955" s="1"/>
      <c r="H3955" s="1"/>
      <c r="I3955" s="1"/>
      <c r="J3955" s="1"/>
      <c r="K3955" s="1"/>
    </row>
    <row r="3956" spans="2:11" ht="15" customHeight="1" x14ac:dyDescent="0.3">
      <c r="B3956" s="1" t="str">
        <f>ReportExtract[[#This Row],[ReportId]]&amp;"_"&amp;ReportExtract[[#This Row],[PeriodId]]&amp;"_"&amp;ReportExtract[[#This Row],[MktDesc]]</f>
        <v>__</v>
      </c>
      <c r="C3956" s="1"/>
      <c r="D3956" s="1"/>
      <c r="E3956" s="1"/>
      <c r="F3956" s="1"/>
      <c r="G3956" s="1"/>
      <c r="H3956" s="1"/>
      <c r="I3956" s="1"/>
      <c r="J3956" s="1"/>
      <c r="K3956" s="1"/>
    </row>
    <row r="3957" spans="2:11" ht="15" customHeight="1" x14ac:dyDescent="0.3">
      <c r="B3957" s="1" t="str">
        <f>ReportExtract[[#This Row],[ReportId]]&amp;"_"&amp;ReportExtract[[#This Row],[PeriodId]]&amp;"_"&amp;ReportExtract[[#This Row],[MktDesc]]</f>
        <v>__</v>
      </c>
      <c r="C3957" s="1"/>
      <c r="D3957" s="1"/>
      <c r="E3957" s="1"/>
      <c r="F3957" s="1"/>
      <c r="G3957" s="1"/>
      <c r="H3957" s="1"/>
      <c r="I3957" s="1"/>
      <c r="J3957" s="1"/>
      <c r="K3957" s="1"/>
    </row>
    <row r="3958" spans="2:11" ht="15" customHeight="1" x14ac:dyDescent="0.3">
      <c r="B3958" s="1" t="str">
        <f>ReportExtract[[#This Row],[ReportId]]&amp;"_"&amp;ReportExtract[[#This Row],[PeriodId]]&amp;"_"&amp;ReportExtract[[#This Row],[MktDesc]]</f>
        <v>__</v>
      </c>
      <c r="C3958" s="1"/>
      <c r="D3958" s="1"/>
      <c r="E3958" s="1"/>
      <c r="F3958" s="1"/>
      <c r="G3958" s="1"/>
      <c r="H3958" s="1"/>
      <c r="I3958" s="1"/>
      <c r="J3958" s="1"/>
      <c r="K3958" s="1"/>
    </row>
    <row r="3959" spans="2:11" ht="15" customHeight="1" x14ac:dyDescent="0.3">
      <c r="B3959" s="1" t="str">
        <f>ReportExtract[[#This Row],[ReportId]]&amp;"_"&amp;ReportExtract[[#This Row],[PeriodId]]&amp;"_"&amp;ReportExtract[[#This Row],[MktDesc]]</f>
        <v>__</v>
      </c>
      <c r="C3959" s="1"/>
      <c r="D3959" s="1"/>
      <c r="E3959" s="1"/>
      <c r="F3959" s="1"/>
      <c r="G3959" s="1"/>
      <c r="H3959" s="1"/>
      <c r="I3959" s="1"/>
      <c r="J3959" s="1"/>
      <c r="K3959" s="1"/>
    </row>
    <row r="3960" spans="2:11" ht="15" customHeight="1" x14ac:dyDescent="0.3">
      <c r="B3960" s="1" t="str">
        <f>ReportExtract[[#This Row],[ReportId]]&amp;"_"&amp;ReportExtract[[#This Row],[PeriodId]]&amp;"_"&amp;ReportExtract[[#This Row],[MktDesc]]</f>
        <v>__</v>
      </c>
      <c r="C3960" s="1"/>
      <c r="D3960" s="1"/>
      <c r="E3960" s="1"/>
      <c r="F3960" s="1"/>
      <c r="G3960" s="1"/>
      <c r="H3960" s="1"/>
      <c r="I3960" s="1"/>
      <c r="J3960" s="1"/>
      <c r="K3960" s="1"/>
    </row>
    <row r="3961" spans="2:11" ht="15" customHeight="1" x14ac:dyDescent="0.3">
      <c r="B3961" s="1" t="str">
        <f>ReportExtract[[#This Row],[ReportId]]&amp;"_"&amp;ReportExtract[[#This Row],[PeriodId]]&amp;"_"&amp;ReportExtract[[#This Row],[MktDesc]]</f>
        <v>__</v>
      </c>
      <c r="C3961" s="1"/>
      <c r="D3961" s="1"/>
      <c r="E3961" s="1"/>
      <c r="F3961" s="1"/>
      <c r="G3961" s="1"/>
      <c r="H3961" s="1"/>
      <c r="I3961" s="1"/>
      <c r="J3961" s="1"/>
      <c r="K3961" s="1"/>
    </row>
    <row r="3962" spans="2:11" ht="15" customHeight="1" x14ac:dyDescent="0.3">
      <c r="B3962" s="1" t="str">
        <f>ReportExtract[[#This Row],[ReportId]]&amp;"_"&amp;ReportExtract[[#This Row],[PeriodId]]&amp;"_"&amp;ReportExtract[[#This Row],[MktDesc]]</f>
        <v>__</v>
      </c>
      <c r="C3962" s="1"/>
      <c r="D3962" s="1"/>
      <c r="E3962" s="1"/>
      <c r="F3962" s="1"/>
      <c r="G3962" s="1"/>
      <c r="H3962" s="1"/>
      <c r="I3962" s="1"/>
      <c r="J3962" s="1"/>
      <c r="K3962" s="1"/>
    </row>
    <row r="3963" spans="2:11" ht="15" customHeight="1" x14ac:dyDescent="0.3">
      <c r="B3963" s="1" t="str">
        <f>ReportExtract[[#This Row],[ReportId]]&amp;"_"&amp;ReportExtract[[#This Row],[PeriodId]]&amp;"_"&amp;ReportExtract[[#This Row],[MktDesc]]</f>
        <v>__</v>
      </c>
      <c r="C3963" s="1"/>
      <c r="D3963" s="1"/>
      <c r="E3963" s="1"/>
      <c r="F3963" s="1"/>
      <c r="G3963" s="1"/>
      <c r="H3963" s="1"/>
      <c r="I3963" s="1"/>
      <c r="J3963" s="1"/>
      <c r="K3963" s="1"/>
    </row>
    <row r="3964" spans="2:11" ht="15" customHeight="1" x14ac:dyDescent="0.3">
      <c r="B3964" s="1" t="str">
        <f>ReportExtract[[#This Row],[ReportId]]&amp;"_"&amp;ReportExtract[[#This Row],[PeriodId]]&amp;"_"&amp;ReportExtract[[#This Row],[MktDesc]]</f>
        <v>__</v>
      </c>
      <c r="C3964" s="1"/>
      <c r="D3964" s="1"/>
      <c r="E3964" s="1"/>
      <c r="F3964" s="1"/>
      <c r="G3964" s="1"/>
      <c r="H3964" s="1"/>
      <c r="I3964" s="1"/>
      <c r="J3964" s="1"/>
      <c r="K3964" s="1"/>
    </row>
    <row r="3965" spans="2:11" ht="15" customHeight="1" x14ac:dyDescent="0.3">
      <c r="B3965" s="1" t="str">
        <f>ReportExtract[[#This Row],[ReportId]]&amp;"_"&amp;ReportExtract[[#This Row],[PeriodId]]&amp;"_"&amp;ReportExtract[[#This Row],[MktDesc]]</f>
        <v>__</v>
      </c>
      <c r="C3965" s="1"/>
      <c r="D3965" s="1"/>
      <c r="E3965" s="1"/>
      <c r="F3965" s="1"/>
      <c r="G3965" s="1"/>
      <c r="H3965" s="1"/>
      <c r="I3965" s="1"/>
      <c r="J3965" s="1"/>
      <c r="K3965" s="1"/>
    </row>
    <row r="3966" spans="2:11" ht="15" customHeight="1" x14ac:dyDescent="0.3">
      <c r="B3966" s="1" t="str">
        <f>ReportExtract[[#This Row],[ReportId]]&amp;"_"&amp;ReportExtract[[#This Row],[PeriodId]]&amp;"_"&amp;ReportExtract[[#This Row],[MktDesc]]</f>
        <v>__</v>
      </c>
      <c r="C3966" s="1"/>
      <c r="D3966" s="1"/>
      <c r="E3966" s="1"/>
      <c r="F3966" s="1"/>
      <c r="G3966" s="1"/>
      <c r="H3966" s="1"/>
      <c r="I3966" s="1"/>
      <c r="J3966" s="1"/>
      <c r="K3966" s="1"/>
    </row>
    <row r="3967" spans="2:11" ht="15" customHeight="1" x14ac:dyDescent="0.3">
      <c r="B3967" s="1" t="str">
        <f>ReportExtract[[#This Row],[ReportId]]&amp;"_"&amp;ReportExtract[[#This Row],[PeriodId]]&amp;"_"&amp;ReportExtract[[#This Row],[MktDesc]]</f>
        <v>__</v>
      </c>
      <c r="C3967" s="1"/>
      <c r="D3967" s="1"/>
      <c r="E3967" s="1"/>
      <c r="F3967" s="1"/>
      <c r="G3967" s="1"/>
      <c r="H3967" s="1"/>
      <c r="I3967" s="1"/>
      <c r="J3967" s="1"/>
      <c r="K3967" s="1"/>
    </row>
    <row r="3968" spans="2:11" ht="15" customHeight="1" x14ac:dyDescent="0.3">
      <c r="B3968" s="1" t="str">
        <f>ReportExtract[[#This Row],[ReportId]]&amp;"_"&amp;ReportExtract[[#This Row],[PeriodId]]&amp;"_"&amp;ReportExtract[[#This Row],[MktDesc]]</f>
        <v>__</v>
      </c>
      <c r="C3968" s="1"/>
      <c r="D3968" s="1"/>
      <c r="E3968" s="1"/>
      <c r="F3968" s="1"/>
      <c r="G3968" s="1"/>
      <c r="H3968" s="1"/>
      <c r="I3968" s="1"/>
      <c r="J3968" s="1"/>
      <c r="K3968" s="1"/>
    </row>
    <row r="3969" spans="2:11" ht="15" customHeight="1" x14ac:dyDescent="0.3">
      <c r="B3969" s="1" t="str">
        <f>ReportExtract[[#This Row],[ReportId]]&amp;"_"&amp;ReportExtract[[#This Row],[PeriodId]]&amp;"_"&amp;ReportExtract[[#This Row],[MktDesc]]</f>
        <v>__</v>
      </c>
      <c r="C3969" s="1"/>
      <c r="D3969" s="1"/>
      <c r="E3969" s="1"/>
      <c r="F3969" s="1"/>
      <c r="G3969" s="1"/>
      <c r="H3969" s="1"/>
      <c r="I3969" s="1"/>
      <c r="J3969" s="1"/>
      <c r="K3969" s="1"/>
    </row>
    <row r="3970" spans="2:11" ht="15" customHeight="1" x14ac:dyDescent="0.3">
      <c r="B3970" s="1" t="str">
        <f>ReportExtract[[#This Row],[ReportId]]&amp;"_"&amp;ReportExtract[[#This Row],[PeriodId]]&amp;"_"&amp;ReportExtract[[#This Row],[MktDesc]]</f>
        <v>__</v>
      </c>
      <c r="C3970" s="1"/>
      <c r="D3970" s="1"/>
      <c r="E3970" s="1"/>
      <c r="F3970" s="1"/>
      <c r="G3970" s="1"/>
      <c r="H3970" s="1"/>
      <c r="I3970" s="1"/>
      <c r="J3970" s="1"/>
      <c r="K3970" s="1"/>
    </row>
    <row r="3971" spans="2:11" ht="15" customHeight="1" x14ac:dyDescent="0.3">
      <c r="B3971" s="1" t="str">
        <f>ReportExtract[[#This Row],[ReportId]]&amp;"_"&amp;ReportExtract[[#This Row],[PeriodId]]&amp;"_"&amp;ReportExtract[[#This Row],[MktDesc]]</f>
        <v>__</v>
      </c>
      <c r="C3971" s="1"/>
      <c r="D3971" s="1"/>
      <c r="E3971" s="1"/>
      <c r="F3971" s="1"/>
      <c r="G3971" s="1"/>
      <c r="H3971" s="1"/>
      <c r="I3971" s="1"/>
      <c r="J3971" s="1"/>
      <c r="K3971" s="1"/>
    </row>
    <row r="3972" spans="2:11" ht="15" customHeight="1" x14ac:dyDescent="0.3">
      <c r="B3972" s="1" t="str">
        <f>ReportExtract[[#This Row],[ReportId]]&amp;"_"&amp;ReportExtract[[#This Row],[PeriodId]]&amp;"_"&amp;ReportExtract[[#This Row],[MktDesc]]</f>
        <v>__</v>
      </c>
      <c r="C3972" s="1"/>
      <c r="D3972" s="1"/>
      <c r="E3972" s="1"/>
      <c r="F3972" s="1"/>
      <c r="G3972" s="1"/>
      <c r="H3972" s="1"/>
      <c r="I3972" s="1"/>
      <c r="J3972" s="1"/>
      <c r="K3972" s="1"/>
    </row>
    <row r="3973" spans="2:11" ht="15" customHeight="1" x14ac:dyDescent="0.3">
      <c r="B3973" s="1" t="str">
        <f>ReportExtract[[#This Row],[ReportId]]&amp;"_"&amp;ReportExtract[[#This Row],[PeriodId]]&amp;"_"&amp;ReportExtract[[#This Row],[MktDesc]]</f>
        <v>__</v>
      </c>
      <c r="C3973" s="1"/>
      <c r="D3973" s="1"/>
      <c r="E3973" s="1"/>
      <c r="F3973" s="1"/>
      <c r="G3973" s="1"/>
      <c r="H3973" s="1"/>
      <c r="I3973" s="1"/>
      <c r="J3973" s="1"/>
      <c r="K3973" s="1"/>
    </row>
    <row r="3974" spans="2:11" ht="15" customHeight="1" x14ac:dyDescent="0.3">
      <c r="B3974" s="1" t="str">
        <f>ReportExtract[[#This Row],[ReportId]]&amp;"_"&amp;ReportExtract[[#This Row],[PeriodId]]&amp;"_"&amp;ReportExtract[[#This Row],[MktDesc]]</f>
        <v>__</v>
      </c>
      <c r="C3974" s="1"/>
      <c r="D3974" s="1"/>
      <c r="E3974" s="1"/>
      <c r="F3974" s="1"/>
      <c r="G3974" s="1"/>
      <c r="H3974" s="1"/>
      <c r="I3974" s="1"/>
      <c r="J3974" s="1"/>
      <c r="K3974" s="1"/>
    </row>
    <row r="3975" spans="2:11" ht="15" customHeight="1" x14ac:dyDescent="0.3">
      <c r="B3975" s="1" t="str">
        <f>ReportExtract[[#This Row],[ReportId]]&amp;"_"&amp;ReportExtract[[#This Row],[PeriodId]]&amp;"_"&amp;ReportExtract[[#This Row],[MktDesc]]</f>
        <v>__</v>
      </c>
      <c r="C3975" s="1"/>
      <c r="D3975" s="1"/>
      <c r="E3975" s="1"/>
      <c r="F3975" s="1"/>
      <c r="G3975" s="1"/>
      <c r="H3975" s="1"/>
      <c r="I3975" s="1"/>
      <c r="J3975" s="1"/>
      <c r="K3975" s="1"/>
    </row>
    <row r="3976" spans="2:11" ht="15" customHeight="1" x14ac:dyDescent="0.3">
      <c r="B3976" s="1" t="str">
        <f>ReportExtract[[#This Row],[ReportId]]&amp;"_"&amp;ReportExtract[[#This Row],[PeriodId]]&amp;"_"&amp;ReportExtract[[#This Row],[MktDesc]]</f>
        <v>__</v>
      </c>
      <c r="C3976" s="1"/>
      <c r="D3976" s="1"/>
      <c r="E3976" s="1"/>
      <c r="F3976" s="1"/>
      <c r="G3976" s="1"/>
      <c r="H3976" s="1"/>
      <c r="I3976" s="1"/>
      <c r="J3976" s="1"/>
      <c r="K3976" s="1"/>
    </row>
    <row r="3977" spans="2:11" ht="15" customHeight="1" x14ac:dyDescent="0.3">
      <c r="B3977" s="1" t="str">
        <f>ReportExtract[[#This Row],[ReportId]]&amp;"_"&amp;ReportExtract[[#This Row],[PeriodId]]&amp;"_"&amp;ReportExtract[[#This Row],[MktDesc]]</f>
        <v>__</v>
      </c>
      <c r="C3977" s="1"/>
      <c r="D3977" s="1"/>
      <c r="E3977" s="1"/>
      <c r="F3977" s="1"/>
      <c r="G3977" s="1"/>
      <c r="H3977" s="1"/>
      <c r="I3977" s="1"/>
      <c r="J3977" s="1"/>
      <c r="K3977" s="1"/>
    </row>
    <row r="3978" spans="2:11" ht="15" customHeight="1" x14ac:dyDescent="0.3">
      <c r="B3978" s="1" t="str">
        <f>ReportExtract[[#This Row],[ReportId]]&amp;"_"&amp;ReportExtract[[#This Row],[PeriodId]]&amp;"_"&amp;ReportExtract[[#This Row],[MktDesc]]</f>
        <v>__</v>
      </c>
      <c r="C3978" s="1"/>
      <c r="D3978" s="1"/>
      <c r="E3978" s="1"/>
      <c r="F3978" s="1"/>
      <c r="G3978" s="1"/>
      <c r="H3978" s="1"/>
      <c r="I3978" s="1"/>
      <c r="J3978" s="1"/>
      <c r="K3978" s="1"/>
    </row>
    <row r="3979" spans="2:11" ht="15" customHeight="1" x14ac:dyDescent="0.3">
      <c r="B3979" s="1" t="str">
        <f>ReportExtract[[#This Row],[ReportId]]&amp;"_"&amp;ReportExtract[[#This Row],[PeriodId]]&amp;"_"&amp;ReportExtract[[#This Row],[MktDesc]]</f>
        <v>__</v>
      </c>
      <c r="C3979" s="1"/>
      <c r="D3979" s="1"/>
      <c r="E3979" s="1"/>
      <c r="F3979" s="1"/>
      <c r="G3979" s="1"/>
      <c r="H3979" s="1"/>
      <c r="I3979" s="1"/>
      <c r="J3979" s="1"/>
      <c r="K3979" s="1"/>
    </row>
    <row r="3980" spans="2:11" ht="15" customHeight="1" x14ac:dyDescent="0.3">
      <c r="B3980" s="1" t="str">
        <f>ReportExtract[[#This Row],[ReportId]]&amp;"_"&amp;ReportExtract[[#This Row],[PeriodId]]&amp;"_"&amp;ReportExtract[[#This Row],[MktDesc]]</f>
        <v>__</v>
      </c>
      <c r="C3980" s="1"/>
      <c r="D3980" s="1"/>
      <c r="E3980" s="1"/>
      <c r="F3980" s="1"/>
      <c r="G3980" s="1"/>
      <c r="H3980" s="1"/>
      <c r="I3980" s="1"/>
      <c r="J3980" s="1"/>
      <c r="K3980" s="1"/>
    </row>
    <row r="3981" spans="2:11" ht="15" customHeight="1" x14ac:dyDescent="0.3">
      <c r="B3981" s="1" t="str">
        <f>ReportExtract[[#This Row],[ReportId]]&amp;"_"&amp;ReportExtract[[#This Row],[PeriodId]]&amp;"_"&amp;ReportExtract[[#This Row],[MktDesc]]</f>
        <v>__</v>
      </c>
      <c r="C3981" s="1"/>
      <c r="D3981" s="1"/>
      <c r="E3981" s="1"/>
      <c r="F3981" s="1"/>
      <c r="G3981" s="1"/>
      <c r="H3981" s="1"/>
      <c r="I3981" s="1"/>
      <c r="J3981" s="1"/>
      <c r="K3981" s="1"/>
    </row>
    <row r="3982" spans="2:11" ht="15" customHeight="1" x14ac:dyDescent="0.3">
      <c r="B3982" s="1" t="str">
        <f>ReportExtract[[#This Row],[ReportId]]&amp;"_"&amp;ReportExtract[[#This Row],[PeriodId]]&amp;"_"&amp;ReportExtract[[#This Row],[MktDesc]]</f>
        <v>__</v>
      </c>
      <c r="C3982" s="1"/>
      <c r="D3982" s="1"/>
      <c r="E3982" s="1"/>
      <c r="F3982" s="1"/>
      <c r="G3982" s="1"/>
      <c r="H3982" s="1"/>
      <c r="I3982" s="1"/>
      <c r="J3982" s="1"/>
      <c r="K3982" s="1"/>
    </row>
    <row r="3983" spans="2:11" ht="15" customHeight="1" x14ac:dyDescent="0.3">
      <c r="B3983" s="1" t="str">
        <f>ReportExtract[[#This Row],[ReportId]]&amp;"_"&amp;ReportExtract[[#This Row],[PeriodId]]&amp;"_"&amp;ReportExtract[[#This Row],[MktDesc]]</f>
        <v>__</v>
      </c>
      <c r="C3983" s="1"/>
      <c r="D3983" s="1"/>
      <c r="E3983" s="1"/>
      <c r="F3983" s="1"/>
      <c r="G3983" s="1"/>
      <c r="H3983" s="1"/>
      <c r="I3983" s="1"/>
      <c r="J3983" s="1"/>
      <c r="K3983" s="1"/>
    </row>
    <row r="3984" spans="2:11" ht="15" customHeight="1" x14ac:dyDescent="0.3">
      <c r="B3984" s="1" t="str">
        <f>ReportExtract[[#This Row],[ReportId]]&amp;"_"&amp;ReportExtract[[#This Row],[PeriodId]]&amp;"_"&amp;ReportExtract[[#This Row],[MktDesc]]</f>
        <v>__</v>
      </c>
      <c r="C3984" s="1"/>
      <c r="D3984" s="1"/>
      <c r="E3984" s="1"/>
      <c r="F3984" s="1"/>
      <c r="G3984" s="1"/>
      <c r="H3984" s="1"/>
      <c r="I3984" s="1"/>
      <c r="J3984" s="1"/>
      <c r="K3984" s="1"/>
    </row>
    <row r="3985" spans="2:11" ht="15" customHeight="1" x14ac:dyDescent="0.3">
      <c r="B3985" s="1" t="str">
        <f>ReportExtract[[#This Row],[ReportId]]&amp;"_"&amp;ReportExtract[[#This Row],[PeriodId]]&amp;"_"&amp;ReportExtract[[#This Row],[MktDesc]]</f>
        <v>__</v>
      </c>
      <c r="C3985" s="1"/>
      <c r="D3985" s="1"/>
      <c r="E3985" s="1"/>
      <c r="F3985" s="1"/>
      <c r="G3985" s="1"/>
      <c r="H3985" s="1"/>
      <c r="I3985" s="1"/>
      <c r="J3985" s="1"/>
      <c r="K3985" s="1"/>
    </row>
    <row r="3986" spans="2:11" ht="15" customHeight="1" x14ac:dyDescent="0.3">
      <c r="B3986" s="1" t="str">
        <f>ReportExtract[[#This Row],[ReportId]]&amp;"_"&amp;ReportExtract[[#This Row],[PeriodId]]&amp;"_"&amp;ReportExtract[[#This Row],[MktDesc]]</f>
        <v>__</v>
      </c>
      <c r="C3986" s="1"/>
      <c r="D3986" s="1"/>
      <c r="E3986" s="1"/>
      <c r="F3986" s="1"/>
      <c r="G3986" s="1"/>
      <c r="H3986" s="1"/>
      <c r="I3986" s="1"/>
      <c r="J3986" s="1"/>
      <c r="K3986" s="1"/>
    </row>
    <row r="3987" spans="2:11" ht="15" customHeight="1" x14ac:dyDescent="0.3">
      <c r="B3987" s="1" t="str">
        <f>ReportExtract[[#This Row],[ReportId]]&amp;"_"&amp;ReportExtract[[#This Row],[PeriodId]]&amp;"_"&amp;ReportExtract[[#This Row],[MktDesc]]</f>
        <v>__</v>
      </c>
      <c r="C3987" s="1"/>
      <c r="D3987" s="1"/>
      <c r="E3987" s="1"/>
      <c r="F3987" s="1"/>
      <c r="G3987" s="1"/>
      <c r="H3987" s="1"/>
      <c r="I3987" s="1"/>
      <c r="J3987" s="1"/>
      <c r="K3987" s="1"/>
    </row>
    <row r="3988" spans="2:11" ht="15" customHeight="1" x14ac:dyDescent="0.3">
      <c r="B3988" s="1" t="str">
        <f>ReportExtract[[#This Row],[ReportId]]&amp;"_"&amp;ReportExtract[[#This Row],[PeriodId]]&amp;"_"&amp;ReportExtract[[#This Row],[MktDesc]]</f>
        <v>__</v>
      </c>
      <c r="C3988" s="1"/>
      <c r="D3988" s="1"/>
      <c r="E3988" s="1"/>
      <c r="F3988" s="1"/>
      <c r="G3988" s="1"/>
      <c r="H3988" s="1"/>
      <c r="I3988" s="1"/>
      <c r="J3988" s="1"/>
      <c r="K3988" s="1"/>
    </row>
    <row r="3989" spans="2:11" ht="15" customHeight="1" x14ac:dyDescent="0.3">
      <c r="B3989" s="1" t="str">
        <f>ReportExtract[[#This Row],[ReportId]]&amp;"_"&amp;ReportExtract[[#This Row],[PeriodId]]&amp;"_"&amp;ReportExtract[[#This Row],[MktDesc]]</f>
        <v>__</v>
      </c>
      <c r="C3989" s="1"/>
      <c r="D3989" s="1"/>
      <c r="E3989" s="1"/>
      <c r="F3989" s="1"/>
      <c r="G3989" s="1"/>
      <c r="H3989" s="1"/>
      <c r="I3989" s="1"/>
      <c r="J3989" s="1"/>
      <c r="K3989" s="1"/>
    </row>
    <row r="3990" spans="2:11" ht="15" customHeight="1" x14ac:dyDescent="0.3">
      <c r="B3990" s="1" t="str">
        <f>ReportExtract[[#This Row],[ReportId]]&amp;"_"&amp;ReportExtract[[#This Row],[PeriodId]]&amp;"_"&amp;ReportExtract[[#This Row],[MktDesc]]</f>
        <v>__</v>
      </c>
      <c r="C3990" s="1"/>
      <c r="D3990" s="1"/>
      <c r="E3990" s="1"/>
      <c r="F3990" s="1"/>
      <c r="G3990" s="1"/>
      <c r="H3990" s="1"/>
      <c r="I3990" s="1"/>
      <c r="J3990" s="1"/>
      <c r="K3990" s="1"/>
    </row>
    <row r="3991" spans="2:11" ht="15" customHeight="1" x14ac:dyDescent="0.3">
      <c r="B3991" s="1" t="str">
        <f>ReportExtract[[#This Row],[ReportId]]&amp;"_"&amp;ReportExtract[[#This Row],[PeriodId]]&amp;"_"&amp;ReportExtract[[#This Row],[MktDesc]]</f>
        <v>__</v>
      </c>
      <c r="C3991" s="1"/>
      <c r="D3991" s="1"/>
      <c r="E3991" s="1"/>
      <c r="F3991" s="1"/>
      <c r="G3991" s="1"/>
      <c r="H3991" s="1"/>
      <c r="I3991" s="1"/>
      <c r="J3991" s="1"/>
      <c r="K3991" s="1"/>
    </row>
    <row r="3992" spans="2:11" ht="15" customHeight="1" x14ac:dyDescent="0.3">
      <c r="B3992" s="1" t="str">
        <f>ReportExtract[[#This Row],[ReportId]]&amp;"_"&amp;ReportExtract[[#This Row],[PeriodId]]&amp;"_"&amp;ReportExtract[[#This Row],[MktDesc]]</f>
        <v>__</v>
      </c>
      <c r="C3992" s="1"/>
      <c r="D3992" s="1"/>
      <c r="E3992" s="1"/>
      <c r="F3992" s="1"/>
      <c r="G3992" s="1"/>
      <c r="H3992" s="1"/>
      <c r="I3992" s="1"/>
      <c r="J3992" s="1"/>
      <c r="K3992" s="1"/>
    </row>
    <row r="3993" spans="2:11" ht="15" customHeight="1" x14ac:dyDescent="0.3">
      <c r="B3993" s="1" t="str">
        <f>ReportExtract[[#This Row],[ReportId]]&amp;"_"&amp;ReportExtract[[#This Row],[PeriodId]]&amp;"_"&amp;ReportExtract[[#This Row],[MktDesc]]</f>
        <v>__</v>
      </c>
      <c r="C3993" s="1"/>
      <c r="D3993" s="1"/>
      <c r="E3993" s="1"/>
      <c r="F3993" s="1"/>
      <c r="G3993" s="1"/>
      <c r="H3993" s="1"/>
      <c r="I3993" s="1"/>
      <c r="J3993" s="1"/>
      <c r="K3993" s="1"/>
    </row>
    <row r="3994" spans="2:11" ht="15" customHeight="1" x14ac:dyDescent="0.3">
      <c r="B3994" s="1" t="str">
        <f>ReportExtract[[#This Row],[ReportId]]&amp;"_"&amp;ReportExtract[[#This Row],[PeriodId]]&amp;"_"&amp;ReportExtract[[#This Row],[MktDesc]]</f>
        <v>__</v>
      </c>
      <c r="C3994" s="1"/>
      <c r="D3994" s="1"/>
      <c r="E3994" s="1"/>
      <c r="F3994" s="1"/>
      <c r="G3994" s="1"/>
      <c r="H3994" s="1"/>
      <c r="I3994" s="1"/>
      <c r="J3994" s="1"/>
      <c r="K3994" s="1"/>
    </row>
    <row r="3995" spans="2:11" ht="15" customHeight="1" x14ac:dyDescent="0.3">
      <c r="B3995" s="1" t="str">
        <f>ReportExtract[[#This Row],[ReportId]]&amp;"_"&amp;ReportExtract[[#This Row],[PeriodId]]&amp;"_"&amp;ReportExtract[[#This Row],[MktDesc]]</f>
        <v>__</v>
      </c>
      <c r="C3995" s="1"/>
      <c r="D3995" s="1"/>
      <c r="E3995" s="1"/>
      <c r="F3995" s="1"/>
      <c r="G3995" s="1"/>
      <c r="H3995" s="1"/>
      <c r="I3995" s="1"/>
      <c r="J3995" s="1"/>
      <c r="K3995" s="1"/>
    </row>
    <row r="3996" spans="2:11" ht="15" customHeight="1" x14ac:dyDescent="0.3">
      <c r="B3996" s="1" t="str">
        <f>ReportExtract[[#This Row],[ReportId]]&amp;"_"&amp;ReportExtract[[#This Row],[PeriodId]]&amp;"_"&amp;ReportExtract[[#This Row],[MktDesc]]</f>
        <v>__</v>
      </c>
      <c r="C3996" s="1"/>
      <c r="D3996" s="1"/>
      <c r="E3996" s="1"/>
      <c r="F3996" s="1"/>
      <c r="G3996" s="1"/>
      <c r="H3996" s="1"/>
      <c r="I3996" s="1"/>
      <c r="J3996" s="1"/>
      <c r="K3996" s="1"/>
    </row>
    <row r="3997" spans="2:11" ht="15" customHeight="1" x14ac:dyDescent="0.3">
      <c r="B3997" s="1" t="str">
        <f>ReportExtract[[#This Row],[ReportId]]&amp;"_"&amp;ReportExtract[[#This Row],[PeriodId]]&amp;"_"&amp;ReportExtract[[#This Row],[MktDesc]]</f>
        <v>__</v>
      </c>
      <c r="C3997" s="1"/>
      <c r="D3997" s="1"/>
      <c r="E3997" s="1"/>
      <c r="F3997" s="1"/>
      <c r="G3997" s="1"/>
      <c r="H3997" s="1"/>
      <c r="I3997" s="1"/>
      <c r="J3997" s="1"/>
      <c r="K3997" s="1"/>
    </row>
  </sheetData>
  <pageMargins left="0.7" right="0.7" top="0.75" bottom="0.75" header="0.3" footer="0.3"/>
  <pageSetup paperSize="9" orientation="portrait"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31B2F-854B-4E82-B75B-F75AF4B4E8C4}">
  <sheetPr codeName="Sheet4"/>
  <dimension ref="A1:H25"/>
  <sheetViews>
    <sheetView zoomScale="80" zoomScaleNormal="80" workbookViewId="0">
      <selection activeCell="F22" sqref="F22"/>
    </sheetView>
  </sheetViews>
  <sheetFormatPr defaultRowHeight="15" customHeight="1" x14ac:dyDescent="0.3"/>
  <cols>
    <col min="2" max="2" width="18.6640625" bestFit="1" customWidth="1"/>
    <col min="3" max="8" width="23.33203125" customWidth="1"/>
  </cols>
  <sheetData>
    <row r="1" spans="1:8" ht="15" customHeight="1" x14ac:dyDescent="0.3">
      <c r="A1" s="1"/>
      <c r="B1" s="1"/>
      <c r="C1" s="1"/>
      <c r="D1" s="1"/>
    </row>
    <row r="2" spans="1:8" ht="15" customHeight="1" x14ac:dyDescent="0.3">
      <c r="A2" s="1"/>
      <c r="B2" s="1" t="s">
        <v>19</v>
      </c>
      <c r="C2" s="1" t="s">
        <v>12</v>
      </c>
      <c r="D2" s="1"/>
    </row>
    <row r="3" spans="1:8" ht="15" customHeight="1" x14ac:dyDescent="0.3">
      <c r="A3" s="1"/>
      <c r="B3" s="1" t="s">
        <v>20</v>
      </c>
      <c r="C3" s="1" t="s">
        <v>14</v>
      </c>
      <c r="D3" s="1" t="s">
        <v>13</v>
      </c>
    </row>
    <row r="4" spans="1:8" ht="15" customHeight="1" x14ac:dyDescent="0.3">
      <c r="A4" s="1"/>
      <c r="B4" s="1" t="s">
        <v>68</v>
      </c>
      <c r="C4" s="1" t="s">
        <v>41</v>
      </c>
      <c r="D4" s="1" t="s">
        <v>42</v>
      </c>
      <c r="E4" s="1" t="s">
        <v>43</v>
      </c>
      <c r="F4" s="1" t="s">
        <v>44</v>
      </c>
      <c r="G4" s="1" t="s">
        <v>45</v>
      </c>
      <c r="H4" s="1" t="s">
        <v>46</v>
      </c>
    </row>
    <row r="5" spans="1:8" ht="15" customHeight="1" x14ac:dyDescent="0.3">
      <c r="A5" s="1"/>
      <c r="B5" s="1" t="s">
        <v>7</v>
      </c>
      <c r="C5" s="1" t="s">
        <v>15</v>
      </c>
      <c r="D5" s="1" t="s">
        <v>16</v>
      </c>
    </row>
    <row r="6" spans="1:8" ht="14.4" x14ac:dyDescent="0.3">
      <c r="A6" s="1"/>
      <c r="B6" s="1"/>
      <c r="C6" s="1"/>
      <c r="D6" s="1"/>
    </row>
    <row r="7" spans="1:8" ht="14.4" x14ac:dyDescent="0.3">
      <c r="A7" s="1"/>
      <c r="B7" s="1"/>
      <c r="C7" s="1"/>
      <c r="D7" s="1"/>
    </row>
    <row r="8" spans="1:8" ht="14.4" x14ac:dyDescent="0.3">
      <c r="A8" s="1"/>
      <c r="B8" s="1" t="s">
        <v>2</v>
      </c>
      <c r="C8" s="1">
        <v>12</v>
      </c>
      <c r="D8" s="1"/>
    </row>
    <row r="9" spans="1:8" ht="14.4" x14ac:dyDescent="0.3">
      <c r="A9" s="1"/>
      <c r="B9" s="1" t="s">
        <v>29</v>
      </c>
      <c r="C9" s="1">
        <v>13</v>
      </c>
      <c r="D9" s="1"/>
    </row>
    <row r="10" spans="1:8" ht="14.4" x14ac:dyDescent="0.3">
      <c r="A10" s="1"/>
      <c r="B10" s="1" t="s">
        <v>21</v>
      </c>
      <c r="C10" s="1">
        <v>14</v>
      </c>
      <c r="D10" s="1"/>
    </row>
    <row r="11" spans="1:8" ht="14.4" x14ac:dyDescent="0.3">
      <c r="A11" s="1"/>
      <c r="B11" s="1" t="s">
        <v>4</v>
      </c>
      <c r="C11" s="1">
        <v>15</v>
      </c>
      <c r="D11" s="1"/>
    </row>
    <row r="12" spans="1:8" ht="14.4" x14ac:dyDescent="0.3">
      <c r="A12" s="1"/>
      <c r="B12" s="1" t="s">
        <v>5</v>
      </c>
      <c r="C12" s="1">
        <v>16</v>
      </c>
      <c r="D12" s="1"/>
    </row>
    <row r="13" spans="1:8" ht="14.4" x14ac:dyDescent="0.3">
      <c r="A13" s="1"/>
      <c r="B13" s="1" t="s">
        <v>30</v>
      </c>
      <c r="C13" s="1">
        <v>17</v>
      </c>
      <c r="D13" s="1"/>
    </row>
    <row r="14" spans="1:8" ht="14.4" x14ac:dyDescent="0.3">
      <c r="A14" s="1"/>
      <c r="B14" s="1" t="s">
        <v>31</v>
      </c>
      <c r="C14" s="1">
        <v>18</v>
      </c>
      <c r="D14" s="1"/>
    </row>
    <row r="15" spans="1:8" ht="14.4" x14ac:dyDescent="0.3">
      <c r="A15" s="1"/>
      <c r="B15" s="1" t="s">
        <v>3</v>
      </c>
      <c r="C15" s="1">
        <v>19</v>
      </c>
      <c r="D15" s="1"/>
    </row>
    <row r="16" spans="1:8" ht="14.4" x14ac:dyDescent="0.3">
      <c r="A16" s="1"/>
      <c r="B16" s="1" t="s">
        <v>32</v>
      </c>
      <c r="C16" s="1">
        <v>20</v>
      </c>
      <c r="D16" s="1"/>
    </row>
    <row r="17" spans="1:4" ht="14.4" x14ac:dyDescent="0.3">
      <c r="A17" s="1"/>
      <c r="B17" s="1" t="s">
        <v>22</v>
      </c>
      <c r="C17" s="1">
        <v>21</v>
      </c>
      <c r="D17" s="1"/>
    </row>
    <row r="18" spans="1:4" ht="14.4" x14ac:dyDescent="0.3">
      <c r="A18" s="1"/>
      <c r="B18" s="1" t="s">
        <v>23</v>
      </c>
      <c r="C18" s="1">
        <v>22</v>
      </c>
      <c r="D18" s="1"/>
    </row>
    <row r="19" spans="1:4" ht="14.4" x14ac:dyDescent="0.3">
      <c r="A19" s="1"/>
      <c r="B19" s="1" t="s">
        <v>6</v>
      </c>
      <c r="C19" s="1">
        <v>23</v>
      </c>
      <c r="D19" s="1"/>
    </row>
    <row r="20" spans="1:4" ht="14.4" x14ac:dyDescent="0.3">
      <c r="A20" s="1"/>
      <c r="B20" s="1" t="s">
        <v>33</v>
      </c>
      <c r="C20" s="1">
        <v>24</v>
      </c>
      <c r="D20" s="1"/>
    </row>
    <row r="21" spans="1:4" ht="14.4" x14ac:dyDescent="0.3">
      <c r="A21" s="1"/>
      <c r="B21" s="1" t="s">
        <v>34</v>
      </c>
      <c r="C21" s="1">
        <v>25</v>
      </c>
      <c r="D21" s="1"/>
    </row>
    <row r="22" spans="1:4" ht="14.4" x14ac:dyDescent="0.3">
      <c r="A22" s="1"/>
      <c r="B22" s="1" t="s">
        <v>0</v>
      </c>
      <c r="C22" s="1">
        <v>26</v>
      </c>
      <c r="D22" s="1"/>
    </row>
    <row r="23" spans="1:4" ht="14.4" x14ac:dyDescent="0.3">
      <c r="A23" s="1"/>
      <c r="B23" s="1" t="s">
        <v>1</v>
      </c>
      <c r="C23" s="1">
        <v>27</v>
      </c>
      <c r="D23" s="1"/>
    </row>
    <row r="24" spans="1:4" ht="14.4" x14ac:dyDescent="0.3">
      <c r="A24" s="1"/>
      <c r="B24" s="1" t="s">
        <v>24</v>
      </c>
      <c r="C24" s="1">
        <v>28</v>
      </c>
      <c r="D24" s="1"/>
    </row>
    <row r="25" spans="1:4" ht="14.4" x14ac:dyDescent="0.3">
      <c r="A25" s="1"/>
      <c r="B25" s="1" t="s">
        <v>25</v>
      </c>
      <c r="C25" s="1">
        <v>29</v>
      </c>
      <c r="D2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COVID-19 FAQs</vt:lpstr>
      <vt:lpstr>Home</vt:lpstr>
      <vt:lpstr>Report</vt:lpstr>
      <vt:lpstr>Extract!_FilterDatabase</vt:lpstr>
      <vt:lpstr>Key_Market</vt:lpstr>
      <vt:lpstr>Segment</vt:lpstr>
      <vt:lpstr>SQL</vt:lpstr>
      <vt:lpstr>SQLDate</vt:lpstr>
      <vt:lpstr>Tenure</vt:lpstr>
      <vt:lpstr>Total_US</vt:lpstr>
    </vt:vector>
  </TitlesOfParts>
  <Company>MillerCoors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Gallagher</dc:creator>
  <cp:lastModifiedBy>Matthew Gallagher</cp:lastModifiedBy>
  <dcterms:created xsi:type="dcterms:W3CDTF">2018-12-04T18:02:32Z</dcterms:created>
  <dcterms:modified xsi:type="dcterms:W3CDTF">2020-10-28T10:49:26Z</dcterms:modified>
</cp:coreProperties>
</file>